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Experiment results (100 games)" sheetId="1" r:id="rId4"/>
    <sheet state="hidden" name="NN compare  (depth 8)" sheetId="2" r:id="rId5"/>
    <sheet state="hidden" name="nn with more data" sheetId="3" r:id="rId6"/>
    <sheet state="visible" name="safety nn from games" sheetId="4" r:id="rId7"/>
    <sheet state="visible" name="New results" sheetId="5" r:id="rId8"/>
    <sheet state="visible" name="NN compare safety d8" sheetId="6" r:id="rId9"/>
    <sheet state="visible" name="MCTS score NN (locally normaliz" sheetId="7" r:id="rId10"/>
    <sheet state="visible" name="MCTS score NN (normalized)" sheetId="8" r:id="rId11"/>
    <sheet state="hidden" name="MCTS score NN (transformer)" sheetId="9" r:id="rId12"/>
    <sheet state="visible" name="MCTS score NN (cropped)" sheetId="10" r:id="rId13"/>
    <sheet state="visible" name="MCTS score NN (Progress)" sheetId="11" r:id="rId14"/>
    <sheet state="visible" name="Frozen Lake MCTS" sheetId="12" r:id="rId15"/>
    <sheet state="visible" name="Frozen Lake heuristic" sheetId="13" r:id="rId16"/>
    <sheet state="hidden" name="Frozen Lake Storm" sheetId="14" r:id="rId17"/>
    <sheet state="hidden" name="Sheet30" sheetId="15" r:id="rId18"/>
    <sheet state="hidden" name="Sheet28" sheetId="16" r:id="rId19"/>
    <sheet state="visible" name="Frozen Lake" sheetId="17" r:id="rId20"/>
    <sheet state="hidden" name="FL with terminal score" sheetId="18" r:id="rId21"/>
    <sheet state="hidden" name="FL new MCTS" sheetId="19" r:id="rId22"/>
    <sheet state="hidden" name="Sheet23" sheetId="20" r:id="rId23"/>
    <sheet state="hidden" name="FL maxProbMinDist" sheetId="21" r:id="rId24"/>
  </sheets>
  <definedNames/>
  <calcPr/>
</workbook>
</file>

<file path=xl/sharedStrings.xml><?xml version="1.0" encoding="utf-8"?>
<sst xmlns="http://schemas.openxmlformats.org/spreadsheetml/2006/main" count="11139" uniqueCount="2155">
  <si>
    <t>H,iter,numSim</t>
  </si>
  <si>
    <t>Use storm root</t>
  </si>
  <si>
    <t>Sel. Advice</t>
  </si>
  <si>
    <t>Sim Advice</t>
  </si>
  <si>
    <t>Final Reward</t>
  </si>
  <si>
    <t>avgLength</t>
  </si>
  <si>
    <t>avgScore</t>
  </si>
  <si>
    <t>avgWin</t>
  </si>
  <si>
    <t>avgLoss</t>
  </si>
  <si>
    <t>avgDraw</t>
  </si>
  <si>
    <t>avgTime</t>
  </si>
  <si>
    <t>Remarks</t>
  </si>
  <si>
    <t>Directory</t>
  </si>
  <si>
    <t>10/40/20</t>
  </si>
  <si>
    <t>x</t>
  </si>
  <si>
    <t>reject losing</t>
  </si>
  <si>
    <t>distance based</t>
  </si>
  <si>
    <t>35 minutes</t>
  </si>
  <si>
    <t>plainNoStorm</t>
  </si>
  <si>
    <t>depth 3 at root</t>
  </si>
  <si>
    <t>45 minutes</t>
  </si>
  <si>
    <t>plainStorm</t>
  </si>
  <si>
    <t>10/100/100</t>
  </si>
  <si>
    <t>7 hrs</t>
  </si>
  <si>
    <t>plainStormExpensive</t>
  </si>
  <si>
    <t>storm d 3</t>
  </si>
  <si>
    <t>48 hrs (3 failed : timeout)</t>
  </si>
  <si>
    <t>selStorm3</t>
  </si>
  <si>
    <t>dataGen 20000 games 3 days</t>
  </si>
  <si>
    <t>plainStormDataGen</t>
  </si>
  <si>
    <t>safety NN d 8</t>
  </si>
  <si>
    <t>2 hrs</t>
  </si>
  <si>
    <t>selSafetyNN8</t>
  </si>
  <si>
    <t>depth 8 at root</t>
  </si>
  <si>
    <t>plainStorm8</t>
  </si>
  <si>
    <t>40 min (threshold 0.9)</t>
  </si>
  <si>
    <t>plainSafetyNN8_9</t>
  </si>
  <si>
    <t>40 min (threshold 0.9, new NN)</t>
  </si>
  <si>
    <t>40 min (threshold 0.99)</t>
  </si>
  <si>
    <t>plainSafetyNN8/Old</t>
  </si>
  <si>
    <t>40 min (threshold 0.99, new NN)</t>
  </si>
  <si>
    <t>plainSafetyNN8/New</t>
  </si>
  <si>
    <t>2 hrs (0.99 in root, 0.9 in sel)</t>
  </si>
  <si>
    <t>safetyNN8/root99</t>
  </si>
  <si>
    <t>2 hrs (0.99 root, 0.9 sel, new NN)</t>
  </si>
  <si>
    <t>safetyNN8/new</t>
  </si>
  <si>
    <t>2 hrs (0.9 everywhere)</t>
  </si>
  <si>
    <t>safetyNN8/root90</t>
  </si>
  <si>
    <t>2 hrs (0.9 everywhere, new NN)</t>
  </si>
  <si>
    <t>safetyNN8/newroot90</t>
  </si>
  <si>
    <t>selSafetyNN8RootStorm</t>
  </si>
  <si>
    <t>storm d8 + uniform</t>
  </si>
  <si>
    <t>/</t>
  </si>
  <si>
    <t>30 minutes (todo: threshold for storm 0.9 .. 0.99)</t>
  </si>
  <si>
    <t>storm8</t>
  </si>
  <si>
    <t>safety NN d 8 + uniform</t>
  </si>
  <si>
    <t>5 minutes (todo: improve nn by smc)</t>
  </si>
  <si>
    <t>nn8</t>
  </si>
  <si>
    <t>Updated neural network</t>
  </si>
  <si>
    <t>nn8/new</t>
  </si>
  <si>
    <t>file name</t>
  </si>
  <si>
    <t>storm value</t>
  </si>
  <si>
    <t>nn value</t>
  </si>
  <si>
    <t>threshold = 0.99</t>
  </si>
  <si>
    <t>threshold = 0.9</t>
  </si>
  <si>
    <t>threshold = 0.8</t>
  </si>
  <si>
    <t>grid_4_629_0.lay</t>
  </si>
  <si>
    <t>grid_4_562_0.lay</t>
  </si>
  <si>
    <t>grid_4_44_0.lay</t>
  </si>
  <si>
    <t>grid_4_943_0.lay</t>
  </si>
  <si>
    <t>grid_4_345_0.lay</t>
  </si>
  <si>
    <t>grid_4_646_0.lay</t>
  </si>
  <si>
    <t>grid_4_461_0.lay</t>
  </si>
  <si>
    <t>grid_4_162_0.lay</t>
  </si>
  <si>
    <t>grid_4_246_0.lay</t>
  </si>
  <si>
    <t>grid_4_745_0.lay</t>
  </si>
  <si>
    <t>grid_4_840_0.lay</t>
  </si>
  <si>
    <t>grid_4_229_0.lay</t>
  </si>
  <si>
    <t>grid_4_543_0.lay</t>
  </si>
  <si>
    <t>grid_4_364_0.lay</t>
  </si>
  <si>
    <t>grid_4_667_0.lay</t>
  </si>
  <si>
    <t>grid_4_399_0.lay</t>
  </si>
  <si>
    <t>grid_4_65_0.lay</t>
  </si>
  <si>
    <t>grid_4_962_0.lay</t>
  </si>
  <si>
    <t>grid_4_98_0.lay</t>
  </si>
  <si>
    <t>grid_4_608_0.lay</t>
  </si>
  <si>
    <t>grid_4_208_0.lay</t>
  </si>
  <si>
    <t>grid_4_440_0.lay</t>
  </si>
  <si>
    <t>grid_4_143_0.lay</t>
  </si>
  <si>
    <t>grid_4_861_0.lay</t>
  </si>
  <si>
    <t>grid_4_799_0.lay</t>
  </si>
  <si>
    <t>grid_4_267_0.lay</t>
  </si>
  <si>
    <t>grid_4_764_0.lay</t>
  </si>
  <si>
    <t>grid_4_204_0.lay</t>
  </si>
  <si>
    <t>grid_4_707_0.lay</t>
  </si>
  <si>
    <t>grid_4_802_0.lay</t>
  </si>
  <si>
    <t>grid_4_423_0.lay</t>
  </si>
  <si>
    <t>grid_4_120_0.lay</t>
  </si>
  <si>
    <t>grid_4_890_0.lay</t>
  </si>
  <si>
    <t>grid_4_795_0.lay</t>
  </si>
  <si>
    <t>grid_4_768_0.lay</t>
  </si>
  <si>
    <t>grid_4_296_0.lay</t>
  </si>
  <si>
    <t>grid_4_696_0.lay</t>
  </si>
  <si>
    <t>grid_4_368_0.lay</t>
  </si>
  <si>
    <t>grid_4_395_0.lay</t>
  </si>
  <si>
    <t>grid_4_993_0.lay</t>
  </si>
  <si>
    <t>grid_4_69_0.lay</t>
  </si>
  <si>
    <t>grid_4_94_0.lay</t>
  </si>
  <si>
    <t>grid_4_901_0.lay</t>
  </si>
  <si>
    <t>grid_4_307_0.lay</t>
  </si>
  <si>
    <t>grid_4_604_0.lay</t>
  </si>
  <si>
    <t>grid_4_520_0.lay</t>
  </si>
  <si>
    <t>grid_4_193_0.lay</t>
  </si>
  <si>
    <t>grid_4_490_0.lay</t>
  </si>
  <si>
    <t>grid_4_749_0.lay</t>
  </si>
  <si>
    <t>grid_4_823_0.lay</t>
  </si>
  <si>
    <t>grid_4_225_0.lay</t>
  </si>
  <si>
    <t>grid_4_726_0.lay</t>
  </si>
  <si>
    <t>grid_4_402_0.lay</t>
  </si>
  <si>
    <t>grid_4_101_0.lay</t>
  </si>
  <si>
    <t>grid_4_326_0.lay</t>
  </si>
  <si>
    <t>grid_4_625_0.lay</t>
  </si>
  <si>
    <t>grid_4_27_0.lay</t>
  </si>
  <si>
    <t>grid_4_920_0.lay</t>
  </si>
  <si>
    <t>grid_4_501_0.lay</t>
  </si>
  <si>
    <t>grid_4_593_0.lay</t>
  </si>
  <si>
    <t>grid_4_48_0.lay</t>
  </si>
  <si>
    <t>grid_4_349_0.lay</t>
  </si>
  <si>
    <t>grid_4_989_0.lay</t>
  </si>
  <si>
    <t>grid_4_73_0.lay</t>
  </si>
  <si>
    <t>grid_4_974_0.lay</t>
  </si>
  <si>
    <t>grid_4_372_0.lay</t>
  </si>
  <si>
    <t>grid_4_671_0.lay</t>
  </si>
  <si>
    <t>grid_4_555_0.lay</t>
  </si>
  <si>
    <t>grid_4_439_0.lay</t>
  </si>
  <si>
    <t>grid_4_818_0.lay</t>
  </si>
  <si>
    <t>grid_4_271_0.lay</t>
  </si>
  <si>
    <t>grid_4_772_0.lay</t>
  </si>
  <si>
    <t>grid_4_877_0.lay</t>
  </si>
  <si>
    <t>grid_4_456_0.lay</t>
  </si>
  <si>
    <t>grid_4_155_0.lay</t>
  </si>
  <si>
    <t>grid_4_353_0.lay</t>
  </si>
  <si>
    <t>grid_4_650_0.lay</t>
  </si>
  <si>
    <t>grid_4_52_0.lay</t>
  </si>
  <si>
    <t>grid_4_955_0.lay</t>
  </si>
  <si>
    <t>grid_4_574_0.lay</t>
  </si>
  <si>
    <t>grid_4_589_0.lay</t>
  </si>
  <si>
    <t>grid_4_856_0.lay</t>
  </si>
  <si>
    <t>grid_4_250_0.lay</t>
  </si>
  <si>
    <t>grid_4_753_0.lay</t>
  </si>
  <si>
    <t>grid_4_189_0.lay</t>
  </si>
  <si>
    <t>grid_4_477_0.lay</t>
  </si>
  <si>
    <t>grid_4_174_0.lay</t>
  </si>
  <si>
    <t>grid_4_418_0.lay</t>
  </si>
  <si>
    <t>grid_4_839_0.lay</t>
  </si>
  <si>
    <t>grid_4_185_0.lay</t>
  </si>
  <si>
    <t>grid_4_178_0.lay</t>
  </si>
  <si>
    <t>grid_4_486_0.lay</t>
  </si>
  <si>
    <t>grid_4_414_0.lay</t>
  </si>
  <si>
    <t>grid_4_117_0.lay</t>
  </si>
  <si>
    <t>grid_4_233_0.lay</t>
  </si>
  <si>
    <t>grid_4_730_0.lay</t>
  </si>
  <si>
    <t>grid_4_835_0.lay</t>
  </si>
  <si>
    <t>grid_4_517_0.lay</t>
  </si>
  <si>
    <t>grid_4_31_0.lay</t>
  </si>
  <si>
    <t>grid_4_936_0.lay</t>
  </si>
  <si>
    <t>grid_4_330_0.lay</t>
  </si>
  <si>
    <t>grid_4_633_0.lay</t>
  </si>
  <si>
    <t>grid_4_959_0.lay</t>
  </si>
  <si>
    <t>grid_4_578_0.lay</t>
  </si>
  <si>
    <t>grid_4_585_0.lay</t>
  </si>
  <si>
    <t>grid_4_435_0.lay</t>
  </si>
  <si>
    <t>grid_4_136_0.lay</t>
  </si>
  <si>
    <t>grid_4_814_0.lay</t>
  </si>
  <si>
    <t>grid_4_212_0.lay</t>
  </si>
  <si>
    <t>grid_4_711_0.lay</t>
  </si>
  <si>
    <t>grid_4_783_0.lay</t>
  </si>
  <si>
    <t>grid_4_280_0.lay</t>
  </si>
  <si>
    <t>grid_4_886_0.lay</t>
  </si>
  <si>
    <t>grid_4_159_0.lay</t>
  </si>
  <si>
    <t>grid_4_985_0.lay</t>
  </si>
  <si>
    <t>grid_4_978_0.lay</t>
  </si>
  <si>
    <t>grid_4_0_0.lay</t>
  </si>
  <si>
    <t>grid_4_82_0.lay</t>
  </si>
  <si>
    <t>grid_4_680_0.lay</t>
  </si>
  <si>
    <t>grid_4_383_0.lay</t>
  </si>
  <si>
    <t>grid_4_559_0.lay</t>
  </si>
  <si>
    <t>grid_4_536_0.lay</t>
  </si>
  <si>
    <t>grid_4_311_0.lay</t>
  </si>
  <si>
    <t>grid_4_612_0.lay</t>
  </si>
  <si>
    <t>grid_4_10_0.lay</t>
  </si>
  <si>
    <t>grid_4_917_0.lay</t>
  </si>
  <si>
    <t>grid_4_841_0.lay</t>
  </si>
  <si>
    <t>grid_4_744_0.lay</t>
  </si>
  <si>
    <t>grid_4_247_0.lay</t>
  </si>
  <si>
    <t>grid_4_163_0.lay</t>
  </si>
  <si>
    <t>grid_4_460_0.lay</t>
  </si>
  <si>
    <t>grid_4_228_0.lay</t>
  </si>
  <si>
    <t>grid_4_628_0.lay</t>
  </si>
  <si>
    <t>grid_4_647_0.lay</t>
  </si>
  <si>
    <t>grid_4_344_0.lay</t>
  </si>
  <si>
    <t>grid_4_942_0.lay</t>
  </si>
  <si>
    <t>grid_4_45_0.lay</t>
  </si>
  <si>
    <t>grid_4_563_0.lay</t>
  </si>
  <si>
    <t>grid_4_209_0.lay</t>
  </si>
  <si>
    <t>grid_4_765_0.lay</t>
  </si>
  <si>
    <t>grid_4_266_0.lay</t>
  </si>
  <si>
    <t>grid_4_798_0.lay</t>
  </si>
  <si>
    <t>grid_4_860_0.lay</t>
  </si>
  <si>
    <t>grid_4_142_0.lay</t>
  </si>
  <si>
    <t>grid_4_441_0.lay</t>
  </si>
  <si>
    <t>grid_4_963_0.lay</t>
  </si>
  <si>
    <t>grid_4_99_0.lay</t>
  </si>
  <si>
    <t>grid_4_64_0.lay</t>
  </si>
  <si>
    <t>grid_4_398_0.lay</t>
  </si>
  <si>
    <t>grid_4_666_0.lay</t>
  </si>
  <si>
    <t>grid_4_365_0.lay</t>
  </si>
  <si>
    <t>grid_4_542_0.lay</t>
  </si>
  <si>
    <t>grid_4_609_0.lay</t>
  </si>
  <si>
    <t>grid_4_95_0.lay</t>
  </si>
  <si>
    <t>grid_4_992_0.lay</t>
  </si>
  <si>
    <t>grid_4_68_0.lay</t>
  </si>
  <si>
    <t>grid_4_394_0.lay</t>
  </si>
  <si>
    <t>grid_4_369_0.lay</t>
  </si>
  <si>
    <t>grid_4_697_0.lay</t>
  </si>
  <si>
    <t>grid_4_521_0.lay</t>
  </si>
  <si>
    <t>grid_4_605_0.lay</t>
  </si>
  <si>
    <t>grid_4_306_0.lay</t>
  </si>
  <si>
    <t>grid_4_900_0.lay</t>
  </si>
  <si>
    <t>grid_4_121_0.lay</t>
  </si>
  <si>
    <t>grid_4_422_0.lay</t>
  </si>
  <si>
    <t>grid_4_803_0.lay</t>
  </si>
  <si>
    <t>grid_4_706_0.lay</t>
  </si>
  <si>
    <t>grid_4_205_0.lay</t>
  </si>
  <si>
    <t>grid_4_297_0.lay</t>
  </si>
  <si>
    <t>grid_4_769_0.lay</t>
  </si>
  <si>
    <t>grid_4_794_0.lay</t>
  </si>
  <si>
    <t>grid_4_891_0.lay</t>
  </si>
  <si>
    <t>grid_4_500_0.lay</t>
  </si>
  <si>
    <t>grid_4_921_0.lay</t>
  </si>
  <si>
    <t>grid_4_26_0.lay</t>
  </si>
  <si>
    <t>grid_4_624_0.lay</t>
  </si>
  <si>
    <t>grid_4_327_0.lay</t>
  </si>
  <si>
    <t>grid_4_348_0.lay</t>
  </si>
  <si>
    <t>grid_4_49_0.lay</t>
  </si>
  <si>
    <t>grid_4_592_0.lay</t>
  </si>
  <si>
    <t>grid_4_748_0.lay</t>
  </si>
  <si>
    <t>grid_4_491_0.lay</t>
  </si>
  <si>
    <t>grid_4_192_0.lay</t>
  </si>
  <si>
    <t>grid_4_100_0.lay</t>
  </si>
  <si>
    <t>grid_4_403_0.lay</t>
  </si>
  <si>
    <t>grid_4_727_0.lay</t>
  </si>
  <si>
    <t>grid_4_224_0.lay</t>
  </si>
  <si>
    <t>grid_4_822_0.lay</t>
  </si>
  <si>
    <t>grid_4_819_0.lay</t>
  </si>
  <si>
    <t>grid_4_438_0.lay</t>
  </si>
  <si>
    <t>grid_4_154_0.lay</t>
  </si>
  <si>
    <t>grid_4_457_0.lay</t>
  </si>
  <si>
    <t>grid_4_876_0.lay</t>
  </si>
  <si>
    <t>grid_4_773_0.lay</t>
  </si>
  <si>
    <t>grid_4_270_0.lay</t>
  </si>
  <si>
    <t>grid_4_554_0.lay</t>
  </si>
  <si>
    <t>grid_4_670_0.lay</t>
  </si>
  <si>
    <t>grid_4_373_0.lay</t>
  </si>
  <si>
    <t>grid_4_975_0.lay</t>
  </si>
  <si>
    <t>grid_4_988_0.lay</t>
  </si>
  <si>
    <t>grid_4_72_0.lay</t>
  </si>
  <si>
    <t>grid_4_175_0.lay</t>
  </si>
  <si>
    <t>grid_4_476_0.lay</t>
  </si>
  <si>
    <t>grid_4_188_0.lay</t>
  </si>
  <si>
    <t>grid_4_752_0.lay</t>
  </si>
  <si>
    <t>grid_4_251_0.lay</t>
  </si>
  <si>
    <t>grid_4_857_0.lay</t>
  </si>
  <si>
    <t>grid_4_838_0.lay</t>
  </si>
  <si>
    <t>grid_4_419_0.lay</t>
  </si>
  <si>
    <t>grid_4_588_0.lay</t>
  </si>
  <si>
    <t>grid_4_575_0.lay</t>
  </si>
  <si>
    <t>grid_4_954_0.lay</t>
  </si>
  <si>
    <t>grid_4_53_0.lay</t>
  </si>
  <si>
    <t>grid_4_651_0.lay</t>
  </si>
  <si>
    <t>grid_4_352_0.lay</t>
  </si>
  <si>
    <t>grid_4_632_0.lay</t>
  </si>
  <si>
    <t>grid_4_331_0.lay</t>
  </si>
  <si>
    <t>grid_4_937_0.lay</t>
  </si>
  <si>
    <t>grid_4_30_0.lay</t>
  </si>
  <si>
    <t>grid_4_516_0.lay</t>
  </si>
  <si>
    <t>grid_4_584_0.lay</t>
  </si>
  <si>
    <t>grid_4_579_0.lay</t>
  </si>
  <si>
    <t>grid_4_958_0.lay</t>
  </si>
  <si>
    <t>grid_4_487_0.lay</t>
  </si>
  <si>
    <t>grid_4_179_0.lay</t>
  </si>
  <si>
    <t>grid_4_184_0.lay</t>
  </si>
  <si>
    <t>grid_4_834_0.lay</t>
  </si>
  <si>
    <t>grid_4_731_0.lay</t>
  </si>
  <si>
    <t>grid_4_232_0.lay</t>
  </si>
  <si>
    <t>grid_4_116_0.lay</t>
  </si>
  <si>
    <t>grid_4_415_0.lay</t>
  </si>
  <si>
    <t>grid_4_558_0.lay</t>
  </si>
  <si>
    <t>grid_4_382_0.lay</t>
  </si>
  <si>
    <t>grid_4_681_0.lay</t>
  </si>
  <si>
    <t>grid_4_979_0.lay</t>
  </si>
  <si>
    <t>grid_4_83_0.lay</t>
  </si>
  <si>
    <t>grid_4_1_0.lay</t>
  </si>
  <si>
    <t>grid_4_984_0.lay</t>
  </si>
  <si>
    <t>grid_4_916_0.lay</t>
  </si>
  <si>
    <t>grid_4_11_0.lay</t>
  </si>
  <si>
    <t>grid_4_613_0.lay</t>
  </si>
  <si>
    <t>grid_4_310_0.lay</t>
  </si>
  <si>
    <t>grid_4_537_0.lay</t>
  </si>
  <si>
    <t>grid_4_710_0.lay</t>
  </si>
  <si>
    <t>grid_4_213_0.lay</t>
  </si>
  <si>
    <t>grid_4_815_0.lay</t>
  </si>
  <si>
    <t>grid_4_137_0.lay</t>
  </si>
  <si>
    <t>grid_4_434_0.lay</t>
  </si>
  <si>
    <t>grid_4_158_0.lay</t>
  </si>
  <si>
    <t>grid_4_887_0.lay</t>
  </si>
  <si>
    <t>grid_4_281_0.lay</t>
  </si>
  <si>
    <t>grid_4_782_0.lay</t>
  </si>
  <si>
    <t>grid_4_309_0.lay</t>
  </si>
  <si>
    <t>grid_4_67_0.lay</t>
  </si>
  <si>
    <t>grid_4_960_0.lay</t>
  </si>
  <si>
    <t>grid_4_366_0.lay</t>
  </si>
  <si>
    <t>grid_4_698_0.lay</t>
  </si>
  <si>
    <t>grid_4_665_0.lay</t>
  </si>
  <si>
    <t>grid_4_541_0.lay</t>
  </si>
  <si>
    <t>grid_4_265_0.lay</t>
  </si>
  <si>
    <t>grid_4_298_0.lay</t>
  </si>
  <si>
    <t>grid_4_766_0.lay</t>
  </si>
  <si>
    <t>grid_4_863_0.lay</t>
  </si>
  <si>
    <t>grid_4_442_0.lay</t>
  </si>
  <si>
    <t>grid_4_141_0.lay</t>
  </si>
  <si>
    <t>grid_4_709_0.lay</t>
  </si>
  <si>
    <t>grid_4_347_0.lay</t>
  </si>
  <si>
    <t>grid_4_644_0.lay</t>
  </si>
  <si>
    <t>grid_4_46_0.lay</t>
  </si>
  <si>
    <t>grid_4_941_0.lay</t>
  </si>
  <si>
    <t>grid_4_560_0.lay</t>
  </si>
  <si>
    <t>grid_4_29_0.lay</t>
  </si>
  <si>
    <t>grid_4_328_0.lay</t>
  </si>
  <si>
    <t>grid_4_728_0.lay</t>
  </si>
  <si>
    <t>grid_4_842_0.lay</t>
  </si>
  <si>
    <t>grid_4_244_0.lay</t>
  </si>
  <si>
    <t>grid_4_747_0.lay</t>
  </si>
  <si>
    <t>grid_4_463_0.lay</t>
  </si>
  <si>
    <t>grid_4_160_0.lay</t>
  </si>
  <si>
    <t>grid_4_400_0.lay</t>
  </si>
  <si>
    <t>grid_4_103_0.lay</t>
  </si>
  <si>
    <t>grid_4_227_0.lay</t>
  </si>
  <si>
    <t>grid_4_724_0.lay</t>
  </si>
  <si>
    <t>grid_4_821_0.lay</t>
  </si>
  <si>
    <t>grid_4_248_0.lay</t>
  </si>
  <si>
    <t>grid_4_191_0.lay</t>
  </si>
  <si>
    <t>grid_4_492_0.lay</t>
  </si>
  <si>
    <t>grid_4_648_0.lay</t>
  </si>
  <si>
    <t>grid_4_591_0.lay</t>
  </si>
  <si>
    <t>grid_4_503_0.lay</t>
  </si>
  <si>
    <t>grid_4_25_0.lay</t>
  </si>
  <si>
    <t>grid_4_922_0.lay</t>
  </si>
  <si>
    <t>grid_4_324_0.lay</t>
  </si>
  <si>
    <t>grid_4_627_0.lay</t>
  </si>
  <si>
    <t>grid_4_269_0.lay</t>
  </si>
  <si>
    <t>grid_4_797_0.lay</t>
  </si>
  <si>
    <t>grid_4_294_0.lay</t>
  </si>
  <si>
    <t>grid_4_892_0.lay</t>
  </si>
  <si>
    <t>grid_4_421_0.lay</t>
  </si>
  <si>
    <t>grid_4_122_0.lay</t>
  </si>
  <si>
    <t>grid_4_800_0.lay</t>
  </si>
  <si>
    <t>grid_4_206_0.lay</t>
  </si>
  <si>
    <t>grid_4_705_0.lay</t>
  </si>
  <si>
    <t>grid_4_522_0.lay</t>
  </si>
  <si>
    <t>grid_4_305_0.lay</t>
  </si>
  <si>
    <t>grid_4_606_0.lay</t>
  </si>
  <si>
    <t>grid_4_903_0.lay</t>
  </si>
  <si>
    <t>grid_4_991_0.lay</t>
  </si>
  <si>
    <t>grid_4_96_0.lay</t>
  </si>
  <si>
    <t>grid_4_694_0.lay</t>
  </si>
  <si>
    <t>grid_4_397_0.lay</t>
  </si>
  <si>
    <t>grid_4_669_0.lay</t>
  </si>
  <si>
    <t>grid_4_576_0.lay</t>
  </si>
  <si>
    <t>grid_4_50_0.lay</t>
  </si>
  <si>
    <t>grid_4_957_0.lay</t>
  </si>
  <si>
    <t>grid_4_351_0.lay</t>
  </si>
  <si>
    <t>grid_4_652_0.lay</t>
  </si>
  <si>
    <t>grid_4_938_0.lay</t>
  </si>
  <si>
    <t>grid_4_519_0.lay</t>
  </si>
  <si>
    <t>grid_4_119_0.lay</t>
  </si>
  <si>
    <t>grid_4_475_0.lay</t>
  </si>
  <si>
    <t>grid_4_488_0.lay</t>
  </si>
  <si>
    <t>grid_4_176_0.lay</t>
  </si>
  <si>
    <t>grid_4_252_0.lay</t>
  </si>
  <si>
    <t>grid_4_751_0.lay</t>
  </si>
  <si>
    <t>grid_4_854_0.lay</t>
  </si>
  <si>
    <t>grid_4_919_0.lay</t>
  </si>
  <si>
    <t>grid_4_538_0.lay</t>
  </si>
  <si>
    <t>grid_4_557_0.lay</t>
  </si>
  <si>
    <t>grid_4_370_0.lay</t>
  </si>
  <si>
    <t>grid_4_673_0.lay</t>
  </si>
  <si>
    <t>grid_4_71_0.lay</t>
  </si>
  <si>
    <t>grid_4_976_0.lay</t>
  </si>
  <si>
    <t>grid_4_454_0.lay</t>
  </si>
  <si>
    <t>grid_4_157_0.lay</t>
  </si>
  <si>
    <t>grid_4_888_0.lay</t>
  </si>
  <si>
    <t>grid_4_875_0.lay</t>
  </si>
  <si>
    <t>grid_4_273_0.lay</t>
  </si>
  <si>
    <t>grid_4_770_0.lay</t>
  </si>
  <si>
    <t>grid_4_138_0.lay</t>
  </si>
  <si>
    <t>grid_4_458_0.lay</t>
  </si>
  <si>
    <t>grid_4_884_0.lay</t>
  </si>
  <si>
    <t>grid_4_879_0.lay</t>
  </si>
  <si>
    <t>grid_4_781_0.lay</t>
  </si>
  <si>
    <t>grid_4_282_0.lay</t>
  </si>
  <si>
    <t>grid_4_210_0.lay</t>
  </si>
  <si>
    <t>grid_4_713_0.lay</t>
  </si>
  <si>
    <t>grid_4_816_0.lay</t>
  </si>
  <si>
    <t>grid_4_437_0.lay</t>
  </si>
  <si>
    <t>grid_4_134_0.lay</t>
  </si>
  <si>
    <t>grid_4_12_0.lay</t>
  </si>
  <si>
    <t>grid_4_915_0.lay</t>
  </si>
  <si>
    <t>grid_4_313_0.lay</t>
  </si>
  <si>
    <t>grid_4_610_0.lay</t>
  </si>
  <si>
    <t>grid_4_534_0.lay</t>
  </si>
  <si>
    <t>grid_4_682_0.lay</t>
  </si>
  <si>
    <t>grid_4_381_0.lay</t>
  </si>
  <si>
    <t>grid_4_987_0.lay</t>
  </si>
  <si>
    <t>grid_4_80_0.lay</t>
  </si>
  <si>
    <t>grid_4_2_0.lay</t>
  </si>
  <si>
    <t>grid_4_837_0.lay</t>
  </si>
  <si>
    <t>grid_4_231_0.lay</t>
  </si>
  <si>
    <t>grid_4_732_0.lay</t>
  </si>
  <si>
    <t>grid_4_416_0.lay</t>
  </si>
  <si>
    <t>grid_4_115_0.lay</t>
  </si>
  <si>
    <t>grid_4_479_0.lay</t>
  </si>
  <si>
    <t>grid_4_187_0.lay</t>
  </si>
  <si>
    <t>grid_4_484_0.lay</t>
  </si>
  <si>
    <t>grid_4_858_0.lay</t>
  </si>
  <si>
    <t>grid_4_587_0.lay</t>
  </si>
  <si>
    <t>grid_4_332_0.lay</t>
  </si>
  <si>
    <t>grid_4_631_0.lay</t>
  </si>
  <si>
    <t>grid_4_33_0.lay</t>
  </si>
  <si>
    <t>grid_4_934_0.lay</t>
  </si>
  <si>
    <t>grid_4_515_0.lay</t>
  </si>
  <si>
    <t>grid_4_140_0.lay</t>
  </si>
  <si>
    <t>grid_4_443_0.lay</t>
  </si>
  <si>
    <t>grid_4_862_0.lay</t>
  </si>
  <si>
    <t>grid_4_767_0.lay</t>
  </si>
  <si>
    <t>grid_4_299_0.lay</t>
  </si>
  <si>
    <t>grid_4_264_0.lay</t>
  </si>
  <si>
    <t>grid_4_708_0.lay</t>
  </si>
  <si>
    <t>grid_4_308_0.lay</t>
  </si>
  <si>
    <t>grid_4_540_0.lay</t>
  </si>
  <si>
    <t>grid_4_664_0.lay</t>
  </si>
  <si>
    <t>grid_4_699_0.lay</t>
  </si>
  <si>
    <t>grid_4_367_0.lay</t>
  </si>
  <si>
    <t>grid_4_961_0.lay</t>
  </si>
  <si>
    <t>grid_4_66_0.lay</t>
  </si>
  <si>
    <t>grid_4_729_0.lay</t>
  </si>
  <si>
    <t>grid_4_161_0.lay</t>
  </si>
  <si>
    <t>grid_4_462_0.lay</t>
  </si>
  <si>
    <t>grid_4_746_0.lay</t>
  </si>
  <si>
    <t>grid_4_245_0.lay</t>
  </si>
  <si>
    <t>grid_4_843_0.lay</t>
  </si>
  <si>
    <t>grid_4_561_0.lay</t>
  </si>
  <si>
    <t>grid_4_940_0.lay</t>
  </si>
  <si>
    <t>grid_4_47_0.lay</t>
  </si>
  <si>
    <t>grid_4_645_0.lay</t>
  </si>
  <si>
    <t>grid_4_346_0.lay</t>
  </si>
  <si>
    <t>grid_4_329_0.lay</t>
  </si>
  <si>
    <t>grid_4_28_0.lay</t>
  </si>
  <si>
    <t>grid_4_590_0.lay</t>
  </si>
  <si>
    <t>grid_4_649_0.lay</t>
  </si>
  <si>
    <t>grid_4_626_0.lay</t>
  </si>
  <si>
    <t>grid_4_325_0.lay</t>
  </si>
  <si>
    <t>grid_4_923_0.lay</t>
  </si>
  <si>
    <t>grid_4_24_0.lay</t>
  </si>
  <si>
    <t>grid_4_502_0.lay</t>
  </si>
  <si>
    <t>grid_4_820_0.lay</t>
  </si>
  <si>
    <t>grid_4_725_0.lay</t>
  </si>
  <si>
    <t>grid_4_226_0.lay</t>
  </si>
  <si>
    <t>grid_4_102_0.lay</t>
  </si>
  <si>
    <t>grid_4_401_0.lay</t>
  </si>
  <si>
    <t>grid_4_493_0.lay</t>
  </si>
  <si>
    <t>grid_4_190_0.lay</t>
  </si>
  <si>
    <t>grid_4_249_0.lay</t>
  </si>
  <si>
    <t>grid_4_902_0.lay</t>
  </si>
  <si>
    <t>grid_4_607_0.lay</t>
  </si>
  <si>
    <t>grid_4_304_0.lay</t>
  </si>
  <si>
    <t>grid_4_523_0.lay</t>
  </si>
  <si>
    <t>grid_4_668_0.lay</t>
  </si>
  <si>
    <t>grid_4_396_0.lay</t>
  </si>
  <si>
    <t>grid_4_695_0.lay</t>
  </si>
  <si>
    <t>grid_4_97_0.lay</t>
  </si>
  <si>
    <t>grid_4_990_0.lay</t>
  </si>
  <si>
    <t>grid_4_893_0.lay</t>
  </si>
  <si>
    <t>grid_4_295_0.lay</t>
  </si>
  <si>
    <t>grid_4_796_0.lay</t>
  </si>
  <si>
    <t>grid_4_268_0.lay</t>
  </si>
  <si>
    <t>grid_4_704_0.lay</t>
  </si>
  <si>
    <t>grid_4_207_0.lay</t>
  </si>
  <si>
    <t>grid_4_801_0.lay</t>
  </si>
  <si>
    <t>grid_4_123_0.lay</t>
  </si>
  <si>
    <t>grid_4_420_0.lay</t>
  </si>
  <si>
    <t>grid_4_118_0.lay</t>
  </si>
  <si>
    <t>grid_4_855_0.lay</t>
  </si>
  <si>
    <t>grid_4_750_0.lay</t>
  </si>
  <si>
    <t>grid_4_253_0.lay</t>
  </si>
  <si>
    <t>grid_4_177_0.lay</t>
  </si>
  <si>
    <t>grid_4_489_0.lay</t>
  </si>
  <si>
    <t>grid_4_474_0.lay</t>
  </si>
  <si>
    <t>grid_4_653_0.lay</t>
  </si>
  <si>
    <t>grid_4_350_0.lay</t>
  </si>
  <si>
    <t>grid_4_956_0.lay</t>
  </si>
  <si>
    <t>grid_4_51_0.lay</t>
  </si>
  <si>
    <t>grid_4_577_0.lay</t>
  </si>
  <si>
    <t>grid_4_518_0.lay</t>
  </si>
  <si>
    <t>grid_4_939_0.lay</t>
  </si>
  <si>
    <t>grid_4_771_0.lay</t>
  </si>
  <si>
    <t>grid_4_272_0.lay</t>
  </si>
  <si>
    <t>grid_4_874_0.lay</t>
  </si>
  <si>
    <t>grid_4_889_0.lay</t>
  </si>
  <si>
    <t>grid_4_156_0.lay</t>
  </si>
  <si>
    <t>grid_4_455_0.lay</t>
  </si>
  <si>
    <t>grid_4_139_0.lay</t>
  </si>
  <si>
    <t>grid_4_539_0.lay</t>
  </si>
  <si>
    <t>grid_4_918_0.lay</t>
  </si>
  <si>
    <t>grid_4_977_0.lay</t>
  </si>
  <si>
    <t>grid_4_70_0.lay</t>
  </si>
  <si>
    <t>grid_4_672_0.lay</t>
  </si>
  <si>
    <t>grid_4_371_0.lay</t>
  </si>
  <si>
    <t>grid_4_556_0.lay</t>
  </si>
  <si>
    <t>grid_4_535_0.lay</t>
  </si>
  <si>
    <t>grid_4_611_0.lay</t>
  </si>
  <si>
    <t>grid_4_312_0.lay</t>
  </si>
  <si>
    <t>grid_4_914_0.lay</t>
  </si>
  <si>
    <t>grid_4_13_0.lay</t>
  </si>
  <si>
    <t>grid_4_3_0.lay</t>
  </si>
  <si>
    <t>grid_4_81_0.lay</t>
  </si>
  <si>
    <t>grid_4_986_0.lay</t>
  </si>
  <si>
    <t>grid_4_380_0.lay</t>
  </si>
  <si>
    <t>grid_4_683_0.lay</t>
  </si>
  <si>
    <t>grid_4_283_0.lay</t>
  </si>
  <si>
    <t>grid_4_780_0.lay</t>
  </si>
  <si>
    <t>grid_4_878_0.lay</t>
  </si>
  <si>
    <t>grid_4_885_0.lay</t>
  </si>
  <si>
    <t>grid_4_459_0.lay</t>
  </si>
  <si>
    <t>grid_4_135_0.lay</t>
  </si>
  <si>
    <t>grid_4_436_0.lay</t>
  </si>
  <si>
    <t>grid_4_817_0.lay</t>
  </si>
  <si>
    <t>grid_4_712_0.lay</t>
  </si>
  <si>
    <t>grid_4_211_0.lay</t>
  </si>
  <si>
    <t>grid_4_586_0.lay</t>
  </si>
  <si>
    <t>grid_4_514_0.lay</t>
  </si>
  <si>
    <t>grid_4_935_0.lay</t>
  </si>
  <si>
    <t>grid_4_32_0.lay</t>
  </si>
  <si>
    <t>grid_4_630_0.lay</t>
  </si>
  <si>
    <t>grid_4_333_0.lay</t>
  </si>
  <si>
    <t>grid_4_114_0.lay</t>
  </si>
  <si>
    <t>grid_4_417_0.lay</t>
  </si>
  <si>
    <t>grid_4_733_0.lay</t>
  </si>
  <si>
    <t>grid_4_230_0.lay</t>
  </si>
  <si>
    <t>grid_4_836_0.lay</t>
  </si>
  <si>
    <t>grid_4_859_0.lay</t>
  </si>
  <si>
    <t>grid_4_485_0.lay</t>
  </si>
  <si>
    <t>grid_4_186_0.lay</t>
  </si>
  <si>
    <t>grid_4_478_0.lay</t>
  </si>
  <si>
    <t>grid_4_524_0.lay</t>
  </si>
  <si>
    <t>grid_4_905_0.lay</t>
  </si>
  <si>
    <t>grid_4_600_0.lay</t>
  </si>
  <si>
    <t>grid_4_303_0.lay</t>
  </si>
  <si>
    <t>grid_4_391_0.lay</t>
  </si>
  <si>
    <t>grid_4_692_0.lay</t>
  </si>
  <si>
    <t>grid_4_90_0.lay</t>
  </si>
  <si>
    <t>grid_4_997_0.lay</t>
  </si>
  <si>
    <t>grid_4_869_0.lay</t>
  </si>
  <si>
    <t>grid_4_894_0.lay</t>
  </si>
  <si>
    <t>grid_4_292_0.lay</t>
  </si>
  <si>
    <t>grid_4_791_0.lay</t>
  </si>
  <si>
    <t>grid_4_448_0.lay</t>
  </si>
  <si>
    <t>grid_4_124_0.lay</t>
  </si>
  <si>
    <t>grid_4_427_0.lay</t>
  </si>
  <si>
    <t>grid_4_703_0.lay</t>
  </si>
  <si>
    <t>grid_4_200_0.lay</t>
  </si>
  <si>
    <t>grid_4_806_0.lay</t>
  </si>
  <si>
    <t>grid_4_597_0.lay</t>
  </si>
  <si>
    <t>grid_4_505_0.lay</t>
  </si>
  <si>
    <t>grid_4_621_0.lay</t>
  </si>
  <si>
    <t>grid_4_322_0.lay</t>
  </si>
  <si>
    <t>grid_4_924_0.lay</t>
  </si>
  <si>
    <t>grid_4_23_0.lay</t>
  </si>
  <si>
    <t>grid_4_105_0.lay</t>
  </si>
  <si>
    <t>grid_4_406_0.lay</t>
  </si>
  <si>
    <t>grid_4_827_0.lay</t>
  </si>
  <si>
    <t>grid_4_722_0.lay</t>
  </si>
  <si>
    <t>grid_4_221_0.lay</t>
  </si>
  <si>
    <t>grid_4_848_0.lay</t>
  </si>
  <si>
    <t>grid_4_494_0.lay</t>
  </si>
  <si>
    <t>grid_4_197_0.lay</t>
  </si>
  <si>
    <t>grid_4_469_0.lay</t>
  </si>
  <si>
    <t>grid_4_109_0.lay</t>
  </si>
  <si>
    <t>grid_4_741_0.lay</t>
  </si>
  <si>
    <t>grid_4_242_0.lay</t>
  </si>
  <si>
    <t>grid_4_844_0.lay</t>
  </si>
  <si>
    <t>grid_4_166_0.lay</t>
  </si>
  <si>
    <t>grid_4_498_0.lay</t>
  </si>
  <si>
    <t>grid_4_465_0.lay</t>
  </si>
  <si>
    <t>grid_4_947_0.lay</t>
  </si>
  <si>
    <t>grid_4_40_0.lay</t>
  </si>
  <si>
    <t>grid_4_642_0.lay</t>
  </si>
  <si>
    <t>grid_4_341_0.lay</t>
  </si>
  <si>
    <t>grid_4_566_0.lay</t>
  </si>
  <si>
    <t>grid_4_509_0.lay</t>
  </si>
  <si>
    <t>grid_4_928_0.lay</t>
  </si>
  <si>
    <t>grid_4_865_0.lay</t>
  </si>
  <si>
    <t>grid_4_898_0.lay</t>
  </si>
  <si>
    <t>grid_4_760_0.lay</t>
  </si>
  <si>
    <t>grid_4_263_0.lay</t>
  </si>
  <si>
    <t>grid_4_147_0.lay</t>
  </si>
  <si>
    <t>grid_4_444_0.lay</t>
  </si>
  <si>
    <t>grid_4_128_0.lay</t>
  </si>
  <si>
    <t>grid_4_528_0.lay</t>
  </si>
  <si>
    <t>grid_4_909_0.lay</t>
  </si>
  <si>
    <t>grid_4_663_0.lay</t>
  </si>
  <si>
    <t>grid_4_360_0.lay</t>
  </si>
  <si>
    <t>grid_4_966_0.lay</t>
  </si>
  <si>
    <t>grid_4_61_0.lay</t>
  </si>
  <si>
    <t>grid_4_547_0.lay</t>
  </si>
  <si>
    <t>grid_4_581_0.lay</t>
  </si>
  <si>
    <t>grid_4_658_0.lay</t>
  </si>
  <si>
    <t>grid_4_932_0.lay</t>
  </si>
  <si>
    <t>grid_4_35_0.lay</t>
  </si>
  <si>
    <t>grid_4_637_0.lay</t>
  </si>
  <si>
    <t>grid_4_334_0.lay</t>
  </si>
  <si>
    <t>grid_4_513_0.lay</t>
  </si>
  <si>
    <t>grid_4_734_0.lay</t>
  </si>
  <si>
    <t>grid_4_237_0.lay</t>
  </si>
  <si>
    <t>grid_4_831_0.lay</t>
  </si>
  <si>
    <t>grid_4_113_0.lay</t>
  </si>
  <si>
    <t>grid_4_410_0.lay</t>
  </si>
  <si>
    <t>grid_4_482_0.lay</t>
  </si>
  <si>
    <t>grid_4_181_0.lay</t>
  </si>
  <si>
    <t>grid_4_258_0.lay</t>
  </si>
  <si>
    <t>grid_4_616_0.lay</t>
  </si>
  <si>
    <t>grid_4_315_0.lay</t>
  </si>
  <si>
    <t>grid_4_913_0.lay</t>
  </si>
  <si>
    <t>grid_4_14_0.lay</t>
  </si>
  <si>
    <t>grid_4_532_0.lay</t>
  </si>
  <si>
    <t>grid_4_86_0.lay</t>
  </si>
  <si>
    <t>grid_4_4_0.lay</t>
  </si>
  <si>
    <t>grid_4_981_0.lay</t>
  </si>
  <si>
    <t>grid_4_679_0.lay</t>
  </si>
  <si>
    <t>grid_4_387_0.lay</t>
  </si>
  <si>
    <t>grid_4_684_0.lay</t>
  </si>
  <si>
    <t>grid_4_284_0.lay</t>
  </si>
  <si>
    <t>grid_4_787_0.lay</t>
  </si>
  <si>
    <t>grid_4_279_0.lay</t>
  </si>
  <si>
    <t>grid_4_882_0.lay</t>
  </si>
  <si>
    <t>grid_4_810_0.lay</t>
  </si>
  <si>
    <t>grid_4_715_0.lay</t>
  </si>
  <si>
    <t>grid_4_216_0.lay</t>
  </si>
  <si>
    <t>grid_4_132_0.lay</t>
  </si>
  <si>
    <t>grid_4_431_0.lay</t>
  </si>
  <si>
    <t>grid_4_151_0.lay</t>
  </si>
  <si>
    <t>grid_4_452_0.lay</t>
  </si>
  <si>
    <t>grid_4_776_0.lay</t>
  </si>
  <si>
    <t>grid_4_288_0.lay</t>
  </si>
  <si>
    <t>grid_4_275_0.lay</t>
  </si>
  <si>
    <t>grid_4_873_0.lay</t>
  </si>
  <si>
    <t>grid_4_719_0.lay</t>
  </si>
  <si>
    <t>grid_4_319_0.lay</t>
  </si>
  <si>
    <t>grid_4_18_0.lay</t>
  </si>
  <si>
    <t>grid_4_551_0.lay</t>
  </si>
  <si>
    <t>grid_4_970_0.lay</t>
  </si>
  <si>
    <t>grid_4_8_0.lay</t>
  </si>
  <si>
    <t>grid_4_77_0.lay</t>
  </si>
  <si>
    <t>grid_4_675_0.lay</t>
  </si>
  <si>
    <t>grid_4_688_0.lay</t>
  </si>
  <si>
    <t>grid_4_376_0.lay</t>
  </si>
  <si>
    <t>grid_4_738_0.lay</t>
  </si>
  <si>
    <t>grid_4_170_0.lay</t>
  </si>
  <si>
    <t>grid_4_473_0.lay</t>
  </si>
  <si>
    <t>grid_4_852_0.lay</t>
  </si>
  <si>
    <t>grid_4_757_0.lay</t>
  </si>
  <si>
    <t>grid_4_254_0.lay</t>
  </si>
  <si>
    <t>grid_4_570_0.lay</t>
  </si>
  <si>
    <t>grid_4_654_0.lay</t>
  </si>
  <si>
    <t>grid_4_357_0.lay</t>
  </si>
  <si>
    <t>grid_4_951_0.lay</t>
  </si>
  <si>
    <t>grid_4_56_0.lay</t>
  </si>
  <si>
    <t>grid_4_39_0.lay</t>
  </si>
  <si>
    <t>grid_4_338_0.lay</t>
  </si>
  <si>
    <t>grid_4_449_0.lay</t>
  </si>
  <si>
    <t>grid_4_790_0.lay</t>
  </si>
  <si>
    <t>grid_4_293_0.lay</t>
  </si>
  <si>
    <t>grid_4_895_0.lay</t>
  </si>
  <si>
    <t>grid_4_868_0.lay</t>
  </si>
  <si>
    <t>grid_4_807_0.lay</t>
  </si>
  <si>
    <t>grid_4_201_0.lay</t>
  </si>
  <si>
    <t>grid_4_702_0.lay</t>
  </si>
  <si>
    <t>grid_4_426_0.lay</t>
  </si>
  <si>
    <t>grid_4_125_0.lay</t>
  </si>
  <si>
    <t>grid_4_302_0.lay</t>
  </si>
  <si>
    <t>grid_4_601_0.lay</t>
  </si>
  <si>
    <t>grid_4_904_0.lay</t>
  </si>
  <si>
    <t>grid_4_525_0.lay</t>
  </si>
  <si>
    <t>grid_4_996_0.lay</t>
  </si>
  <si>
    <t>grid_4_91_0.lay</t>
  </si>
  <si>
    <t>grid_4_693_0.lay</t>
  </si>
  <si>
    <t>grid_4_390_0.lay</t>
  </si>
  <si>
    <t>grid_4_220_0.lay</t>
  </si>
  <si>
    <t>grid_4_723_0.lay</t>
  </si>
  <si>
    <t>grid_4_826_0.lay</t>
  </si>
  <si>
    <t>grid_4_407_0.lay</t>
  </si>
  <si>
    <t>grid_4_104_0.lay</t>
  </si>
  <si>
    <t>grid_4_468_0.lay</t>
  </si>
  <si>
    <t>grid_4_196_0.lay</t>
  </si>
  <si>
    <t>grid_4_495_0.lay</t>
  </si>
  <si>
    <t>grid_4_849_0.lay</t>
  </si>
  <si>
    <t>grid_4_596_0.lay</t>
  </si>
  <si>
    <t>grid_4_22_0.lay</t>
  </si>
  <si>
    <t>grid_4_925_0.lay</t>
  </si>
  <si>
    <t>grid_4_323_0.lay</t>
  </si>
  <si>
    <t>grid_4_620_0.lay</t>
  </si>
  <si>
    <t>grid_4_504_0.lay</t>
  </si>
  <si>
    <t>grid_4_567_0.lay</t>
  </si>
  <si>
    <t>grid_4_340_0.lay</t>
  </si>
  <si>
    <t>grid_4_643_0.lay</t>
  </si>
  <si>
    <t>grid_4_41_0.lay</t>
  </si>
  <si>
    <t>grid_4_946_0.lay</t>
  </si>
  <si>
    <t>grid_4_929_0.lay</t>
  </si>
  <si>
    <t>grid_4_508_0.lay</t>
  </si>
  <si>
    <t>grid_4_108_0.lay</t>
  </si>
  <si>
    <t>grid_4_464_0.lay</t>
  </si>
  <si>
    <t>grid_4_499_0.lay</t>
  </si>
  <si>
    <t>grid_4_167_0.lay</t>
  </si>
  <si>
    <t>grid_4_845_0.lay</t>
  </si>
  <si>
    <t>grid_4_243_0.lay</t>
  </si>
  <si>
    <t>grid_4_740_0.lay</t>
  </si>
  <si>
    <t>grid_4_908_0.lay</t>
  </si>
  <si>
    <t>grid_4_529_0.lay</t>
  </si>
  <si>
    <t>grid_4_546_0.lay</t>
  </si>
  <si>
    <t>grid_4_60_0.lay</t>
  </si>
  <si>
    <t>grid_4_967_0.lay</t>
  </si>
  <si>
    <t>grid_4_361_0.lay</t>
  </si>
  <si>
    <t>grid_4_662_0.lay</t>
  </si>
  <si>
    <t>grid_4_445_0.lay</t>
  </si>
  <si>
    <t>grid_4_146_0.lay</t>
  </si>
  <si>
    <t>grid_4_262_0.lay</t>
  </si>
  <si>
    <t>grid_4_761_0.lay</t>
  </si>
  <si>
    <t>grid_4_899_0.lay</t>
  </si>
  <si>
    <t>grid_4_864_0.lay</t>
  </si>
  <si>
    <t>grid_4_129_0.lay</t>
  </si>
  <si>
    <t>grid_4_411_0.lay</t>
  </si>
  <si>
    <t>grid_4_112_0.lay</t>
  </si>
  <si>
    <t>grid_4_830_0.lay</t>
  </si>
  <si>
    <t>grid_4_236_0.lay</t>
  </si>
  <si>
    <t>grid_4_735_0.lay</t>
  </si>
  <si>
    <t>grid_4_259_0.lay</t>
  </si>
  <si>
    <t>grid_4_180_0.lay</t>
  </si>
  <si>
    <t>grid_4_483_0.lay</t>
  </si>
  <si>
    <t>grid_4_659_0.lay</t>
  </si>
  <si>
    <t>grid_4_580_0.lay</t>
  </si>
  <si>
    <t>grid_4_512_0.lay</t>
  </si>
  <si>
    <t>grid_4_335_0.lay</t>
  </si>
  <si>
    <t>grid_4_636_0.lay</t>
  </si>
  <si>
    <t>grid_4_34_0.lay</t>
  </si>
  <si>
    <t>grid_4_933_0.lay</t>
  </si>
  <si>
    <t>grid_4_883_0.lay</t>
  </si>
  <si>
    <t>grid_4_278_0.lay</t>
  </si>
  <si>
    <t>grid_4_786_0.lay</t>
  </si>
  <si>
    <t>grid_4_285_0.lay</t>
  </si>
  <si>
    <t>grid_4_430_0.lay</t>
  </si>
  <si>
    <t>grid_4_133_0.lay</t>
  </si>
  <si>
    <t>grid_4_217_0.lay</t>
  </si>
  <si>
    <t>grid_4_714_0.lay</t>
  </si>
  <si>
    <t>grid_4_811_0.lay</t>
  </si>
  <si>
    <t>grid_4_533_0.lay</t>
  </si>
  <si>
    <t>grid_4_15_0.lay</t>
  </si>
  <si>
    <t>grid_4_912_0.lay</t>
  </si>
  <si>
    <t>grid_4_314_0.lay</t>
  </si>
  <si>
    <t>grid_4_617_0.lay</t>
  </si>
  <si>
    <t>grid_4_685_0.lay</t>
  </si>
  <si>
    <t>grid_4_386_0.lay</t>
  </si>
  <si>
    <t>grid_4_678_0.lay</t>
  </si>
  <si>
    <t>grid_4_980_0.lay</t>
  </si>
  <si>
    <t>grid_4_5_0.lay</t>
  </si>
  <si>
    <t>grid_4_87_0.lay</t>
  </si>
  <si>
    <t>grid_4_19_0.lay</t>
  </si>
  <si>
    <t>grid_4_318_0.lay</t>
  </si>
  <si>
    <t>grid_4_377_0.lay</t>
  </si>
  <si>
    <t>grid_4_689_0.lay</t>
  </si>
  <si>
    <t>grid_4_674_0.lay</t>
  </si>
  <si>
    <t>grid_4_76_0.lay</t>
  </si>
  <si>
    <t>grid_4_971_0.lay</t>
  </si>
  <si>
    <t>grid_4_9_0.lay</t>
  </si>
  <si>
    <t>grid_4_550_0.lay</t>
  </si>
  <si>
    <t>grid_4_872_0.lay</t>
  </si>
  <si>
    <t>grid_4_274_0.lay</t>
  </si>
  <si>
    <t>grid_4_289_0.lay</t>
  </si>
  <si>
    <t>grid_4_777_0.lay</t>
  </si>
  <si>
    <t>grid_4_453_0.lay</t>
  </si>
  <si>
    <t>grid_4_150_0.lay</t>
  </si>
  <si>
    <t>grid_4_718_0.lay</t>
  </si>
  <si>
    <t>grid_4_57_0.lay</t>
  </si>
  <si>
    <t>grid_4_950_0.lay</t>
  </si>
  <si>
    <t>grid_4_356_0.lay</t>
  </si>
  <si>
    <t>grid_4_655_0.lay</t>
  </si>
  <si>
    <t>grid_4_571_0.lay</t>
  </si>
  <si>
    <t>grid_4_339_0.lay</t>
  </si>
  <si>
    <t>grid_4_38_0.lay</t>
  </si>
  <si>
    <t>grid_4_739_0.lay</t>
  </si>
  <si>
    <t>grid_4_255_0.lay</t>
  </si>
  <si>
    <t>grid_4_756_0.lay</t>
  </si>
  <si>
    <t>grid_4_853_0.lay</t>
  </si>
  <si>
    <t>grid_4_472_0.lay</t>
  </si>
  <si>
    <t>grid_4_171_0.lay</t>
  </si>
  <si>
    <t>grid_4_926_0.lay</t>
  </si>
  <si>
    <t>grid_4_21_0.lay</t>
  </si>
  <si>
    <t>grid_4_623_0.lay</t>
  </si>
  <si>
    <t>grid_4_320_0.lay</t>
  </si>
  <si>
    <t>grid_4_507_0.lay</t>
  </si>
  <si>
    <t>grid_4_595_0.lay</t>
  </si>
  <si>
    <t>grid_4_568_0.lay</t>
  </si>
  <si>
    <t>grid_4_949_0.lay</t>
  </si>
  <si>
    <t>grid_4_496_0.lay</t>
  </si>
  <si>
    <t>grid_4_168_0.lay</t>
  </si>
  <si>
    <t>grid_4_195_0.lay</t>
  </si>
  <si>
    <t>grid_4_720_0.lay</t>
  </si>
  <si>
    <t>grid_4_223_0.lay</t>
  </si>
  <si>
    <t>grid_4_825_0.lay</t>
  </si>
  <si>
    <t>grid_4_107_0.lay</t>
  </si>
  <si>
    <t>grid_4_404_0.lay</t>
  </si>
  <si>
    <t>grid_4_549_0.lay</t>
  </si>
  <si>
    <t>grid_4_92_0.lay</t>
  </si>
  <si>
    <t>grid_4_968_0.lay</t>
  </si>
  <si>
    <t>grid_4_995_0.lay</t>
  </si>
  <si>
    <t>grid_4_393_0.lay</t>
  </si>
  <si>
    <t>grid_4_690_0.lay</t>
  </si>
  <si>
    <t>grid_4_602_0.lay</t>
  </si>
  <si>
    <t>grid_4_301_0.lay</t>
  </si>
  <si>
    <t>grid_4_907_0.lay</t>
  </si>
  <si>
    <t>grid_4_526_0.lay</t>
  </si>
  <si>
    <t>grid_4_804_0.lay</t>
  </si>
  <si>
    <t>grid_4_701_0.lay</t>
  </si>
  <si>
    <t>grid_4_202_0.lay</t>
  </si>
  <si>
    <t>grid_4_126_0.lay</t>
  </si>
  <si>
    <t>grid_4_425_0.lay</t>
  </si>
  <si>
    <t>grid_4_149_0.lay</t>
  </si>
  <si>
    <t>grid_4_290_0.lay</t>
  </si>
  <si>
    <t>grid_4_793_0.lay</t>
  </si>
  <si>
    <t>grid_4_896_0.lay</t>
  </si>
  <si>
    <t>grid_4_808_0.lay</t>
  </si>
  <si>
    <t>grid_4_429_0.lay</t>
  </si>
  <si>
    <t>grid_4_145_0.lay</t>
  </si>
  <si>
    <t>grid_4_446_0.lay</t>
  </si>
  <si>
    <t>grid_4_762_0.lay</t>
  </si>
  <si>
    <t>grid_4_261_0.lay</t>
  </si>
  <si>
    <t>grid_4_867_0.lay</t>
  </si>
  <si>
    <t>grid_4_545_0.lay</t>
  </si>
  <si>
    <t>grid_4_964_0.lay</t>
  </si>
  <si>
    <t>grid_4_63_0.lay</t>
  </si>
  <si>
    <t>grid_4_999_0.lay</t>
  </si>
  <si>
    <t>grid_4_661_0.lay</t>
  </si>
  <si>
    <t>grid_4_362_0.lay</t>
  </si>
  <si>
    <t>grid_4_164_0.lay</t>
  </si>
  <si>
    <t>grid_4_467_0.lay</t>
  </si>
  <si>
    <t>grid_4_199_0.lay</t>
  </si>
  <si>
    <t>grid_4_846_0.lay</t>
  </si>
  <si>
    <t>grid_4_743_0.lay</t>
  </si>
  <si>
    <t>grid_4_240_0.lay</t>
  </si>
  <si>
    <t>grid_4_829_0.lay</t>
  </si>
  <si>
    <t>grid_4_408_0.lay</t>
  </si>
  <si>
    <t>grid_4_599_0.lay</t>
  </si>
  <si>
    <t>grid_4_564_0.lay</t>
  </si>
  <si>
    <t>grid_4_640_0.lay</t>
  </si>
  <si>
    <t>grid_4_343_0.lay</t>
  </si>
  <si>
    <t>grid_4_945_0.lay</t>
  </si>
  <si>
    <t>grid_4_42_0.lay</t>
  </si>
  <si>
    <t>grid_4_385_0.lay</t>
  </si>
  <si>
    <t>grid_4_378_0.lay</t>
  </si>
  <si>
    <t>grid_4_686_0.lay</t>
  </si>
  <si>
    <t>grid_4_6_0.lay</t>
  </si>
  <si>
    <t>grid_4_84_0.lay</t>
  </si>
  <si>
    <t>grid_4_79_0.lay</t>
  </si>
  <si>
    <t>grid_4_983_0.lay</t>
  </si>
  <si>
    <t>grid_4_530_0.lay</t>
  </si>
  <si>
    <t>grid_4_911_0.lay</t>
  </si>
  <si>
    <t>grid_4_16_0.lay</t>
  </si>
  <si>
    <t>grid_4_614_0.lay</t>
  </si>
  <si>
    <t>grid_4_317_0.lay</t>
  </si>
  <si>
    <t>grid_4_130_0.lay</t>
  </si>
  <si>
    <t>grid_4_433_0.lay</t>
  </si>
  <si>
    <t>grid_4_717_0.lay</t>
  </si>
  <si>
    <t>grid_4_214_0.lay</t>
  </si>
  <si>
    <t>grid_4_812_0.lay</t>
  </si>
  <si>
    <t>grid_4_880_0.lay</t>
  </si>
  <si>
    <t>grid_4_286_0.lay</t>
  </si>
  <si>
    <t>grid_4_778_0.lay</t>
  </si>
  <si>
    <t>grid_4_785_0.lay</t>
  </si>
  <si>
    <t>grid_4_511_0.lay</t>
  </si>
  <si>
    <t>grid_4_635_0.lay</t>
  </si>
  <si>
    <t>grid_4_336_0.lay</t>
  </si>
  <si>
    <t>grid_4_930_0.lay</t>
  </si>
  <si>
    <t>grid_4_37_0.lay</t>
  </si>
  <si>
    <t>grid_4_58_0.lay</t>
  </si>
  <si>
    <t>grid_4_359_0.lay</t>
  </si>
  <si>
    <t>grid_4_583_0.lay</t>
  </si>
  <si>
    <t>grid_4_759_0.lay</t>
  </si>
  <si>
    <t>grid_4_480_0.lay</t>
  </si>
  <si>
    <t>grid_4_183_0.lay</t>
  </si>
  <si>
    <t>grid_4_111_0.lay</t>
  </si>
  <si>
    <t>grid_4_412_0.lay</t>
  </si>
  <si>
    <t>grid_4_833_0.lay</t>
  </si>
  <si>
    <t>grid_4_736_0.lay</t>
  </si>
  <si>
    <t>grid_4_235_0.lay</t>
  </si>
  <si>
    <t>grid_4_755_0.lay</t>
  </si>
  <si>
    <t>grid_4_256_0.lay</t>
  </si>
  <si>
    <t>grid_4_850_0.lay</t>
  </si>
  <si>
    <t>grid_4_172_0.lay</t>
  </si>
  <si>
    <t>grid_4_471_0.lay</t>
  </si>
  <si>
    <t>grid_4_239_0.lay</t>
  </si>
  <si>
    <t>grid_4_639_0.lay</t>
  </si>
  <si>
    <t>grid_4_953_0.lay</t>
  </si>
  <si>
    <t>grid_4_54_0.lay</t>
  </si>
  <si>
    <t>grid_4_656_0.lay</t>
  </si>
  <si>
    <t>grid_4_355_0.lay</t>
  </si>
  <si>
    <t>grid_4_572_0.lay</t>
  </si>
  <si>
    <t>grid_4_218_0.lay</t>
  </si>
  <si>
    <t>grid_4_871_0.lay</t>
  </si>
  <si>
    <t>grid_4_774_0.lay</t>
  </si>
  <si>
    <t>grid_4_277_0.lay</t>
  </si>
  <si>
    <t>grid_4_789_0.lay</t>
  </si>
  <si>
    <t>grid_4_153_0.lay</t>
  </si>
  <si>
    <t>grid_4_450_0.lay</t>
  </si>
  <si>
    <t>grid_4_389_0.lay</t>
  </si>
  <si>
    <t>grid_4_677_0.lay</t>
  </si>
  <si>
    <t>grid_4_374_0.lay</t>
  </si>
  <si>
    <t>grid_4_88_0.lay</t>
  </si>
  <si>
    <t>grid_4_972_0.lay</t>
  </si>
  <si>
    <t>grid_4_75_0.lay</t>
  </si>
  <si>
    <t>grid_4_553_0.lay</t>
  </si>
  <si>
    <t>grid_4_618_0.lay</t>
  </si>
  <si>
    <t>grid_4_194_0.lay</t>
  </si>
  <si>
    <t>grid_4_169_0.lay</t>
  </si>
  <si>
    <t>grid_4_497_0.lay</t>
  </si>
  <si>
    <t>grid_4_405_0.lay</t>
  </si>
  <si>
    <t>grid_4_106_0.lay</t>
  </si>
  <si>
    <t>grid_4_824_0.lay</t>
  </si>
  <si>
    <t>grid_4_222_0.lay</t>
  </si>
  <si>
    <t>grid_4_721_0.lay</t>
  </si>
  <si>
    <t>grid_4_506_0.lay</t>
  </si>
  <si>
    <t>grid_4_321_0.lay</t>
  </si>
  <si>
    <t>grid_4_622_0.lay</t>
  </si>
  <si>
    <t>grid_4_20_0.lay</t>
  </si>
  <si>
    <t>grid_4_927_0.lay</t>
  </si>
  <si>
    <t>grid_4_948_0.lay</t>
  </si>
  <si>
    <t>grid_4_569_0.lay</t>
  </si>
  <si>
    <t>grid_4_594_0.lay</t>
  </si>
  <si>
    <t>grid_4_424_0.lay</t>
  </si>
  <si>
    <t>grid_4_127_0.lay</t>
  </si>
  <si>
    <t>grid_4_203_0.lay</t>
  </si>
  <si>
    <t>grid_4_700_0.lay</t>
  </si>
  <si>
    <t>grid_4_805_0.lay</t>
  </si>
  <si>
    <t>grid_4_897_0.lay</t>
  </si>
  <si>
    <t>grid_4_792_0.lay</t>
  </si>
  <si>
    <t>grid_4_291_0.lay</t>
  </si>
  <si>
    <t>grid_4_148_0.lay</t>
  </si>
  <si>
    <t>grid_4_691_0.lay</t>
  </si>
  <si>
    <t>grid_4_392_0.lay</t>
  </si>
  <si>
    <t>grid_4_994_0.lay</t>
  </si>
  <si>
    <t>grid_4_93_0.lay</t>
  </si>
  <si>
    <t>grid_4_969_0.lay</t>
  </si>
  <si>
    <t>grid_4_548_0.lay</t>
  </si>
  <si>
    <t>grid_4_527_0.lay</t>
  </si>
  <si>
    <t>grid_4_906_0.lay</t>
  </si>
  <si>
    <t>grid_4_300_0.lay</t>
  </si>
  <si>
    <t>grid_4_603_0.lay</t>
  </si>
  <si>
    <t>grid_4_363_0.lay</t>
  </si>
  <si>
    <t>grid_4_660_0.lay</t>
  </si>
  <si>
    <t>grid_4_62_0.lay</t>
  </si>
  <si>
    <t>grid_4_998_0.lay</t>
  </si>
  <si>
    <t>grid_4_965_0.lay</t>
  </si>
  <si>
    <t>grid_4_544_0.lay</t>
  </si>
  <si>
    <t>grid_4_428_0.lay</t>
  </si>
  <si>
    <t>grid_4_809_0.lay</t>
  </si>
  <si>
    <t>grid_4_866_0.lay</t>
  </si>
  <si>
    <t>grid_4_260_0.lay</t>
  </si>
  <si>
    <t>grid_4_763_0.lay</t>
  </si>
  <si>
    <t>grid_4_447_0.lay</t>
  </si>
  <si>
    <t>grid_4_144_0.lay</t>
  </si>
  <si>
    <t>grid_4_43_0.lay</t>
  </si>
  <si>
    <t>grid_4_944_0.lay</t>
  </si>
  <si>
    <t>grid_4_342_0.lay</t>
  </si>
  <si>
    <t>grid_4_641_0.lay</t>
  </si>
  <si>
    <t>grid_4_565_0.lay</t>
  </si>
  <si>
    <t>grid_4_598_0.lay</t>
  </si>
  <si>
    <t>grid_4_241_0.lay</t>
  </si>
  <si>
    <t>grid_4_742_0.lay</t>
  </si>
  <si>
    <t>grid_4_847_0.lay</t>
  </si>
  <si>
    <t>grid_4_198_0.lay</t>
  </si>
  <si>
    <t>grid_4_466_0.lay</t>
  </si>
  <si>
    <t>grid_4_165_0.lay</t>
  </si>
  <si>
    <t>grid_4_409_0.lay</t>
  </si>
  <si>
    <t>grid_4_828_0.lay</t>
  </si>
  <si>
    <t>grid_4_813_0.lay</t>
  </si>
  <si>
    <t>grid_4_215_0.lay</t>
  </si>
  <si>
    <t>grid_4_716_0.lay</t>
  </si>
  <si>
    <t>grid_4_432_0.lay</t>
  </si>
  <si>
    <t>grid_4_131_0.lay</t>
  </si>
  <si>
    <t>grid_4_784_0.lay</t>
  </si>
  <si>
    <t>grid_4_779_0.lay</t>
  </si>
  <si>
    <t>grid_4_287_0.lay</t>
  </si>
  <si>
    <t>grid_4_881_0.lay</t>
  </si>
  <si>
    <t>grid_4_78_0.lay</t>
  </si>
  <si>
    <t>grid_4_982_0.lay</t>
  </si>
  <si>
    <t>grid_4_85_0.lay</t>
  </si>
  <si>
    <t>grid_4_7_0.lay</t>
  </si>
  <si>
    <t>grid_4_687_0.lay</t>
  </si>
  <si>
    <t>grid_4_379_0.lay</t>
  </si>
  <si>
    <t>grid_4_384_0.lay</t>
  </si>
  <si>
    <t>grid_4_316_0.lay</t>
  </si>
  <si>
    <t>grid_4_615_0.lay</t>
  </si>
  <si>
    <t>grid_4_17_0.lay</t>
  </si>
  <si>
    <t>grid_4_910_0.lay</t>
  </si>
  <si>
    <t>grid_4_531_0.lay</t>
  </si>
  <si>
    <t>grid_4_182_0.lay</t>
  </si>
  <si>
    <t>grid_4_481_0.lay</t>
  </si>
  <si>
    <t>grid_4_758_0.lay</t>
  </si>
  <si>
    <t>grid_4_234_0.lay</t>
  </si>
  <si>
    <t>grid_4_737_0.lay</t>
  </si>
  <si>
    <t>grid_4_832_0.lay</t>
  </si>
  <si>
    <t>grid_4_413_0.lay</t>
  </si>
  <si>
    <t>grid_4_110_0.lay</t>
  </si>
  <si>
    <t>grid_4_36_0.lay</t>
  </si>
  <si>
    <t>grid_4_931_0.lay</t>
  </si>
  <si>
    <t>grid_4_337_0.lay</t>
  </si>
  <si>
    <t>grid_4_634_0.lay</t>
  </si>
  <si>
    <t>grid_4_510_0.lay</t>
  </si>
  <si>
    <t>grid_4_582_0.lay</t>
  </si>
  <si>
    <t>grid_4_358_0.lay</t>
  </si>
  <si>
    <t>grid_4_59_0.lay</t>
  </si>
  <si>
    <t>grid_4_638_0.lay</t>
  </si>
  <si>
    <t>grid_4_573_0.lay</t>
  </si>
  <si>
    <t>grid_4_354_0.lay</t>
  </si>
  <si>
    <t>grid_4_657_0.lay</t>
  </si>
  <si>
    <t>grid_4_55_0.lay</t>
  </si>
  <si>
    <t>grid_4_952_0.lay</t>
  </si>
  <si>
    <t>grid_4_470_0.lay</t>
  </si>
  <si>
    <t>grid_4_173_0.lay</t>
  </si>
  <si>
    <t>grid_4_851_0.lay</t>
  </si>
  <si>
    <t>grid_4_257_0.lay</t>
  </si>
  <si>
    <t>grid_4_754_0.lay</t>
  </si>
  <si>
    <t>grid_4_238_0.lay</t>
  </si>
  <si>
    <t>grid_4_552_0.lay</t>
  </si>
  <si>
    <t>grid_4_74_0.lay</t>
  </si>
  <si>
    <t>grid_4_89_0.lay</t>
  </si>
  <si>
    <t>grid_4_973_0.lay</t>
  </si>
  <si>
    <t>grid_4_375_0.lay</t>
  </si>
  <si>
    <t>grid_4_676_0.lay</t>
  </si>
  <si>
    <t>grid_4_388_0.lay</t>
  </si>
  <si>
    <t>grid_4_619_0.lay</t>
  </si>
  <si>
    <t>grid_4_219_0.lay</t>
  </si>
  <si>
    <t>grid_4_451_0.lay</t>
  </si>
  <si>
    <t>grid_4_152_0.lay</t>
  </si>
  <si>
    <t>grid_4_788_0.lay</t>
  </si>
  <si>
    <t>grid_4_276_0.lay</t>
  </si>
  <si>
    <t>grid_4_775_0.lay</t>
  </si>
  <si>
    <t>grid_4_870_0.lay</t>
  </si>
  <si>
    <t>Avg difference from Storm</t>
  </si>
  <si>
    <t>safety NN</t>
  </si>
  <si>
    <t>Training Size</t>
  </si>
  <si>
    <t>DataSet</t>
  </si>
  <si>
    <t>benchmarks</t>
  </si>
  <si>
    <t>model</t>
  </si>
  <si>
    <t>base (d = 8)</t>
  </si>
  <si>
    <t>halfClassic_NN</t>
  </si>
  <si>
    <t>b+msd2</t>
  </si>
  <si>
    <t>b+md1</t>
  </si>
  <si>
    <t>b+ind1</t>
  </si>
  <si>
    <t>score NN</t>
  </si>
  <si>
    <t>random gen</t>
  </si>
  <si>
    <t>TODO: move files</t>
  </si>
  <si>
    <t>MCTSScoreRandom</t>
  </si>
  <si>
    <t>data genrated from randomly generated grids with NN trained from storm depth 5 as sel adv, storm d 3 at root and nonloss path advice. Used as terminal reward (added don't die condition) with mcts depth 1, 4 iter, 20 sim,full sim advice.</t>
  </si>
  <si>
    <t>Iteration</t>
  </si>
  <si>
    <t>Distance</t>
  </si>
  <si>
    <t>Num games</t>
  </si>
  <si>
    <t>above threshold</t>
  </si>
  <si>
    <t>Avg distance</t>
  </si>
  <si>
    <t>Num States</t>
  </si>
  <si>
    <t>cum num state</t>
  </si>
  <si>
    <t>cum time</t>
  </si>
  <si>
    <t>cum time real</t>
  </si>
  <si>
    <t>cum time hours</t>
  </si>
  <si>
    <t>Playing with the neural network trained with transformed data gives bad performance. for comparison:</t>
  </si>
  <si>
    <t>withTransformer</t>
  </si>
  <si>
    <t>withoutTransformer</t>
  </si>
  <si>
    <t>AvgGameLength</t>
  </si>
  <si>
    <t>avgFood</t>
  </si>
  <si>
    <t>dirName</t>
  </si>
  <si>
    <t>Time per step in MDP</t>
  </si>
  <si>
    <t>plainSafetyNN8</t>
  </si>
  <si>
    <t>threshold 0.9</t>
  </si>
  <si>
    <t>safetyNN8</t>
  </si>
  <si>
    <t>mcts NN d 10</t>
  </si>
  <si>
    <t>mctsNN</t>
  </si>
  <si>
    <t>threshold 0.9, local normalization</t>
  </si>
  <si>
    <t>mctsNNfast</t>
  </si>
  <si>
    <t>mctsNNVar1/05</t>
  </si>
  <si>
    <t>threshold 0.5, local normalization</t>
  </si>
  <si>
    <t>mctsNNVar1/02</t>
  </si>
  <si>
    <t>threshold 0.2, local normalization</t>
  </si>
  <si>
    <t>progressNN8</t>
  </si>
  <si>
    <t>threshold 0.9, safety + cropped(-20,20)</t>
  </si>
  <si>
    <t>threshold 0.99</t>
  </si>
  <si>
    <t>Uniform</t>
  </si>
  <si>
    <t>mcts NN d 10 + uniform</t>
  </si>
  <si>
    <t>threshold 0.99, local normalization</t>
  </si>
  <si>
    <t>Avg dist from storm</t>
  </si>
  <si>
    <t>?</t>
  </si>
  <si>
    <t>Least state index</t>
  </si>
  <si>
    <t>Least StateIndex</t>
  </si>
  <si>
    <t>After cropping between -20 and +20</t>
  </si>
  <si>
    <t>After cropping between -100 and +20</t>
  </si>
  <si>
    <t>iterMCTSData10_100</t>
  </si>
  <si>
    <t>iterMCTSData10Progress</t>
  </si>
  <si>
    <t>layout</t>
  </si>
  <si>
    <t>stormValue</t>
  </si>
  <si>
    <t>avgWinNN</t>
  </si>
  <si>
    <t>avgLossNN</t>
  </si>
  <si>
    <t>avgDrawNN</t>
  </si>
  <si>
    <t>1_10x10_0.lay</t>
  </si>
  <si>
    <t>1_10x10_1.lay</t>
  </si>
  <si>
    <t>1_10x10_10.lay</t>
  </si>
  <si>
    <t>1_10x10_11.lay</t>
  </si>
  <si>
    <t>1_10x10_12.lay</t>
  </si>
  <si>
    <t>1_10x10_13.lay</t>
  </si>
  <si>
    <t>1_10x10_14.lay</t>
  </si>
  <si>
    <t>1_10x10_15.lay</t>
  </si>
  <si>
    <t>1_10x10_16.lay</t>
  </si>
  <si>
    <t>1_10x10_17.lay</t>
  </si>
  <si>
    <t>1_10x10_18.lay</t>
  </si>
  <si>
    <t>1_10x10_19.lay</t>
  </si>
  <si>
    <t>1_10x10_2.lay</t>
  </si>
  <si>
    <t>1_10x10_3.lay</t>
  </si>
  <si>
    <t>1_10x10_4.lay</t>
  </si>
  <si>
    <t>1_10x10_5.lay</t>
  </si>
  <si>
    <t>1_10x10_6.lay</t>
  </si>
  <si>
    <t>1_10x10_7.lay</t>
  </si>
  <si>
    <t>1_10x10_8.lay</t>
  </si>
  <si>
    <t>1_10x10_9.lay</t>
  </si>
  <si>
    <t>10_10x10_0.lay</t>
  </si>
  <si>
    <t>10_10x10_1.lay</t>
  </si>
  <si>
    <t>10_10x10_10.lay</t>
  </si>
  <si>
    <t>10_10x10_11.lay</t>
  </si>
  <si>
    <t>10_10x10_12.lay</t>
  </si>
  <si>
    <t>10_10x10_13.lay</t>
  </si>
  <si>
    <t>10_10x10_14.lay</t>
  </si>
  <si>
    <t>10_10x10_15.lay</t>
  </si>
  <si>
    <t>10_10x10_16.lay</t>
  </si>
  <si>
    <t>10_10x10_17.lay</t>
  </si>
  <si>
    <t>10_10x10_18.lay</t>
  </si>
  <si>
    <t>10_10x10_19.lay</t>
  </si>
  <si>
    <t>10_10x10_2.lay</t>
  </si>
  <si>
    <t>10_10x10_3.lay</t>
  </si>
  <si>
    <t>10_10x10_4.lay</t>
  </si>
  <si>
    <t>10_10x10_5.lay</t>
  </si>
  <si>
    <t>10_10x10_6.lay</t>
  </si>
  <si>
    <t>10_10x10_7.lay</t>
  </si>
  <si>
    <t>10_10x10_8.lay</t>
  </si>
  <si>
    <t>10_10x10_9.lay</t>
  </si>
  <si>
    <t>11_10x10_0.lay</t>
  </si>
  <si>
    <t>11_10x10_1.lay</t>
  </si>
  <si>
    <t>11_10x10_10.lay</t>
  </si>
  <si>
    <t>11_10x10_11.lay</t>
  </si>
  <si>
    <t>11_10x10_12.lay</t>
  </si>
  <si>
    <t>11_10x10_13.lay</t>
  </si>
  <si>
    <t>11_10x10_14.lay</t>
  </si>
  <si>
    <t>11_10x10_15.lay</t>
  </si>
  <si>
    <t>11_10x10_16.lay</t>
  </si>
  <si>
    <t>11_10x10_17.lay</t>
  </si>
  <si>
    <t>11_10x10_18.lay</t>
  </si>
  <si>
    <t>11_10x10_19.lay</t>
  </si>
  <si>
    <t>11_10x10_2.lay</t>
  </si>
  <si>
    <t>11_10x10_3.lay</t>
  </si>
  <si>
    <t>11_10x10_4.lay</t>
  </si>
  <si>
    <t>11_10x10_5.lay</t>
  </si>
  <si>
    <t>11_10x10_6.lay</t>
  </si>
  <si>
    <t>11_10x10_7.lay</t>
  </si>
  <si>
    <t>11_10x10_8.lay</t>
  </si>
  <si>
    <t>11_10x10_9.lay</t>
  </si>
  <si>
    <t>12_10x10_0.lay</t>
  </si>
  <si>
    <t>12_10x10_1.lay</t>
  </si>
  <si>
    <t>12_10x10_10.lay</t>
  </si>
  <si>
    <t>12_10x10_11.lay</t>
  </si>
  <si>
    <t>12_10x10_12.lay</t>
  </si>
  <si>
    <t>12_10x10_14.lay</t>
  </si>
  <si>
    <t>12_10x10_15.lay</t>
  </si>
  <si>
    <t>12_10x10_16.lay</t>
  </si>
  <si>
    <t>12_10x10_17.lay</t>
  </si>
  <si>
    <t>12_10x10_18.lay</t>
  </si>
  <si>
    <t>12_10x10_19.lay</t>
  </si>
  <si>
    <t>12_10x10_2.lay</t>
  </si>
  <si>
    <t>12_10x10_3.lay</t>
  </si>
  <si>
    <t>12_10x10_4.lay</t>
  </si>
  <si>
    <t>12_10x10_5.lay</t>
  </si>
  <si>
    <t>12_10x10_6.lay</t>
  </si>
  <si>
    <t>12_10x10_7.lay</t>
  </si>
  <si>
    <t>12_10x10_8.lay</t>
  </si>
  <si>
    <t>12_10x10_9.lay</t>
  </si>
  <si>
    <t>13_10x10_0.lay</t>
  </si>
  <si>
    <t>13_10x10_1.lay</t>
  </si>
  <si>
    <t>13_10x10_10.lay</t>
  </si>
  <si>
    <t>13_10x10_11.lay</t>
  </si>
  <si>
    <t>13_10x10_12.lay</t>
  </si>
  <si>
    <t>13_10x10_13.lay</t>
  </si>
  <si>
    <t>13_10x10_14.lay</t>
  </si>
  <si>
    <t>13_10x10_15.lay</t>
  </si>
  <si>
    <t>13_10x10_16.lay</t>
  </si>
  <si>
    <t>13_10x10_17.lay</t>
  </si>
  <si>
    <t>13_10x10_18.lay</t>
  </si>
  <si>
    <t>13_10x10_19.lay</t>
  </si>
  <si>
    <t>13_10x10_2.lay</t>
  </si>
  <si>
    <t>13_10x10_3.lay</t>
  </si>
  <si>
    <t>13_10x10_4.lay</t>
  </si>
  <si>
    <t>13_10x10_5.lay</t>
  </si>
  <si>
    <t>13_10x10_6.lay</t>
  </si>
  <si>
    <t>13_10x10_7.lay</t>
  </si>
  <si>
    <t>13_10x10_8.lay</t>
  </si>
  <si>
    <t>13_10x10_9.lay</t>
  </si>
  <si>
    <t>14_10x10_0.lay</t>
  </si>
  <si>
    <t>14_10x10_1.lay</t>
  </si>
  <si>
    <t>14_10x10_10.lay</t>
  </si>
  <si>
    <t>14_10x10_11.lay</t>
  </si>
  <si>
    <t>14_10x10_12.lay</t>
  </si>
  <si>
    <t>14_10x10_13.lay</t>
  </si>
  <si>
    <t>14_10x10_14.lay</t>
  </si>
  <si>
    <t>14_10x10_15.lay</t>
  </si>
  <si>
    <t>14_10x10_16.lay</t>
  </si>
  <si>
    <t>14_10x10_17.lay</t>
  </si>
  <si>
    <t>14_10x10_18.lay</t>
  </si>
  <si>
    <t>14_10x10_19.lay</t>
  </si>
  <si>
    <t>14_10x10_2.lay</t>
  </si>
  <si>
    <t>14_10x10_3.lay</t>
  </si>
  <si>
    <t>14_10x10_4.lay</t>
  </si>
  <si>
    <t>14_10x10_5.lay</t>
  </si>
  <si>
    <t>14_10x10_6.lay</t>
  </si>
  <si>
    <t>14_10x10_7.lay</t>
  </si>
  <si>
    <t>14_10x10_8.lay</t>
  </si>
  <si>
    <t>14_10x10_9.lay</t>
  </si>
  <si>
    <t>15_10x10_0.lay</t>
  </si>
  <si>
    <t>15_10x10_1.lay</t>
  </si>
  <si>
    <t>15_10x10_11.lay</t>
  </si>
  <si>
    <t>15_10x10_12.lay</t>
  </si>
  <si>
    <t>15_10x10_13.lay</t>
  </si>
  <si>
    <t>15_10x10_14.lay</t>
  </si>
  <si>
    <t>15_10x10_15.lay</t>
  </si>
  <si>
    <t>15_10x10_16.lay</t>
  </si>
  <si>
    <t>15_10x10_17.lay</t>
  </si>
  <si>
    <t>15_10x10_18.lay</t>
  </si>
  <si>
    <t>15_10x10_19.lay</t>
  </si>
  <si>
    <t>15_10x10_2.lay</t>
  </si>
  <si>
    <t>15_10x10_3.lay</t>
  </si>
  <si>
    <t>15_10x10_4.lay</t>
  </si>
  <si>
    <t>15_10x10_5.lay</t>
  </si>
  <si>
    <t>15_10x10_6.lay</t>
  </si>
  <si>
    <t>15_10x10_7.lay</t>
  </si>
  <si>
    <t>15_10x10_8.lay</t>
  </si>
  <si>
    <t>15_10x10_9.lay</t>
  </si>
  <si>
    <t>16_10x10_0.lay</t>
  </si>
  <si>
    <t>16_10x10_1.lay</t>
  </si>
  <si>
    <t>16_10x10_10.lay</t>
  </si>
  <si>
    <t>16_10x10_11.lay</t>
  </si>
  <si>
    <t>16_10x10_12.lay</t>
  </si>
  <si>
    <t>16_10x10_13.lay</t>
  </si>
  <si>
    <t>16_10x10_14.lay</t>
  </si>
  <si>
    <t>16_10x10_15.lay</t>
  </si>
  <si>
    <t>16_10x10_16.lay</t>
  </si>
  <si>
    <t>16_10x10_17.lay</t>
  </si>
  <si>
    <t>16_10x10_18.lay</t>
  </si>
  <si>
    <t>16_10x10_19.lay</t>
  </si>
  <si>
    <t>16_10x10_2.lay</t>
  </si>
  <si>
    <t>16_10x10_3.lay</t>
  </si>
  <si>
    <t>16_10x10_4.lay</t>
  </si>
  <si>
    <t>16_10x10_5.lay</t>
  </si>
  <si>
    <t>16_10x10_6.lay</t>
  </si>
  <si>
    <t>16_10x10_7.lay</t>
  </si>
  <si>
    <t>16_10x10_8.lay</t>
  </si>
  <si>
    <t>16_10x10_9.lay</t>
  </si>
  <si>
    <t>17_10x10_0.lay</t>
  </si>
  <si>
    <t>17_10x10_1.lay</t>
  </si>
  <si>
    <t>17_10x10_10.lay</t>
  </si>
  <si>
    <t>17_10x10_11.lay</t>
  </si>
  <si>
    <t>17_10x10_12.lay</t>
  </si>
  <si>
    <t>17_10x10_13.lay</t>
  </si>
  <si>
    <t>17_10x10_14.lay</t>
  </si>
  <si>
    <t>17_10x10_15.lay</t>
  </si>
  <si>
    <t>17_10x10_16.lay</t>
  </si>
  <si>
    <t>17_10x10_17.lay</t>
  </si>
  <si>
    <t>17_10x10_18.lay</t>
  </si>
  <si>
    <t>17_10x10_19.lay</t>
  </si>
  <si>
    <t>17_10x10_2.lay</t>
  </si>
  <si>
    <t>17_10x10_3.lay</t>
  </si>
  <si>
    <t>17_10x10_4.lay</t>
  </si>
  <si>
    <t>17_10x10_5.lay</t>
  </si>
  <si>
    <t>17_10x10_6.lay</t>
  </si>
  <si>
    <t>17_10x10_7.lay</t>
  </si>
  <si>
    <t>17_10x10_8.lay</t>
  </si>
  <si>
    <t>17_10x10_9.lay</t>
  </si>
  <si>
    <t>18_10x10_0.lay</t>
  </si>
  <si>
    <t>18_10x10_1.lay</t>
  </si>
  <si>
    <t>18_10x10_10.lay</t>
  </si>
  <si>
    <t>18_10x10_11.lay</t>
  </si>
  <si>
    <t>18_10x10_12.lay</t>
  </si>
  <si>
    <t>18_10x10_13.lay</t>
  </si>
  <si>
    <t>18_10x10_14.lay</t>
  </si>
  <si>
    <t>18_10x10_15.lay</t>
  </si>
  <si>
    <t>18_10x10_16.lay</t>
  </si>
  <si>
    <t>18_10x10_17.lay</t>
  </si>
  <si>
    <t>18_10x10_18.lay</t>
  </si>
  <si>
    <t>18_10x10_19.lay</t>
  </si>
  <si>
    <t>18_10x10_2.lay</t>
  </si>
  <si>
    <t>18_10x10_3.lay</t>
  </si>
  <si>
    <t>18_10x10_4.lay</t>
  </si>
  <si>
    <t>18_10x10_5.lay</t>
  </si>
  <si>
    <t>18_10x10_6.lay</t>
  </si>
  <si>
    <t>18_10x10_7.lay</t>
  </si>
  <si>
    <t>18_10x10_8.lay</t>
  </si>
  <si>
    <t>18_10x10_9.lay</t>
  </si>
  <si>
    <t>19_10x10_0.lay</t>
  </si>
  <si>
    <t>19_10x10_1.lay</t>
  </si>
  <si>
    <t>19_10x10_10.lay</t>
  </si>
  <si>
    <t>19_10x10_11.lay</t>
  </si>
  <si>
    <t>19_10x10_12.lay</t>
  </si>
  <si>
    <t>19_10x10_13.lay</t>
  </si>
  <si>
    <t>19_10x10_14.lay</t>
  </si>
  <si>
    <t>19_10x10_15.lay</t>
  </si>
  <si>
    <t>19_10x10_16.lay</t>
  </si>
  <si>
    <t>19_10x10_17.lay</t>
  </si>
  <si>
    <t>19_10x10_18.lay</t>
  </si>
  <si>
    <t>19_10x10_19.lay</t>
  </si>
  <si>
    <t>19_10x10_2.lay</t>
  </si>
  <si>
    <t>19_10x10_3.lay</t>
  </si>
  <si>
    <t>19_10x10_4.lay</t>
  </si>
  <si>
    <t>19_10x10_5.lay</t>
  </si>
  <si>
    <t>19_10x10_6.lay</t>
  </si>
  <si>
    <t>19_10x10_7.lay</t>
  </si>
  <si>
    <t>19_10x10_8.lay</t>
  </si>
  <si>
    <t>19_10x10_9.lay</t>
  </si>
  <si>
    <t>2_10x10_0.lay</t>
  </si>
  <si>
    <t>2_10x10_1.lay</t>
  </si>
  <si>
    <t>2_10x10_10.lay</t>
  </si>
  <si>
    <t>2_10x10_11.lay</t>
  </si>
  <si>
    <t>2_10x10_12.lay</t>
  </si>
  <si>
    <t>2_10x10_13.lay</t>
  </si>
  <si>
    <t>2_10x10_14.lay</t>
  </si>
  <si>
    <t>2_10x10_15.lay</t>
  </si>
  <si>
    <t>2_10x10_16.lay</t>
  </si>
  <si>
    <t>2_10x10_17.lay</t>
  </si>
  <si>
    <t>2_10x10_18.lay</t>
  </si>
  <si>
    <t>2_10x10_19.lay</t>
  </si>
  <si>
    <t>2_10x10_2.lay</t>
  </si>
  <si>
    <t>2_10x10_3.lay</t>
  </si>
  <si>
    <t>2_10x10_4.lay</t>
  </si>
  <si>
    <t>2_10x10_5.lay</t>
  </si>
  <si>
    <t>2_10x10_6.lay</t>
  </si>
  <si>
    <t>2_10x10_7.lay</t>
  </si>
  <si>
    <t>2_10x10_8.lay</t>
  </si>
  <si>
    <t>2_10x10_9.lay</t>
  </si>
  <si>
    <t>20_10x10_0.lay</t>
  </si>
  <si>
    <t>20_10x10_1.lay</t>
  </si>
  <si>
    <t>20_10x10_10.lay</t>
  </si>
  <si>
    <t>20_10x10_11.lay</t>
  </si>
  <si>
    <t>20_10x10_12.lay</t>
  </si>
  <si>
    <t>20_10x10_13.lay</t>
  </si>
  <si>
    <t>20_10x10_14.lay</t>
  </si>
  <si>
    <t>20_10x10_15.lay</t>
  </si>
  <si>
    <t>20_10x10_16.lay</t>
  </si>
  <si>
    <t>20_10x10_17.lay</t>
  </si>
  <si>
    <t>20_10x10_18.lay</t>
  </si>
  <si>
    <t>20_10x10_19.lay</t>
  </si>
  <si>
    <t>20_10x10_2.lay</t>
  </si>
  <si>
    <t>20_10x10_3.lay</t>
  </si>
  <si>
    <t>20_10x10_4.lay</t>
  </si>
  <si>
    <t>20_10x10_5.lay</t>
  </si>
  <si>
    <t>20_10x10_6.lay</t>
  </si>
  <si>
    <t>20_10x10_7.lay</t>
  </si>
  <si>
    <t>20_10x10_8.lay</t>
  </si>
  <si>
    <t>20_10x10_9.lay</t>
  </si>
  <si>
    <t>21_10x10_0.lay</t>
  </si>
  <si>
    <t>21_10x10_1.lay</t>
  </si>
  <si>
    <t>21_10x10_10.lay</t>
  </si>
  <si>
    <t>21_10x10_11.lay</t>
  </si>
  <si>
    <t>21_10x10_12.lay</t>
  </si>
  <si>
    <t>21_10x10_13.lay</t>
  </si>
  <si>
    <t>21_10x10_14.lay</t>
  </si>
  <si>
    <t>21_10x10_15.lay</t>
  </si>
  <si>
    <t>21_10x10_16.lay</t>
  </si>
  <si>
    <t>21_10x10_17.lay</t>
  </si>
  <si>
    <t>21_10x10_18.lay</t>
  </si>
  <si>
    <t>21_10x10_19.lay</t>
  </si>
  <si>
    <t>21_10x10_2.lay</t>
  </si>
  <si>
    <t>21_10x10_3.lay</t>
  </si>
  <si>
    <t>21_10x10_4.lay</t>
  </si>
  <si>
    <t>21_10x10_5.lay</t>
  </si>
  <si>
    <t>21_10x10_6.lay</t>
  </si>
  <si>
    <t>21_10x10_7.lay</t>
  </si>
  <si>
    <t>21_10x10_8.lay</t>
  </si>
  <si>
    <t>21_10x10_9.lay</t>
  </si>
  <si>
    <t>22_10x10_0.lay</t>
  </si>
  <si>
    <t>22_10x10_1.lay</t>
  </si>
  <si>
    <t>22_10x10_10.lay</t>
  </si>
  <si>
    <t>22_10x10_11.lay</t>
  </si>
  <si>
    <t>22_10x10_12.lay</t>
  </si>
  <si>
    <t>22_10x10_13.lay</t>
  </si>
  <si>
    <t>22_10x10_14.lay</t>
  </si>
  <si>
    <t>22_10x10_15.lay</t>
  </si>
  <si>
    <t>22_10x10_16.lay</t>
  </si>
  <si>
    <t>22_10x10_17.lay</t>
  </si>
  <si>
    <t>22_10x10_18.lay</t>
  </si>
  <si>
    <t>22_10x10_19.lay</t>
  </si>
  <si>
    <t>22_10x10_2.lay</t>
  </si>
  <si>
    <t>22_10x10_3.lay</t>
  </si>
  <si>
    <t>22_10x10_4.lay</t>
  </si>
  <si>
    <t>22_10x10_5.lay</t>
  </si>
  <si>
    <t>22_10x10_6.lay</t>
  </si>
  <si>
    <t>22_10x10_7.lay</t>
  </si>
  <si>
    <t>22_10x10_8.lay</t>
  </si>
  <si>
    <t>22_10x10_9.lay</t>
  </si>
  <si>
    <t>23_10x10_0.lay</t>
  </si>
  <si>
    <t>23_10x10_1.lay</t>
  </si>
  <si>
    <t>23_10x10_10.lay</t>
  </si>
  <si>
    <t>23_10x10_11.lay</t>
  </si>
  <si>
    <t>23_10x10_12.lay</t>
  </si>
  <si>
    <t>23_10x10_13.lay</t>
  </si>
  <si>
    <t>23_10x10_14.lay</t>
  </si>
  <si>
    <t>23_10x10_15.lay</t>
  </si>
  <si>
    <t>23_10x10_16.lay</t>
  </si>
  <si>
    <t>23_10x10_17.lay</t>
  </si>
  <si>
    <t>23_10x10_18.lay</t>
  </si>
  <si>
    <t>23_10x10_19.lay</t>
  </si>
  <si>
    <t>23_10x10_2.lay</t>
  </si>
  <si>
    <t>23_10x10_3.lay</t>
  </si>
  <si>
    <t>23_10x10_4.lay</t>
  </si>
  <si>
    <t>23_10x10_5.lay</t>
  </si>
  <si>
    <t>23_10x10_6.lay</t>
  </si>
  <si>
    <t>23_10x10_7.lay</t>
  </si>
  <si>
    <t>23_10x10_8.lay</t>
  </si>
  <si>
    <t>23_10x10_9.lay</t>
  </si>
  <si>
    <t>24_10x10_0.lay</t>
  </si>
  <si>
    <t>24_10x10_1.lay</t>
  </si>
  <si>
    <t>24_10x10_10.lay</t>
  </si>
  <si>
    <t>24_10x10_11.lay</t>
  </si>
  <si>
    <t>24_10x10_12.lay</t>
  </si>
  <si>
    <t>24_10x10_13.lay</t>
  </si>
  <si>
    <t>24_10x10_14.lay</t>
  </si>
  <si>
    <t>24_10x10_15.lay</t>
  </si>
  <si>
    <t>24_10x10_16.lay</t>
  </si>
  <si>
    <t>24_10x10_17.lay</t>
  </si>
  <si>
    <t>24_10x10_18.lay</t>
  </si>
  <si>
    <t>24_10x10_19.lay</t>
  </si>
  <si>
    <t>24_10x10_2.lay</t>
  </si>
  <si>
    <t>24_10x10_3.lay</t>
  </si>
  <si>
    <t>24_10x10_4.lay</t>
  </si>
  <si>
    <t>24_10x10_5.lay</t>
  </si>
  <si>
    <t>24_10x10_6.lay</t>
  </si>
  <si>
    <t>24_10x10_7.lay</t>
  </si>
  <si>
    <t>24_10x10_8.lay</t>
  </si>
  <si>
    <t>24_10x10_9.lay</t>
  </si>
  <si>
    <t>25_10x10_0.lay</t>
  </si>
  <si>
    <t>25_10x10_1.lay</t>
  </si>
  <si>
    <t>25_10x10_10.lay</t>
  </si>
  <si>
    <t>25_10x10_11.lay</t>
  </si>
  <si>
    <t>25_10x10_12.lay</t>
  </si>
  <si>
    <t>25_10x10_13.lay</t>
  </si>
  <si>
    <t>25_10x10_14.lay</t>
  </si>
  <si>
    <t>25_10x10_15.lay</t>
  </si>
  <si>
    <t>25_10x10_16.lay</t>
  </si>
  <si>
    <t>25_10x10_17.lay</t>
  </si>
  <si>
    <t>25_10x10_18.lay</t>
  </si>
  <si>
    <t>25_10x10_19.lay</t>
  </si>
  <si>
    <t>25_10x10_2.lay</t>
  </si>
  <si>
    <t>25_10x10_3.lay</t>
  </si>
  <si>
    <t>25_10x10_4.lay</t>
  </si>
  <si>
    <t>25_10x10_5.lay</t>
  </si>
  <si>
    <t>25_10x10_6.lay</t>
  </si>
  <si>
    <t>25_10x10_7.lay</t>
  </si>
  <si>
    <t>25_10x10_8.lay</t>
  </si>
  <si>
    <t>25_10x10_9.lay</t>
  </si>
  <si>
    <t>26_10x10_0.lay</t>
  </si>
  <si>
    <t>26_10x10_1.lay</t>
  </si>
  <si>
    <t>26_10x10_10.lay</t>
  </si>
  <si>
    <t>26_10x10_11.lay</t>
  </si>
  <si>
    <t>26_10x10_12.lay</t>
  </si>
  <si>
    <t>26_10x10_13.lay</t>
  </si>
  <si>
    <t>26_10x10_14.lay</t>
  </si>
  <si>
    <t>26_10x10_15.lay</t>
  </si>
  <si>
    <t>26_10x10_16.lay</t>
  </si>
  <si>
    <t>26_10x10_17.lay</t>
  </si>
  <si>
    <t>26_10x10_18.lay</t>
  </si>
  <si>
    <t>26_10x10_19.lay</t>
  </si>
  <si>
    <t>26_10x10_2.lay</t>
  </si>
  <si>
    <t>26_10x10_3.lay</t>
  </si>
  <si>
    <t>26_10x10_4.lay</t>
  </si>
  <si>
    <t>26_10x10_5.lay</t>
  </si>
  <si>
    <t>26_10x10_6.lay</t>
  </si>
  <si>
    <t>26_10x10_7.lay</t>
  </si>
  <si>
    <t>26_10x10_8.lay</t>
  </si>
  <si>
    <t>26_10x10_9.lay</t>
  </si>
  <si>
    <t>27_10x10_0.lay</t>
  </si>
  <si>
    <t>27_10x10_1.lay</t>
  </si>
  <si>
    <t>27_10x10_10.lay</t>
  </si>
  <si>
    <t>27_10x10_11.lay</t>
  </si>
  <si>
    <t>27_10x10_12.lay</t>
  </si>
  <si>
    <t>27_10x10_13.lay</t>
  </si>
  <si>
    <t>27_10x10_14.lay</t>
  </si>
  <si>
    <t>27_10x10_15.lay</t>
  </si>
  <si>
    <t>27_10x10_16.lay</t>
  </si>
  <si>
    <t>27_10x10_17.lay</t>
  </si>
  <si>
    <t>27_10x10_18.lay</t>
  </si>
  <si>
    <t>27_10x10_19.lay</t>
  </si>
  <si>
    <t>27_10x10_2.lay</t>
  </si>
  <si>
    <t>27_10x10_3.lay</t>
  </si>
  <si>
    <t>27_10x10_4.lay</t>
  </si>
  <si>
    <t>27_10x10_5.lay</t>
  </si>
  <si>
    <t>27_10x10_6.lay</t>
  </si>
  <si>
    <t>27_10x10_7.lay</t>
  </si>
  <si>
    <t>27_10x10_8.lay</t>
  </si>
  <si>
    <t>27_10x10_9.lay</t>
  </si>
  <si>
    <t>28_10x10_0.lay</t>
  </si>
  <si>
    <t>28_10x10_1.lay</t>
  </si>
  <si>
    <t>28_10x10_10.lay</t>
  </si>
  <si>
    <t>28_10x10_11.lay</t>
  </si>
  <si>
    <t>28_10x10_12.lay</t>
  </si>
  <si>
    <t>28_10x10_13.lay</t>
  </si>
  <si>
    <t>28_10x10_14.lay</t>
  </si>
  <si>
    <t>28_10x10_15.lay</t>
  </si>
  <si>
    <t>28_10x10_16.lay</t>
  </si>
  <si>
    <t>28_10x10_17.lay</t>
  </si>
  <si>
    <t>28_10x10_18.lay</t>
  </si>
  <si>
    <t>28_10x10_19.lay</t>
  </si>
  <si>
    <t>28_10x10_2.lay</t>
  </si>
  <si>
    <t>28_10x10_3.lay</t>
  </si>
  <si>
    <t>28_10x10_4.lay</t>
  </si>
  <si>
    <t>28_10x10_5.lay</t>
  </si>
  <si>
    <t>28_10x10_6.lay</t>
  </si>
  <si>
    <t>28_10x10_7.lay</t>
  </si>
  <si>
    <t>28_10x10_8.lay</t>
  </si>
  <si>
    <t>28_10x10_9.lay</t>
  </si>
  <si>
    <t>29_10x10_0.lay</t>
  </si>
  <si>
    <t>29_10x10_1.lay</t>
  </si>
  <si>
    <t>29_10x10_10.lay</t>
  </si>
  <si>
    <t>29_10x10_11.lay</t>
  </si>
  <si>
    <t>29_10x10_12.lay</t>
  </si>
  <si>
    <t>29_10x10_13.lay</t>
  </si>
  <si>
    <t>29_10x10_14.lay</t>
  </si>
  <si>
    <t>29_10x10_15.lay</t>
  </si>
  <si>
    <t>29_10x10_16.lay</t>
  </si>
  <si>
    <t>29_10x10_17.lay</t>
  </si>
  <si>
    <t>29_10x10_18.lay</t>
  </si>
  <si>
    <t>29_10x10_19.lay</t>
  </si>
  <si>
    <t>29_10x10_2.lay</t>
  </si>
  <si>
    <t>29_10x10_3.lay</t>
  </si>
  <si>
    <t>29_10x10_4.lay</t>
  </si>
  <si>
    <t>29_10x10_5.lay</t>
  </si>
  <si>
    <t>29_10x10_6.lay</t>
  </si>
  <si>
    <t>29_10x10_7.lay</t>
  </si>
  <si>
    <t>29_10x10_8.lay</t>
  </si>
  <si>
    <t>29_10x10_9.lay</t>
  </si>
  <si>
    <t>3_10x10_0.lay</t>
  </si>
  <si>
    <t>3_10x10_1.lay</t>
  </si>
  <si>
    <t>3_10x10_10.lay</t>
  </si>
  <si>
    <t>3_10x10_11.lay</t>
  </si>
  <si>
    <t>3_10x10_12.lay</t>
  </si>
  <si>
    <t>3_10x10_13.lay</t>
  </si>
  <si>
    <t>3_10x10_14.lay</t>
  </si>
  <si>
    <t>3_10x10_15.lay</t>
  </si>
  <si>
    <t>3_10x10_16.lay</t>
  </si>
  <si>
    <t>3_10x10_17.lay</t>
  </si>
  <si>
    <t>3_10x10_18.lay</t>
  </si>
  <si>
    <t>3_10x10_19.lay</t>
  </si>
  <si>
    <t>3_10x10_2.lay</t>
  </si>
  <si>
    <t>3_10x10_3.lay</t>
  </si>
  <si>
    <t>3_10x10_4.lay</t>
  </si>
  <si>
    <t>3_10x10_5.lay</t>
  </si>
  <si>
    <t>3_10x10_6.lay</t>
  </si>
  <si>
    <t>3_10x10_7.lay</t>
  </si>
  <si>
    <t>3_10x10_8.lay</t>
  </si>
  <si>
    <t>3_10x10_9.lay</t>
  </si>
  <si>
    <t>30_10x10_0.lay</t>
  </si>
  <si>
    <t>30_10x10_1.lay</t>
  </si>
  <si>
    <t>30_10x10_10.lay</t>
  </si>
  <si>
    <t>30_10x10_11.lay</t>
  </si>
  <si>
    <t>30_10x10_12.lay</t>
  </si>
  <si>
    <t>30_10x10_13.lay</t>
  </si>
  <si>
    <t>30_10x10_14.lay</t>
  </si>
  <si>
    <t>30_10x10_15.lay</t>
  </si>
  <si>
    <t>30_10x10_16.lay</t>
  </si>
  <si>
    <t>30_10x10_17.lay</t>
  </si>
  <si>
    <t>30_10x10_18.lay</t>
  </si>
  <si>
    <t>30_10x10_19.lay</t>
  </si>
  <si>
    <t>30_10x10_2.lay</t>
  </si>
  <si>
    <t>30_10x10_3.lay</t>
  </si>
  <si>
    <t>30_10x10_4.lay</t>
  </si>
  <si>
    <t>30_10x10_5.lay</t>
  </si>
  <si>
    <t>30_10x10_6.lay</t>
  </si>
  <si>
    <t>30_10x10_7.lay</t>
  </si>
  <si>
    <t>30_10x10_8.lay</t>
  </si>
  <si>
    <t>30_10x10_9.lay</t>
  </si>
  <si>
    <t>31_10x10_0.lay</t>
  </si>
  <si>
    <t>31_10x10_1.lay</t>
  </si>
  <si>
    <t>31_10x10_10.lay</t>
  </si>
  <si>
    <t>31_10x10_11.lay</t>
  </si>
  <si>
    <t>31_10x10_12.lay</t>
  </si>
  <si>
    <t>31_10x10_13.lay</t>
  </si>
  <si>
    <t>31_10x10_14.lay</t>
  </si>
  <si>
    <t>31_10x10_15.lay</t>
  </si>
  <si>
    <t>31_10x10_16.lay</t>
  </si>
  <si>
    <t>31_10x10_17.lay</t>
  </si>
  <si>
    <t>31_10x10_18.lay</t>
  </si>
  <si>
    <t>31_10x10_19.lay</t>
  </si>
  <si>
    <t>31_10x10_2.lay</t>
  </si>
  <si>
    <t>31_10x10_3.lay</t>
  </si>
  <si>
    <t>31_10x10_4.lay</t>
  </si>
  <si>
    <t>31_10x10_5.lay</t>
  </si>
  <si>
    <t>31_10x10_6.lay</t>
  </si>
  <si>
    <t>31_10x10_7.lay</t>
  </si>
  <si>
    <t>31_10x10_8.lay</t>
  </si>
  <si>
    <t>31_10x10_9.lay</t>
  </si>
  <si>
    <t>32_10x10_0.lay</t>
  </si>
  <si>
    <t>32_10x10_1.lay</t>
  </si>
  <si>
    <t>32_10x10_10.lay</t>
  </si>
  <si>
    <t>32_10x10_11.lay</t>
  </si>
  <si>
    <t>32_10x10_12.lay</t>
  </si>
  <si>
    <t>32_10x10_13.lay</t>
  </si>
  <si>
    <t>32_10x10_14.lay</t>
  </si>
  <si>
    <t>32_10x10_15.lay</t>
  </si>
  <si>
    <t>32_10x10_16.lay</t>
  </si>
  <si>
    <t>32_10x10_17.lay</t>
  </si>
  <si>
    <t>32_10x10_18.lay</t>
  </si>
  <si>
    <t>32_10x10_19.lay</t>
  </si>
  <si>
    <t>32_10x10_2.lay</t>
  </si>
  <si>
    <t>32_10x10_3.lay</t>
  </si>
  <si>
    <t>32_10x10_4.lay</t>
  </si>
  <si>
    <t>32_10x10_5.lay</t>
  </si>
  <si>
    <t>32_10x10_6.lay</t>
  </si>
  <si>
    <t>32_10x10_7.lay</t>
  </si>
  <si>
    <t>32_10x10_8.lay</t>
  </si>
  <si>
    <t>32_10x10_9.lay</t>
  </si>
  <si>
    <t>33_10x10_0.lay</t>
  </si>
  <si>
    <t>33_10x10_1.lay</t>
  </si>
  <si>
    <t>33_10x10_10.lay</t>
  </si>
  <si>
    <t>33_10x10_11.lay</t>
  </si>
  <si>
    <t>33_10x10_12.lay</t>
  </si>
  <si>
    <t>33_10x10_13.lay</t>
  </si>
  <si>
    <t>33_10x10_14.lay</t>
  </si>
  <si>
    <t>33_10x10_15.lay</t>
  </si>
  <si>
    <t>33_10x10_16.lay</t>
  </si>
  <si>
    <t>33_10x10_17.lay</t>
  </si>
  <si>
    <t>33_10x10_18.lay</t>
  </si>
  <si>
    <t>33_10x10_19.lay</t>
  </si>
  <si>
    <t>33_10x10_2.lay</t>
  </si>
  <si>
    <t>33_10x10_3.lay</t>
  </si>
  <si>
    <t>33_10x10_4.lay</t>
  </si>
  <si>
    <t>33_10x10_5.lay</t>
  </si>
  <si>
    <t>33_10x10_6.lay</t>
  </si>
  <si>
    <t>33_10x10_7.lay</t>
  </si>
  <si>
    <t>33_10x10_8.lay</t>
  </si>
  <si>
    <t>33_10x10_9.lay</t>
  </si>
  <si>
    <t>34_10x10_0.lay</t>
  </si>
  <si>
    <t>34_10x10_1.lay</t>
  </si>
  <si>
    <t>34_10x10_10.lay</t>
  </si>
  <si>
    <t>34_10x10_11.lay</t>
  </si>
  <si>
    <t>34_10x10_12.lay</t>
  </si>
  <si>
    <t>34_10x10_13.lay</t>
  </si>
  <si>
    <t>34_10x10_14.lay</t>
  </si>
  <si>
    <t>34_10x10_15.lay</t>
  </si>
  <si>
    <t>34_10x10_16.lay</t>
  </si>
  <si>
    <t>34_10x10_17.lay</t>
  </si>
  <si>
    <t>34_10x10_18.lay</t>
  </si>
  <si>
    <t>34_10x10_19.lay</t>
  </si>
  <si>
    <t>34_10x10_2.lay</t>
  </si>
  <si>
    <t>34_10x10_3.lay</t>
  </si>
  <si>
    <t>34_10x10_4.lay</t>
  </si>
  <si>
    <t>34_10x10_5.lay</t>
  </si>
  <si>
    <t>34_10x10_6.lay</t>
  </si>
  <si>
    <t>34_10x10_7.lay</t>
  </si>
  <si>
    <t>34_10x10_8.lay</t>
  </si>
  <si>
    <t>34_10x10_9.lay</t>
  </si>
  <si>
    <t>35_10x10_0.lay</t>
  </si>
  <si>
    <t>35_10x10_1.lay</t>
  </si>
  <si>
    <t>35_10x10_10.lay</t>
  </si>
  <si>
    <t>35_10x10_11.lay</t>
  </si>
  <si>
    <t>35_10x10_12.lay</t>
  </si>
  <si>
    <t>35_10x10_13.lay</t>
  </si>
  <si>
    <t>35_10x10_14.lay</t>
  </si>
  <si>
    <t>35_10x10_15.lay</t>
  </si>
  <si>
    <t>35_10x10_16.lay</t>
  </si>
  <si>
    <t>35_10x10_17.lay</t>
  </si>
  <si>
    <t>35_10x10_18.lay</t>
  </si>
  <si>
    <t>35_10x10_19.lay</t>
  </si>
  <si>
    <t>35_10x10_2.lay</t>
  </si>
  <si>
    <t>35_10x10_3.lay</t>
  </si>
  <si>
    <t>35_10x10_4.lay</t>
  </si>
  <si>
    <t>35_10x10_5.lay</t>
  </si>
  <si>
    <t>35_10x10_6.lay</t>
  </si>
  <si>
    <t>35_10x10_7.lay</t>
  </si>
  <si>
    <t>35_10x10_8.lay</t>
  </si>
  <si>
    <t>35_10x10_9.lay</t>
  </si>
  <si>
    <t>36_10x10_0.lay</t>
  </si>
  <si>
    <t>36_10x10_1.lay</t>
  </si>
  <si>
    <t>36_10x10_10.lay</t>
  </si>
  <si>
    <t>36_10x10_11.lay</t>
  </si>
  <si>
    <t>36_10x10_12.lay</t>
  </si>
  <si>
    <t>36_10x10_13.lay</t>
  </si>
  <si>
    <t>36_10x10_14.lay</t>
  </si>
  <si>
    <t>36_10x10_15.lay</t>
  </si>
  <si>
    <t>36_10x10_16.lay</t>
  </si>
  <si>
    <t>36_10x10_17.lay</t>
  </si>
  <si>
    <t>36_10x10_18.lay</t>
  </si>
  <si>
    <t>36_10x10_19.lay</t>
  </si>
  <si>
    <t>36_10x10_2.lay</t>
  </si>
  <si>
    <t>36_10x10_3.lay</t>
  </si>
  <si>
    <t>36_10x10_4.lay</t>
  </si>
  <si>
    <t>36_10x10_5.lay</t>
  </si>
  <si>
    <t>36_10x10_6.lay</t>
  </si>
  <si>
    <t>36_10x10_7.lay</t>
  </si>
  <si>
    <t>36_10x10_8.lay</t>
  </si>
  <si>
    <t>36_10x10_9.lay</t>
  </si>
  <si>
    <t>37_10x10_0.lay</t>
  </si>
  <si>
    <t>37_10x10_1.lay</t>
  </si>
  <si>
    <t>37_10x10_10.lay</t>
  </si>
  <si>
    <t>37_10x10_11.lay</t>
  </si>
  <si>
    <t>37_10x10_12.lay</t>
  </si>
  <si>
    <t>37_10x10_13.lay</t>
  </si>
  <si>
    <t>37_10x10_14.lay</t>
  </si>
  <si>
    <t>37_10x10_15.lay</t>
  </si>
  <si>
    <t>37_10x10_16.lay</t>
  </si>
  <si>
    <t>37_10x10_17.lay</t>
  </si>
  <si>
    <t>37_10x10_18.lay</t>
  </si>
  <si>
    <t>37_10x10_19.lay</t>
  </si>
  <si>
    <t>37_10x10_2.lay</t>
  </si>
  <si>
    <t>37_10x10_3.lay</t>
  </si>
  <si>
    <t>37_10x10_4.lay</t>
  </si>
  <si>
    <t>37_10x10_5.lay</t>
  </si>
  <si>
    <t>37_10x10_6.lay</t>
  </si>
  <si>
    <t>37_10x10_7.lay</t>
  </si>
  <si>
    <t>37_10x10_8.lay</t>
  </si>
  <si>
    <t>37_10x10_9.lay</t>
  </si>
  <si>
    <t>38_10x10_0.lay</t>
  </si>
  <si>
    <t>38_10x10_1.lay</t>
  </si>
  <si>
    <t>38_10x10_10.lay</t>
  </si>
  <si>
    <t>38_10x10_11.lay</t>
  </si>
  <si>
    <t>38_10x10_12.lay</t>
  </si>
  <si>
    <t>38_10x10_13.lay</t>
  </si>
  <si>
    <t>38_10x10_14.lay</t>
  </si>
  <si>
    <t>38_10x10_15.lay</t>
  </si>
  <si>
    <t>38_10x10_16.lay</t>
  </si>
  <si>
    <t>38_10x10_17.lay</t>
  </si>
  <si>
    <t>38_10x10_18.lay</t>
  </si>
  <si>
    <t>38_10x10_19.lay</t>
  </si>
  <si>
    <t>38_10x10_2.lay</t>
  </si>
  <si>
    <t>38_10x10_3.lay</t>
  </si>
  <si>
    <t>38_10x10_4.lay</t>
  </si>
  <si>
    <t>38_10x10_5.lay</t>
  </si>
  <si>
    <t>38_10x10_6.lay</t>
  </si>
  <si>
    <t>38_10x10_7.lay</t>
  </si>
  <si>
    <t>38_10x10_8.lay</t>
  </si>
  <si>
    <t>38_10x10_9.lay</t>
  </si>
  <si>
    <t>39_10x10_0.lay</t>
  </si>
  <si>
    <t>39_10x10_1.lay</t>
  </si>
  <si>
    <t>39_10x10_10.lay</t>
  </si>
  <si>
    <t>39_10x10_11.lay</t>
  </si>
  <si>
    <t>39_10x10_12.lay</t>
  </si>
  <si>
    <t>39_10x10_13.lay</t>
  </si>
  <si>
    <t>39_10x10_14.lay</t>
  </si>
  <si>
    <t>39_10x10_15.lay</t>
  </si>
  <si>
    <t>39_10x10_16.lay</t>
  </si>
  <si>
    <t>39_10x10_17.lay</t>
  </si>
  <si>
    <t>39_10x10_18.lay</t>
  </si>
  <si>
    <t>39_10x10_19.lay</t>
  </si>
  <si>
    <t>39_10x10_2.lay</t>
  </si>
  <si>
    <t>39_10x10_3.lay</t>
  </si>
  <si>
    <t>39_10x10_4.lay</t>
  </si>
  <si>
    <t>39_10x10_5.lay</t>
  </si>
  <si>
    <t>39_10x10_6.lay</t>
  </si>
  <si>
    <t>39_10x10_7.lay</t>
  </si>
  <si>
    <t>39_10x10_8.lay</t>
  </si>
  <si>
    <t>39_10x10_9.lay</t>
  </si>
  <si>
    <t>4_10x10_0.lay</t>
  </si>
  <si>
    <t>4_10x10_1.lay</t>
  </si>
  <si>
    <t>4_10x10_10.lay</t>
  </si>
  <si>
    <t>4_10x10_11.lay</t>
  </si>
  <si>
    <t>4_10x10_12.lay</t>
  </si>
  <si>
    <t>4_10x10_13.lay</t>
  </si>
  <si>
    <t>4_10x10_14.lay</t>
  </si>
  <si>
    <t>4_10x10_15.lay</t>
  </si>
  <si>
    <t>4_10x10_16.lay</t>
  </si>
  <si>
    <t>4_10x10_17.lay</t>
  </si>
  <si>
    <t>4_10x10_18.lay</t>
  </si>
  <si>
    <t>4_10x10_19.lay</t>
  </si>
  <si>
    <t>4_10x10_2.lay</t>
  </si>
  <si>
    <t>4_10x10_3.lay</t>
  </si>
  <si>
    <t>4_10x10_4.lay</t>
  </si>
  <si>
    <t>4_10x10_5.lay</t>
  </si>
  <si>
    <t>4_10x10_6.lay</t>
  </si>
  <si>
    <t>4_10x10_7.lay</t>
  </si>
  <si>
    <t>4_10x10_8.lay</t>
  </si>
  <si>
    <t>4_10x10_9.lay</t>
  </si>
  <si>
    <t>40_10x10_0.lay</t>
  </si>
  <si>
    <t>40_10x10_1.lay</t>
  </si>
  <si>
    <t>40_10x10_10.lay</t>
  </si>
  <si>
    <t>40_10x10_11.lay</t>
  </si>
  <si>
    <t>40_10x10_12.lay</t>
  </si>
  <si>
    <t>40_10x10_13.lay</t>
  </si>
  <si>
    <t>40_10x10_14.lay</t>
  </si>
  <si>
    <t>40_10x10_15.lay</t>
  </si>
  <si>
    <t>40_10x10_16.lay</t>
  </si>
  <si>
    <t>40_10x10_17.lay</t>
  </si>
  <si>
    <t>40_10x10_18.lay</t>
  </si>
  <si>
    <t>40_10x10_19.lay</t>
  </si>
  <si>
    <t>40_10x10_2.lay</t>
  </si>
  <si>
    <t>40_10x10_3.lay</t>
  </si>
  <si>
    <t>40_10x10_4.lay</t>
  </si>
  <si>
    <t>40_10x10_5.lay</t>
  </si>
  <si>
    <t>40_10x10_6.lay</t>
  </si>
  <si>
    <t>40_10x10_7.lay</t>
  </si>
  <si>
    <t>40_10x10_8.lay</t>
  </si>
  <si>
    <t>40_10x10_9.lay</t>
  </si>
  <si>
    <t>41_10x10_0.lay</t>
  </si>
  <si>
    <t>41_10x10_1.lay</t>
  </si>
  <si>
    <t>41_10x10_10.lay</t>
  </si>
  <si>
    <t>41_10x10_11.lay</t>
  </si>
  <si>
    <t>41_10x10_12.lay</t>
  </si>
  <si>
    <t>41_10x10_13.lay</t>
  </si>
  <si>
    <t>41_10x10_14.lay</t>
  </si>
  <si>
    <t>41_10x10_15.lay</t>
  </si>
  <si>
    <t>41_10x10_16.lay</t>
  </si>
  <si>
    <t>41_10x10_17.lay</t>
  </si>
  <si>
    <t>41_10x10_18.lay</t>
  </si>
  <si>
    <t>41_10x10_19.lay</t>
  </si>
  <si>
    <t>41_10x10_2.lay</t>
  </si>
  <si>
    <t>41_10x10_3.lay</t>
  </si>
  <si>
    <t>41_10x10_4.lay</t>
  </si>
  <si>
    <t>41_10x10_5.lay</t>
  </si>
  <si>
    <t>41_10x10_6.lay</t>
  </si>
  <si>
    <t>41_10x10_7.lay</t>
  </si>
  <si>
    <t>41_10x10_8.lay</t>
  </si>
  <si>
    <t>41_10x10_9.lay</t>
  </si>
  <si>
    <t>42_10x10_0.lay</t>
  </si>
  <si>
    <t>42_10x10_1.lay</t>
  </si>
  <si>
    <t>42_10x10_10.lay</t>
  </si>
  <si>
    <t>42_10x10_11.lay</t>
  </si>
  <si>
    <t>42_10x10_12.lay</t>
  </si>
  <si>
    <t>42_10x10_13.lay</t>
  </si>
  <si>
    <t>42_10x10_14.lay</t>
  </si>
  <si>
    <t>42_10x10_15.lay</t>
  </si>
  <si>
    <t>42_10x10_16.lay</t>
  </si>
  <si>
    <t>42_10x10_17.lay</t>
  </si>
  <si>
    <t>42_10x10_18.lay</t>
  </si>
  <si>
    <t>42_10x10_19.lay</t>
  </si>
  <si>
    <t>42_10x10_2.lay</t>
  </si>
  <si>
    <t>42_10x10_3.lay</t>
  </si>
  <si>
    <t>42_10x10_4.lay</t>
  </si>
  <si>
    <t>42_10x10_5.lay</t>
  </si>
  <si>
    <t>42_10x10_6.lay</t>
  </si>
  <si>
    <t>42_10x10_7.lay</t>
  </si>
  <si>
    <t>42_10x10_8.lay</t>
  </si>
  <si>
    <t>42_10x10_9.lay</t>
  </si>
  <si>
    <t>43_10x10_0.lay</t>
  </si>
  <si>
    <t>43_10x10_1.lay</t>
  </si>
  <si>
    <t>43_10x10_10.lay</t>
  </si>
  <si>
    <t>43_10x10_11.lay</t>
  </si>
  <si>
    <t>43_10x10_12.lay</t>
  </si>
  <si>
    <t>43_10x10_13.lay</t>
  </si>
  <si>
    <t>43_10x10_14.lay</t>
  </si>
  <si>
    <t>43_10x10_15.lay</t>
  </si>
  <si>
    <t>43_10x10_16.lay</t>
  </si>
  <si>
    <t>43_10x10_17.lay</t>
  </si>
  <si>
    <t>43_10x10_18.lay</t>
  </si>
  <si>
    <t>43_10x10_19.lay</t>
  </si>
  <si>
    <t>43_10x10_2.lay</t>
  </si>
  <si>
    <t>43_10x10_3.lay</t>
  </si>
  <si>
    <t>43_10x10_4.lay</t>
  </si>
  <si>
    <t>43_10x10_5.lay</t>
  </si>
  <si>
    <t>43_10x10_6.lay</t>
  </si>
  <si>
    <t>43_10x10_7.lay</t>
  </si>
  <si>
    <t>43_10x10_8.lay</t>
  </si>
  <si>
    <t>43_10x10_9.lay</t>
  </si>
  <si>
    <t>44_10x10_0.lay</t>
  </si>
  <si>
    <t>44_10x10_1.lay</t>
  </si>
  <si>
    <t>44_10x10_10.lay</t>
  </si>
  <si>
    <t>44_10x10_11.lay</t>
  </si>
  <si>
    <t>44_10x10_12.lay</t>
  </si>
  <si>
    <t>44_10x10_13.lay</t>
  </si>
  <si>
    <t>44_10x10_14.lay</t>
  </si>
  <si>
    <t>44_10x10_15.lay</t>
  </si>
  <si>
    <t>44_10x10_16.lay</t>
  </si>
  <si>
    <t>44_10x10_17.lay</t>
  </si>
  <si>
    <t>44_10x10_18.lay</t>
  </si>
  <si>
    <t>44_10x10_19.lay</t>
  </si>
  <si>
    <t>44_10x10_2.lay</t>
  </si>
  <si>
    <t>44_10x10_3.lay</t>
  </si>
  <si>
    <t>44_10x10_4.lay</t>
  </si>
  <si>
    <t>44_10x10_5.lay</t>
  </si>
  <si>
    <t>44_10x10_6.lay</t>
  </si>
  <si>
    <t>44_10x10_7.lay</t>
  </si>
  <si>
    <t>44_10x10_8.lay</t>
  </si>
  <si>
    <t>44_10x10_9.lay</t>
  </si>
  <si>
    <t>45_10x10_0.lay</t>
  </si>
  <si>
    <t>45_10x10_1.lay</t>
  </si>
  <si>
    <t>45_10x10_10.lay</t>
  </si>
  <si>
    <t>45_10x10_11.lay</t>
  </si>
  <si>
    <t>45_10x10_12.lay</t>
  </si>
  <si>
    <t>45_10x10_13.lay</t>
  </si>
  <si>
    <t>45_10x10_14.lay</t>
  </si>
  <si>
    <t>45_10x10_15.lay</t>
  </si>
  <si>
    <t>45_10x10_16.lay</t>
  </si>
  <si>
    <t>45_10x10_17.lay</t>
  </si>
  <si>
    <t>45_10x10_18.lay</t>
  </si>
  <si>
    <t>45_10x10_19.lay</t>
  </si>
  <si>
    <t>45_10x10_2.lay</t>
  </si>
  <si>
    <t>45_10x10_3.lay</t>
  </si>
  <si>
    <t>45_10x10_4.lay</t>
  </si>
  <si>
    <t>45_10x10_5.lay</t>
  </si>
  <si>
    <t>45_10x10_6.lay</t>
  </si>
  <si>
    <t>45_10x10_7.lay</t>
  </si>
  <si>
    <t>45_10x10_8.lay</t>
  </si>
  <si>
    <t>45_10x10_9.lay</t>
  </si>
  <si>
    <t>46_10x10_0.lay</t>
  </si>
  <si>
    <t>46_10x10_1.lay</t>
  </si>
  <si>
    <t>46_10x10_10.lay</t>
  </si>
  <si>
    <t>46_10x10_11.lay</t>
  </si>
  <si>
    <t>46_10x10_12.lay</t>
  </si>
  <si>
    <t>46_10x10_13.lay</t>
  </si>
  <si>
    <t>46_10x10_14.lay</t>
  </si>
  <si>
    <t>46_10x10_15.lay</t>
  </si>
  <si>
    <t>46_10x10_16.lay</t>
  </si>
  <si>
    <t>46_10x10_17.lay</t>
  </si>
  <si>
    <t>46_10x10_18.lay</t>
  </si>
  <si>
    <t>46_10x10_19.lay</t>
  </si>
  <si>
    <t>46_10x10_2.lay</t>
  </si>
  <si>
    <t>46_10x10_3.lay</t>
  </si>
  <si>
    <t>46_10x10_4.lay</t>
  </si>
  <si>
    <t>46_10x10_5.lay</t>
  </si>
  <si>
    <t>46_10x10_6.lay</t>
  </si>
  <si>
    <t>46_10x10_7.lay</t>
  </si>
  <si>
    <t>46_10x10_8.lay</t>
  </si>
  <si>
    <t>46_10x10_9.lay</t>
  </si>
  <si>
    <t>47_10x10_0.lay</t>
  </si>
  <si>
    <t>47_10x10_1.lay</t>
  </si>
  <si>
    <t>47_10x10_10.lay</t>
  </si>
  <si>
    <t>47_10x10_11.lay</t>
  </si>
  <si>
    <t>47_10x10_12.lay</t>
  </si>
  <si>
    <t>47_10x10_13.lay</t>
  </si>
  <si>
    <t>47_10x10_14.lay</t>
  </si>
  <si>
    <t>47_10x10_15.lay</t>
  </si>
  <si>
    <t>47_10x10_16.lay</t>
  </si>
  <si>
    <t>47_10x10_17.lay</t>
  </si>
  <si>
    <t>47_10x10_18.lay</t>
  </si>
  <si>
    <t>47_10x10_19.lay</t>
  </si>
  <si>
    <t>47_10x10_2.lay</t>
  </si>
  <si>
    <t>47_10x10_3.lay</t>
  </si>
  <si>
    <t>47_10x10_4.lay</t>
  </si>
  <si>
    <t>47_10x10_5.lay</t>
  </si>
  <si>
    <t>47_10x10_6.lay</t>
  </si>
  <si>
    <t>47_10x10_7.lay</t>
  </si>
  <si>
    <t>47_10x10_8.lay</t>
  </si>
  <si>
    <t>47_10x10_9.lay</t>
  </si>
  <si>
    <t>48_10x10_0.lay</t>
  </si>
  <si>
    <t>48_10x10_1.lay</t>
  </si>
  <si>
    <t>48_10x10_10.lay</t>
  </si>
  <si>
    <t>48_10x10_11.lay</t>
  </si>
  <si>
    <t>48_10x10_12.lay</t>
  </si>
  <si>
    <t>48_10x10_13.lay</t>
  </si>
  <si>
    <t>48_10x10_14.lay</t>
  </si>
  <si>
    <t>48_10x10_15.lay</t>
  </si>
  <si>
    <t>48_10x10_16.lay</t>
  </si>
  <si>
    <t>48_10x10_17.lay</t>
  </si>
  <si>
    <t>48_10x10_18.lay</t>
  </si>
  <si>
    <t>48_10x10_19.lay</t>
  </si>
  <si>
    <t>48_10x10_2.lay</t>
  </si>
  <si>
    <t>48_10x10_3.lay</t>
  </si>
  <si>
    <t>48_10x10_4.lay</t>
  </si>
  <si>
    <t>48_10x10_5.lay</t>
  </si>
  <si>
    <t>48_10x10_6.lay</t>
  </si>
  <si>
    <t>48_10x10_7.lay</t>
  </si>
  <si>
    <t>48_10x10_8.lay</t>
  </si>
  <si>
    <t>48_10x10_9.lay</t>
  </si>
  <si>
    <t>49_10x10_0.lay</t>
  </si>
  <si>
    <t>49_10x10_1.lay</t>
  </si>
  <si>
    <t>49_10x10_10.lay</t>
  </si>
  <si>
    <t>49_10x10_11.lay</t>
  </si>
  <si>
    <t>49_10x10_12.lay</t>
  </si>
  <si>
    <t>49_10x10_13.lay</t>
  </si>
  <si>
    <t>49_10x10_14.lay</t>
  </si>
  <si>
    <t>49_10x10_15.lay</t>
  </si>
  <si>
    <t>49_10x10_16.lay</t>
  </si>
  <si>
    <t>49_10x10_17.lay</t>
  </si>
  <si>
    <t>49_10x10_18.lay</t>
  </si>
  <si>
    <t>49_10x10_19.lay</t>
  </si>
  <si>
    <t>49_10x10_2.lay</t>
  </si>
  <si>
    <t>49_10x10_3.lay</t>
  </si>
  <si>
    <t>49_10x10_4.lay</t>
  </si>
  <si>
    <t>49_10x10_5.lay</t>
  </si>
  <si>
    <t>49_10x10_6.lay</t>
  </si>
  <si>
    <t>49_10x10_7.lay</t>
  </si>
  <si>
    <t>49_10x10_8.lay</t>
  </si>
  <si>
    <t>49_10x10_9.lay</t>
  </si>
  <si>
    <t>5_10x10_0.lay</t>
  </si>
  <si>
    <t>5_10x10_1.lay</t>
  </si>
  <si>
    <t>5_10x10_10.lay</t>
  </si>
  <si>
    <t>5_10x10_11.lay</t>
  </si>
  <si>
    <t>5_10x10_12.lay</t>
  </si>
  <si>
    <t>5_10x10_13.lay</t>
  </si>
  <si>
    <t>5_10x10_14.lay</t>
  </si>
  <si>
    <t>5_10x10_15.lay</t>
  </si>
  <si>
    <t>5_10x10_16.lay</t>
  </si>
  <si>
    <t>5_10x10_17.lay</t>
  </si>
  <si>
    <t>5_10x10_18.lay</t>
  </si>
  <si>
    <t>5_10x10_19.lay</t>
  </si>
  <si>
    <t>5_10x10_2.lay</t>
  </si>
  <si>
    <t>5_10x10_3.lay</t>
  </si>
  <si>
    <t>5_10x10_4.lay</t>
  </si>
  <si>
    <t>5_10x10_5.lay</t>
  </si>
  <si>
    <t>5_10x10_6.lay</t>
  </si>
  <si>
    <t>5_10x10_7.lay</t>
  </si>
  <si>
    <t>5_10x10_8.lay</t>
  </si>
  <si>
    <t>5_10x10_9.lay</t>
  </si>
  <si>
    <t>50_10x10_0.lay</t>
  </si>
  <si>
    <t>50_10x10_1.lay</t>
  </si>
  <si>
    <t>50_10x10_10.lay</t>
  </si>
  <si>
    <t>50_10x10_11.lay</t>
  </si>
  <si>
    <t>50_10x10_12.lay</t>
  </si>
  <si>
    <t>50_10x10_13.lay</t>
  </si>
  <si>
    <t>50_10x10_14.lay</t>
  </si>
  <si>
    <t>50_10x10_15.lay</t>
  </si>
  <si>
    <t>50_10x10_16.lay</t>
  </si>
  <si>
    <t>50_10x10_17.lay</t>
  </si>
  <si>
    <t>50_10x10_18.lay</t>
  </si>
  <si>
    <t>50_10x10_19.lay</t>
  </si>
  <si>
    <t>50_10x10_2.lay</t>
  </si>
  <si>
    <t>50_10x10_3.lay</t>
  </si>
  <si>
    <t>50_10x10_4.lay</t>
  </si>
  <si>
    <t>50_10x10_5.lay</t>
  </si>
  <si>
    <t>50_10x10_6.lay</t>
  </si>
  <si>
    <t>50_10x10_7.lay</t>
  </si>
  <si>
    <t>50_10x10_8.lay</t>
  </si>
  <si>
    <t>50_10x10_9.lay</t>
  </si>
  <si>
    <t>6_10x10_0.lay</t>
  </si>
  <si>
    <t>6_10x10_1.lay</t>
  </si>
  <si>
    <t>6_10x10_10.lay</t>
  </si>
  <si>
    <t>6_10x10_11.lay</t>
  </si>
  <si>
    <t>6_10x10_12.lay</t>
  </si>
  <si>
    <t>6_10x10_13.lay</t>
  </si>
  <si>
    <t>6_10x10_14.lay</t>
  </si>
  <si>
    <t>6_10x10_15.lay</t>
  </si>
  <si>
    <t>6_10x10_16.lay</t>
  </si>
  <si>
    <t>6_10x10_17.lay</t>
  </si>
  <si>
    <t>6_10x10_18.lay</t>
  </si>
  <si>
    <t>6_10x10_19.lay</t>
  </si>
  <si>
    <t>6_10x10_2.lay</t>
  </si>
  <si>
    <t>6_10x10_3.lay</t>
  </si>
  <si>
    <t>6_10x10_4.lay</t>
  </si>
  <si>
    <t>6_10x10_5.lay</t>
  </si>
  <si>
    <t>6_10x10_6.lay</t>
  </si>
  <si>
    <t>6_10x10_7.lay</t>
  </si>
  <si>
    <t>6_10x10_8.lay</t>
  </si>
  <si>
    <t>6_10x10_9.lay</t>
  </si>
  <si>
    <t>7_10x10_0.lay</t>
  </si>
  <si>
    <t>7_10x10_1.lay</t>
  </si>
  <si>
    <t>7_10x10_10.lay</t>
  </si>
  <si>
    <t>7_10x10_11.lay</t>
  </si>
  <si>
    <t>7_10x10_12.lay</t>
  </si>
  <si>
    <t>7_10x10_13.lay</t>
  </si>
  <si>
    <t>7_10x10_14.lay</t>
  </si>
  <si>
    <t>7_10x10_15.lay</t>
  </si>
  <si>
    <t>7_10x10_16.lay</t>
  </si>
  <si>
    <t>7_10x10_17.lay</t>
  </si>
  <si>
    <t>7_10x10_18.lay</t>
  </si>
  <si>
    <t>7_10x10_19.lay</t>
  </si>
  <si>
    <t>7_10x10_2.lay</t>
  </si>
  <si>
    <t>7_10x10_3.lay</t>
  </si>
  <si>
    <t>7_10x10_4.lay</t>
  </si>
  <si>
    <t>7_10x10_5.lay</t>
  </si>
  <si>
    <t>7_10x10_6.lay</t>
  </si>
  <si>
    <t>7_10x10_7.lay</t>
  </si>
  <si>
    <t>7_10x10_8.lay</t>
  </si>
  <si>
    <t>7_10x10_9.lay</t>
  </si>
  <si>
    <t>8_10x10_0.lay</t>
  </si>
  <si>
    <t>8_10x10_1.lay</t>
  </si>
  <si>
    <t>8_10x10_10.lay</t>
  </si>
  <si>
    <t>8_10x10_11.lay</t>
  </si>
  <si>
    <t>8_10x10_12.lay</t>
  </si>
  <si>
    <t>8_10x10_13.lay</t>
  </si>
  <si>
    <t>8_10x10_14.lay</t>
  </si>
  <si>
    <t>8_10x10_15.lay</t>
  </si>
  <si>
    <t>8_10x10_16.lay</t>
  </si>
  <si>
    <t>8_10x10_17.lay</t>
  </si>
  <si>
    <t>8_10x10_18.lay</t>
  </si>
  <si>
    <t>8_10x10_19.lay</t>
  </si>
  <si>
    <t>8_10x10_2.lay</t>
  </si>
  <si>
    <t>8_10x10_3.lay</t>
  </si>
  <si>
    <t>8_10x10_4.lay</t>
  </si>
  <si>
    <t>8_10x10_5.lay</t>
  </si>
  <si>
    <t>8_10x10_6.lay</t>
  </si>
  <si>
    <t>8_10x10_7.lay</t>
  </si>
  <si>
    <t>8_10x10_8.lay</t>
  </si>
  <si>
    <t>8_10x10_9.lay</t>
  </si>
  <si>
    <t>9_10x10_0.lay</t>
  </si>
  <si>
    <t>9_10x10_1.lay</t>
  </si>
  <si>
    <t>9_10x10_10.lay</t>
  </si>
  <si>
    <t>9_10x10_11.lay</t>
  </si>
  <si>
    <t>9_10x10_12.lay</t>
  </si>
  <si>
    <t>9_10x10_13.lay</t>
  </si>
  <si>
    <t>9_10x10_14.lay</t>
  </si>
  <si>
    <t>9_10x10_15.lay</t>
  </si>
  <si>
    <t>9_10x10_16.lay</t>
  </si>
  <si>
    <t>9_10x10_17.lay</t>
  </si>
  <si>
    <t>9_10x10_18.lay</t>
  </si>
  <si>
    <t>9_10x10_19.lay</t>
  </si>
  <si>
    <t>9_10x10_2.lay</t>
  </si>
  <si>
    <t>9_10x10_3.lay</t>
  </si>
  <si>
    <t>9_10x10_4.lay</t>
  </si>
  <si>
    <t>9_10x10_5.lay</t>
  </si>
  <si>
    <t>9_10x10_6.lay</t>
  </si>
  <si>
    <t>9_10x10_7.lay</t>
  </si>
  <si>
    <t>9_10x10_8.lay</t>
  </si>
  <si>
    <t>9_10x10_9.lay</t>
  </si>
  <si>
    <t>Distance from storm</t>
  </si>
  <si>
    <t>Distance between two strategies</t>
  </si>
  <si>
    <t>Average</t>
  </si>
  <si>
    <t>Storm value</t>
  </si>
  <si>
    <t>stormValue_x</t>
  </si>
  <si>
    <t>stormValue_y</t>
  </si>
  <si>
    <t>storm300_50</t>
  </si>
  <si>
    <t>storm100_50</t>
  </si>
  <si>
    <t>storm1000_50</t>
  </si>
  <si>
    <t>layouts</t>
  </si>
  <si>
    <t>MCTS 
(H: 30, I: 40, S: 10)</t>
  </si>
  <si>
    <t>NN from 
MCTS (30,40,10)</t>
  </si>
  <si>
    <t>MCTS 
(10,40,10)</t>
  </si>
  <si>
    <t>NN from MCTS 
(10,40,10)</t>
  </si>
  <si>
    <t>MCTS 
(30,20,10)</t>
  </si>
  <si>
    <t>NN from MCTS 
(30,20,10)</t>
  </si>
  <si>
    <t>MCTS (30,40,5)</t>
  </si>
  <si>
    <t>NN from 
MCTS (30,40,5)</t>
  </si>
  <si>
    <t>NN from Storm</t>
  </si>
  <si>
    <t>MCTS (30,10,5)</t>
  </si>
  <si>
    <t>NN from 
MCTS (30,10,5)</t>
  </si>
  <si>
    <t>MCTS (1,40,10)</t>
  </si>
  <si>
    <t>NN from 
MCTS (1,40,10)</t>
  </si>
  <si>
    <t>Avg dist from Storm</t>
  </si>
  <si>
    <t>storm sim</t>
  </si>
  <si>
    <t>storm sim with terminal score</t>
  </si>
  <si>
    <t>stormValueBounded</t>
  </si>
  <si>
    <t>MCTS 30 40 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</si>
</sst>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"/>
  </numFmts>
  <fonts count="9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sz val="8.0"/>
      <color theme="1"/>
      <name val="&quot;Liberation Sans&quot;"/>
    </font>
    <font>
      <color theme="1"/>
      <name val="Arial"/>
    </font>
    <font>
      <sz val="11.0"/>
      <color theme="1"/>
      <name val="Arial"/>
      <scheme val="minor"/>
    </font>
    <font>
      <sz val="11.0"/>
      <color rgb="FF7E3794"/>
      <name val="Arial"/>
      <scheme val="minor"/>
    </font>
    <font>
      <b/>
      <sz val="11.0"/>
      <color theme="1"/>
      <name val="Arial"/>
      <scheme val="minor"/>
    </font>
    <font>
      <sz val="11.0"/>
      <color rgb="FF351C75"/>
      <name val="Arial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B4A7D6"/>
        <bgColor rgb="FFB4A7D6"/>
      </patternFill>
    </fill>
    <fill>
      <patternFill patternType="solid">
        <fgColor rgb="FFFF9900"/>
        <bgColor rgb="FFFF9900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CAEADA"/>
        <bgColor rgb="FFCAEADA"/>
      </patternFill>
    </fill>
    <fill>
      <patternFill patternType="solid">
        <fgColor rgb="FFC7E9D8"/>
        <bgColor rgb="FFC7E9D8"/>
      </patternFill>
    </fill>
    <fill>
      <patternFill patternType="solid">
        <fgColor rgb="FFEFA8A2"/>
        <bgColor rgb="FFEFA8A2"/>
      </patternFill>
    </fill>
    <fill>
      <patternFill patternType="solid">
        <fgColor rgb="FFE1F3EA"/>
        <bgColor rgb="FFE1F3EA"/>
      </patternFill>
    </fill>
    <fill>
      <patternFill patternType="solid">
        <fgColor theme="0"/>
        <bgColor theme="0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2" fillId="0" fontId="2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3" fillId="0" fontId="2" numFmtId="0" xfId="0" applyAlignment="1" applyBorder="1" applyFont="1">
      <alignment readingOrder="0"/>
    </xf>
    <xf borderId="0" fillId="0" fontId="2" numFmtId="0" xfId="0" applyAlignment="1" applyFont="1">
      <alignment readingOrder="0"/>
    </xf>
    <xf borderId="0" fillId="0" fontId="2" numFmtId="10" xfId="0" applyAlignment="1" applyFont="1" applyNumberFormat="1">
      <alignment readingOrder="0"/>
    </xf>
    <xf borderId="3" fillId="0" fontId="2" numFmtId="0" xfId="0" applyAlignment="1" applyBorder="1" applyFont="1">
      <alignment readingOrder="0"/>
    </xf>
    <xf borderId="4" fillId="0" fontId="2" numFmtId="0" xfId="0" applyAlignment="1" applyBorder="1" applyFont="1">
      <alignment readingOrder="0"/>
    </xf>
    <xf borderId="5" fillId="0" fontId="2" numFmtId="0" xfId="0" applyAlignment="1" applyBorder="1" applyFont="1">
      <alignment readingOrder="0"/>
    </xf>
    <xf borderId="6" fillId="0" fontId="2" numFmtId="0" xfId="0" applyAlignment="1" applyBorder="1" applyFont="1">
      <alignment readingOrder="0"/>
    </xf>
    <xf borderId="5" fillId="0" fontId="2" numFmtId="0" xfId="0" applyAlignment="1" applyBorder="1" applyFont="1">
      <alignment readingOrder="0"/>
    </xf>
    <xf borderId="5" fillId="0" fontId="2" numFmtId="10" xfId="0" applyAlignment="1" applyBorder="1" applyFont="1" applyNumberFormat="1">
      <alignment readingOrder="0"/>
    </xf>
    <xf borderId="6" fillId="0" fontId="2" numFmtId="0" xfId="0" applyAlignment="1" applyBorder="1" applyFont="1">
      <alignment readingOrder="0"/>
    </xf>
    <xf borderId="0" fillId="0" fontId="2" numFmtId="10" xfId="0" applyFont="1" applyNumberFormat="1"/>
    <xf borderId="5" fillId="0" fontId="2" numFmtId="0" xfId="0" applyBorder="1" applyFont="1"/>
    <xf borderId="0" fillId="0" fontId="3" numFmtId="0" xfId="0" applyAlignment="1" applyFont="1">
      <alignment horizontal="right" readingOrder="0"/>
    </xf>
    <xf borderId="3" fillId="0" fontId="3" numFmtId="0" xfId="0" applyAlignment="1" applyBorder="1" applyFont="1">
      <alignment horizontal="right" readingOrder="0"/>
    </xf>
    <xf borderId="3" fillId="0" fontId="2" numFmtId="0" xfId="0" applyBorder="1" applyFont="1"/>
    <xf borderId="2" fillId="0" fontId="2" numFmtId="0" xfId="0" applyBorder="1" applyFont="1"/>
    <xf borderId="0" fillId="0" fontId="1" numFmtId="0" xfId="0" applyAlignment="1" applyFont="1">
      <alignment readingOrder="0"/>
    </xf>
    <xf borderId="0" fillId="0" fontId="2" numFmtId="11" xfId="0" applyAlignment="1" applyFont="1" applyNumberFormat="1">
      <alignment readingOrder="0"/>
    </xf>
    <xf borderId="0" fillId="0" fontId="1" numFmtId="0" xfId="0" applyFont="1"/>
    <xf borderId="7" fillId="0" fontId="1" numFmtId="0" xfId="0" applyAlignment="1" applyBorder="1" applyFont="1">
      <alignment readingOrder="0"/>
    </xf>
    <xf borderId="8" fillId="0" fontId="1" numFmtId="0" xfId="0" applyAlignment="1" applyBorder="1" applyFont="1">
      <alignment readingOrder="0"/>
    </xf>
    <xf borderId="1" fillId="0" fontId="1" numFmtId="0" xfId="0" applyBorder="1" applyFont="1"/>
    <xf borderId="0" fillId="0" fontId="2" numFmtId="0" xfId="0" applyAlignment="1" applyFont="1">
      <alignment readingOrder="0" shrinkToFit="0" wrapText="0"/>
    </xf>
    <xf borderId="0" fillId="0" fontId="2" numFmtId="0" xfId="0" applyFont="1"/>
    <xf borderId="1" fillId="0" fontId="1" numFmtId="4" xfId="0" applyAlignment="1" applyBorder="1" applyFont="1" applyNumberFormat="1">
      <alignment readingOrder="0"/>
    </xf>
    <xf borderId="6" fillId="0" fontId="1" numFmtId="0" xfId="0" applyAlignment="1" applyBorder="1" applyFont="1">
      <alignment readingOrder="0"/>
    </xf>
    <xf borderId="0" fillId="2" fontId="2" numFmtId="0" xfId="0" applyAlignment="1" applyFill="1" applyFont="1">
      <alignment readingOrder="0"/>
    </xf>
    <xf borderId="0" fillId="0" fontId="2" numFmtId="4" xfId="0" applyAlignment="1" applyFont="1" applyNumberFormat="1">
      <alignment readingOrder="0"/>
    </xf>
    <xf borderId="0" fillId="3" fontId="2" numFmtId="0" xfId="0" applyAlignment="1" applyFill="1" applyFont="1">
      <alignment readingOrder="0"/>
    </xf>
    <xf borderId="0" fillId="4" fontId="2" numFmtId="0" xfId="0" applyFill="1" applyFont="1"/>
    <xf borderId="0" fillId="5" fontId="2" numFmtId="0" xfId="0" applyAlignment="1" applyFill="1" applyFont="1">
      <alignment readingOrder="0"/>
    </xf>
    <xf borderId="3" fillId="0" fontId="2" numFmtId="0" xfId="0" applyAlignment="1" applyBorder="1" applyFont="1">
      <alignment readingOrder="0" shrinkToFit="0" wrapText="0"/>
    </xf>
    <xf borderId="6" fillId="0" fontId="2" numFmtId="0" xfId="0" applyBorder="1" applyFont="1"/>
    <xf borderId="9" fillId="0" fontId="4" numFmtId="0" xfId="0" applyAlignment="1" applyBorder="1" applyFont="1">
      <alignment vertical="bottom"/>
    </xf>
    <xf borderId="9" fillId="6" fontId="4" numFmtId="0" xfId="0" applyAlignment="1" applyBorder="1" applyFill="1" applyFont="1">
      <alignment vertical="bottom"/>
    </xf>
    <xf borderId="10" fillId="0" fontId="4" numFmtId="0" xfId="0" applyAlignment="1" applyBorder="1" applyFont="1">
      <alignment vertical="bottom"/>
    </xf>
    <xf borderId="9" fillId="0" fontId="4" numFmtId="0" xfId="0" applyAlignment="1" applyBorder="1" applyFont="1">
      <alignment horizontal="right" vertical="bottom"/>
    </xf>
    <xf borderId="9" fillId="7" fontId="4" numFmtId="0" xfId="0" applyAlignment="1" applyBorder="1" applyFill="1" applyFont="1">
      <alignment horizontal="right" vertical="bottom"/>
    </xf>
    <xf borderId="9" fillId="8" fontId="4" numFmtId="10" xfId="0" applyAlignment="1" applyBorder="1" applyFill="1" applyFont="1" applyNumberFormat="1">
      <alignment horizontal="right" vertical="bottom"/>
    </xf>
    <xf borderId="9" fillId="9" fontId="4" numFmtId="10" xfId="0" applyAlignment="1" applyBorder="1" applyFill="1" applyFont="1" applyNumberFormat="1">
      <alignment horizontal="right" vertical="bottom"/>
    </xf>
    <xf borderId="9" fillId="0" fontId="4" numFmtId="10" xfId="0" applyAlignment="1" applyBorder="1" applyFont="1" applyNumberFormat="1">
      <alignment horizontal="right" vertical="bottom"/>
    </xf>
    <xf borderId="10" fillId="10" fontId="4" numFmtId="0" xfId="0" applyAlignment="1" applyBorder="1" applyFill="1" applyFont="1">
      <alignment horizontal="right" vertical="bottom"/>
    </xf>
    <xf borderId="10" fillId="0" fontId="4" numFmtId="0" xfId="0" applyAlignment="1" applyBorder="1" applyFont="1">
      <alignment vertical="bottom"/>
    </xf>
    <xf borderId="10" fillId="0" fontId="4" numFmtId="0" xfId="0" applyAlignment="1" applyBorder="1" applyFont="1">
      <alignment readingOrder="0" vertical="bottom"/>
    </xf>
    <xf borderId="0" fillId="0" fontId="4" numFmtId="164" xfId="0" applyAlignment="1" applyFont="1" applyNumberFormat="1">
      <alignment horizontal="left" readingOrder="0" vertical="bottom"/>
    </xf>
    <xf borderId="0" fillId="6" fontId="2" numFmtId="0" xfId="0" applyAlignment="1" applyFont="1">
      <alignment readingOrder="0"/>
    </xf>
    <xf borderId="0" fillId="0" fontId="4" numFmtId="0" xfId="0" applyAlignment="1" applyFont="1">
      <alignment vertical="bottom"/>
    </xf>
    <xf borderId="3" fillId="0" fontId="4" numFmtId="0" xfId="0" applyAlignment="1" applyBorder="1" applyFont="1">
      <alignment vertical="bottom"/>
    </xf>
    <xf borderId="0" fillId="0" fontId="4" numFmtId="0" xfId="0" applyAlignment="1" applyFont="1">
      <alignment horizontal="right" readingOrder="0" vertical="bottom"/>
    </xf>
    <xf borderId="0" fillId="0" fontId="4" numFmtId="10" xfId="0" applyAlignment="1" applyFont="1" applyNumberFormat="1">
      <alignment horizontal="right" readingOrder="0" vertical="bottom"/>
    </xf>
    <xf borderId="3" fillId="0" fontId="4" numFmtId="0" xfId="0" applyAlignment="1" applyBorder="1" applyFont="1">
      <alignment horizontal="right" readingOrder="0" vertical="bottom"/>
    </xf>
    <xf borderId="3" fillId="0" fontId="4" numFmtId="0" xfId="0" applyAlignment="1" applyBorder="1" applyFont="1">
      <alignment readingOrder="0" vertical="bottom"/>
    </xf>
    <xf borderId="9" fillId="6" fontId="4" numFmtId="0" xfId="0" applyAlignment="1" applyBorder="1" applyFont="1">
      <alignment vertical="bottom"/>
    </xf>
    <xf borderId="9" fillId="0" fontId="4" numFmtId="0" xfId="0" applyAlignment="1" applyBorder="1" applyFont="1">
      <alignment horizontal="right" readingOrder="0" vertical="bottom"/>
    </xf>
    <xf borderId="9" fillId="7" fontId="4" numFmtId="0" xfId="0" applyAlignment="1" applyBorder="1" applyFont="1">
      <alignment horizontal="right" readingOrder="0" vertical="bottom"/>
    </xf>
    <xf borderId="9" fillId="8" fontId="4" numFmtId="10" xfId="0" applyAlignment="1" applyBorder="1" applyFont="1" applyNumberFormat="1">
      <alignment horizontal="right" readingOrder="0" vertical="bottom"/>
    </xf>
    <xf borderId="9" fillId="9" fontId="4" numFmtId="10" xfId="0" applyAlignment="1" applyBorder="1" applyFont="1" applyNumberFormat="1">
      <alignment horizontal="right" readingOrder="0" vertical="bottom"/>
    </xf>
    <xf borderId="9" fillId="0" fontId="4" numFmtId="10" xfId="0" applyAlignment="1" applyBorder="1" applyFont="1" applyNumberFormat="1">
      <alignment horizontal="right" readingOrder="0" vertical="bottom"/>
    </xf>
    <xf borderId="10" fillId="10" fontId="4" numFmtId="0" xfId="0" applyAlignment="1" applyBorder="1" applyFont="1">
      <alignment horizontal="right" readingOrder="0" vertical="bottom"/>
    </xf>
    <xf borderId="10" fillId="0" fontId="4" numFmtId="0" xfId="0" applyAlignment="1" applyBorder="1" applyFont="1">
      <alignment horizontal="right" readingOrder="0" vertical="bottom"/>
    </xf>
    <xf borderId="0" fillId="0" fontId="2" numFmtId="4" xfId="0" applyFont="1" applyNumberFormat="1"/>
    <xf borderId="0" fillId="0" fontId="5" numFmtId="10" xfId="0" applyAlignment="1" applyFont="1" applyNumberFormat="1">
      <alignment readingOrder="0"/>
    </xf>
    <xf borderId="0" fillId="0" fontId="5" numFmtId="10" xfId="0" applyFont="1" applyNumberFormat="1"/>
    <xf borderId="0" fillId="11" fontId="2" numFmtId="10" xfId="0" applyAlignment="1" applyFill="1" applyFont="1" applyNumberFormat="1">
      <alignment readingOrder="0"/>
    </xf>
    <xf borderId="0" fillId="0" fontId="3" numFmtId="0" xfId="0" applyAlignment="1" applyFont="1">
      <alignment horizontal="left" readingOrder="0"/>
    </xf>
    <xf borderId="0" fillId="0" fontId="6" numFmtId="0" xfId="0" applyFont="1"/>
    <xf borderId="0" fillId="0" fontId="7" numFmtId="0" xfId="0" applyFont="1"/>
    <xf borderId="0" fillId="0" fontId="8" numFmtId="0" xfId="0" applyFont="1"/>
  </cellXfs>
  <cellStyles count="1">
    <cellStyle xfId="0" name="Normal" builtinId="0"/>
  </cellStyles>
  <dxfs count="2">
    <dxf>
      <font>
        <color theme="1"/>
      </font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schemas.openxmlformats.org/officeDocument/2006/relationships/worksheet" Target="worksheets/sheet19.xml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24" Type="http://schemas.openxmlformats.org/officeDocument/2006/relationships/worksheet" Target="worksheets/sheet21.xml"/><Relationship Id="rId12" Type="http://schemas.openxmlformats.org/officeDocument/2006/relationships/worksheet" Target="worksheets/sheet9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avgWin, avgLoss and avgDraw</a:t>
            </a:r>
          </a:p>
        </c:rich>
      </c:tx>
      <c:overlay val="0"/>
    </c:title>
    <c:plotArea>
      <c:layout/>
      <c:barChart>
        <c:barDir val="col"/>
        <c:grouping val="percentStacked"/>
        <c:ser>
          <c:idx val="0"/>
          <c:order val="0"/>
          <c:tx>
            <c:strRef>
              <c:f>'safety nn from games'!$D$1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  <a:prstDash val="solid"/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'safety nn from games'!$D$2:$D$8</c:f>
              <c:numCache/>
            </c:numRef>
          </c:val>
        </c:ser>
        <c:ser>
          <c:idx val="1"/>
          <c:order val="1"/>
          <c:tx>
            <c:strRef>
              <c:f>'safety nn from games'!$E$1</c:f>
            </c:strRef>
          </c:tx>
          <c:spPr>
            <a:solidFill>
              <a:schemeClr val="accent2"/>
            </a:solidFill>
            <a:ln cmpd="sng">
              <a:solidFill>
                <a:srgbClr val="000000"/>
              </a:solidFill>
              <a:prstDash val="solid"/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'safety nn from games'!$E$2:$E$8</c:f>
              <c:numCache/>
            </c:numRef>
          </c:val>
        </c:ser>
        <c:ser>
          <c:idx val="2"/>
          <c:order val="2"/>
          <c:tx>
            <c:strRef>
              <c:f>'safety nn from games'!$F$1</c:f>
            </c:strRef>
          </c:tx>
          <c:spPr>
            <a:solidFill>
              <a:schemeClr val="accent3"/>
            </a:solidFill>
            <a:ln cmpd="sng">
              <a:solidFill>
                <a:srgbClr val="000000"/>
              </a:solidFill>
              <a:prstDash val="solid"/>
            </a:ln>
          </c:spPr>
          <c:dLbls>
            <c:numFmt formatCode="General" sourceLinked="1"/>
            <c:txPr>
              <a:bodyPr/>
              <a:lstStyle/>
              <a:p>
                <a:pPr lvl="0">
                  <a:defRPr/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'safety nn from games'!$F$2:$F$8</c:f>
              <c:numCache/>
            </c:numRef>
          </c:val>
        </c:ser>
        <c:overlap val="100"/>
        <c:axId val="1892734147"/>
        <c:axId val="1112175733"/>
      </c:barChart>
      <c:catAx>
        <c:axId val="18927341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12175733"/>
      </c:catAx>
      <c:valAx>
        <c:axId val="11121757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2734147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942975</xdr:colOff>
      <xdr:row>19</xdr:row>
      <xdr:rowOff>47625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F00FF"/>
    <outlinePr summaryBelow="0" summaryRight="0"/>
  </sheetPr>
  <sheetViews>
    <sheetView workbookViewId="0"/>
  </sheetViews>
  <sheetFormatPr customHeight="1" defaultColWidth="12.63" defaultRowHeight="15.75"/>
  <cols>
    <col customWidth="1" min="1" max="1" width="20.0"/>
    <col customWidth="1" min="12" max="12" width="23.75"/>
    <col customWidth="1" min="13" max="13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>
      <c r="A2" s="3" t="s">
        <v>13</v>
      </c>
      <c r="B2" s="4" t="s">
        <v>14</v>
      </c>
      <c r="C2" s="4" t="s">
        <v>14</v>
      </c>
      <c r="D2" s="4" t="s">
        <v>15</v>
      </c>
      <c r="E2" s="5" t="s">
        <v>16</v>
      </c>
      <c r="F2" s="6">
        <v>680.56</v>
      </c>
      <c r="G2" s="6">
        <v>153.62</v>
      </c>
      <c r="H2" s="7">
        <v>0.55</v>
      </c>
      <c r="I2" s="7">
        <v>0.44</v>
      </c>
      <c r="J2" s="7">
        <v>0.01</v>
      </c>
      <c r="K2" s="8">
        <v>1.29085805478606</v>
      </c>
      <c r="L2" s="4" t="s">
        <v>17</v>
      </c>
      <c r="M2" s="5" t="s">
        <v>18</v>
      </c>
    </row>
    <row r="3">
      <c r="A3" s="3" t="s">
        <v>13</v>
      </c>
      <c r="B3" s="4" t="s">
        <v>19</v>
      </c>
      <c r="C3" s="4" t="s">
        <v>14</v>
      </c>
      <c r="D3" s="4" t="s">
        <v>15</v>
      </c>
      <c r="E3" s="5" t="s">
        <v>16</v>
      </c>
      <c r="F3" s="6">
        <v>792.98</v>
      </c>
      <c r="G3" s="6">
        <v>311.26</v>
      </c>
      <c r="H3" s="7">
        <v>0.7</v>
      </c>
      <c r="I3" s="7">
        <v>0.3</v>
      </c>
      <c r="J3" s="7">
        <v>0.0</v>
      </c>
      <c r="K3" s="8">
        <v>1.7203795605552</v>
      </c>
      <c r="L3" s="4" t="s">
        <v>20</v>
      </c>
      <c r="M3" s="5" t="s">
        <v>21</v>
      </c>
    </row>
    <row r="4">
      <c r="A4" s="9" t="s">
        <v>22</v>
      </c>
      <c r="B4" s="10" t="s">
        <v>19</v>
      </c>
      <c r="C4" s="10" t="s">
        <v>14</v>
      </c>
      <c r="D4" s="10" t="s">
        <v>15</v>
      </c>
      <c r="E4" s="11" t="s">
        <v>16</v>
      </c>
      <c r="F4" s="12">
        <v>958.46</v>
      </c>
      <c r="G4" s="12">
        <v>294.92</v>
      </c>
      <c r="H4" s="13">
        <v>0.7</v>
      </c>
      <c r="I4" s="13">
        <v>0.28</v>
      </c>
      <c r="J4" s="13">
        <v>0.02</v>
      </c>
      <c r="K4" s="14">
        <v>15.9833162957325</v>
      </c>
      <c r="L4" s="10" t="s">
        <v>23</v>
      </c>
      <c r="M4" s="11" t="s">
        <v>24</v>
      </c>
    </row>
    <row r="5">
      <c r="A5" s="3" t="s">
        <v>13</v>
      </c>
      <c r="B5" s="4" t="s">
        <v>19</v>
      </c>
      <c r="C5" s="4" t="s">
        <v>25</v>
      </c>
      <c r="D5" s="4" t="s">
        <v>15</v>
      </c>
      <c r="E5" s="5" t="s">
        <v>16</v>
      </c>
      <c r="F5" s="4">
        <v>716.95</v>
      </c>
      <c r="G5" s="4">
        <v>445.97</v>
      </c>
      <c r="H5" s="7">
        <v>0.81</v>
      </c>
      <c r="I5" s="7">
        <v>0.19</v>
      </c>
      <c r="J5" s="7">
        <v>0.0</v>
      </c>
      <c r="K5" s="8">
        <v>33.8675450527886</v>
      </c>
      <c r="L5" s="4" t="s">
        <v>26</v>
      </c>
      <c r="M5" s="5" t="s">
        <v>27</v>
      </c>
    </row>
    <row r="6">
      <c r="A6" s="3" t="s">
        <v>13</v>
      </c>
      <c r="B6" s="4" t="s">
        <v>19</v>
      </c>
      <c r="C6" s="4" t="s">
        <v>14</v>
      </c>
      <c r="D6" s="4" t="s">
        <v>15</v>
      </c>
      <c r="E6" s="5" t="s">
        <v>16</v>
      </c>
      <c r="H6" s="15"/>
      <c r="I6" s="15"/>
      <c r="J6" s="15"/>
      <c r="K6" s="8"/>
      <c r="L6" s="4" t="s">
        <v>28</v>
      </c>
      <c r="M6" s="5" t="s">
        <v>29</v>
      </c>
    </row>
    <row r="7">
      <c r="A7" s="9" t="s">
        <v>13</v>
      </c>
      <c r="B7" s="10" t="s">
        <v>19</v>
      </c>
      <c r="C7" s="10" t="s">
        <v>30</v>
      </c>
      <c r="D7" s="10" t="s">
        <v>15</v>
      </c>
      <c r="E7" s="11" t="s">
        <v>16</v>
      </c>
      <c r="F7" s="12">
        <v>739.85</v>
      </c>
      <c r="G7" s="12">
        <v>353.95</v>
      </c>
      <c r="H7" s="13">
        <v>0.74</v>
      </c>
      <c r="I7" s="13">
        <v>0.26</v>
      </c>
      <c r="J7" s="13">
        <v>0.0</v>
      </c>
      <c r="K7" s="14">
        <v>1.74392268199925</v>
      </c>
      <c r="L7" s="10" t="s">
        <v>31</v>
      </c>
      <c r="M7" s="11" t="s">
        <v>32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>
      <c r="A8" s="3" t="s">
        <v>13</v>
      </c>
      <c r="B8" s="4" t="s">
        <v>33</v>
      </c>
      <c r="C8" s="4" t="s">
        <v>14</v>
      </c>
      <c r="D8" s="4" t="s">
        <v>15</v>
      </c>
      <c r="E8" s="5" t="s">
        <v>16</v>
      </c>
      <c r="F8" s="6">
        <v>957.69</v>
      </c>
      <c r="G8" s="6">
        <v>512.13</v>
      </c>
      <c r="H8" s="7">
        <v>0.9</v>
      </c>
      <c r="I8" s="7">
        <v>0.09</v>
      </c>
      <c r="J8" s="7">
        <v>0.01</v>
      </c>
      <c r="K8" s="8">
        <v>2.48711021183828</v>
      </c>
      <c r="L8" s="4" t="s">
        <v>31</v>
      </c>
      <c r="M8" s="5" t="s">
        <v>34</v>
      </c>
    </row>
    <row r="9">
      <c r="A9" s="3" t="s">
        <v>13</v>
      </c>
      <c r="B9" s="4" t="s">
        <v>30</v>
      </c>
      <c r="C9" s="4" t="s">
        <v>14</v>
      </c>
      <c r="D9" s="4" t="s">
        <v>15</v>
      </c>
      <c r="E9" s="5" t="s">
        <v>16</v>
      </c>
      <c r="F9" s="6">
        <v>774.01</v>
      </c>
      <c r="G9" s="6">
        <v>262.57</v>
      </c>
      <c r="H9" s="7">
        <v>0.66</v>
      </c>
      <c r="I9" s="7">
        <v>0.34</v>
      </c>
      <c r="J9" s="7">
        <v>0.0</v>
      </c>
      <c r="K9" s="8">
        <v>1.30412579319572</v>
      </c>
      <c r="L9" s="4" t="s">
        <v>35</v>
      </c>
      <c r="M9" s="5" t="s">
        <v>36</v>
      </c>
    </row>
    <row r="10">
      <c r="A10" s="3" t="s">
        <v>13</v>
      </c>
      <c r="B10" s="4" t="s">
        <v>30</v>
      </c>
      <c r="C10" s="4" t="s">
        <v>14</v>
      </c>
      <c r="D10" s="4" t="s">
        <v>15</v>
      </c>
      <c r="E10" s="5" t="s">
        <v>16</v>
      </c>
      <c r="H10" s="7"/>
      <c r="I10" s="7"/>
      <c r="J10" s="7"/>
      <c r="K10" s="8"/>
      <c r="L10" s="4" t="s">
        <v>37</v>
      </c>
      <c r="M10" s="5"/>
    </row>
    <row r="11">
      <c r="A11" s="3" t="s">
        <v>13</v>
      </c>
      <c r="B11" s="4" t="s">
        <v>30</v>
      </c>
      <c r="C11" s="4" t="s">
        <v>14</v>
      </c>
      <c r="D11" s="4" t="s">
        <v>15</v>
      </c>
      <c r="E11" s="5" t="s">
        <v>16</v>
      </c>
      <c r="F11" s="6">
        <v>882.93</v>
      </c>
      <c r="G11" s="6">
        <v>149.51</v>
      </c>
      <c r="H11" s="7">
        <v>0.57</v>
      </c>
      <c r="I11" s="7">
        <v>0.43</v>
      </c>
      <c r="J11" s="7">
        <v>0.0</v>
      </c>
      <c r="K11" s="8">
        <v>1.29336315237842</v>
      </c>
      <c r="L11" s="4" t="s">
        <v>38</v>
      </c>
      <c r="M11" s="5" t="s">
        <v>39</v>
      </c>
    </row>
    <row r="12">
      <c r="A12" s="3" t="s">
        <v>13</v>
      </c>
      <c r="B12" s="4" t="s">
        <v>30</v>
      </c>
      <c r="C12" s="4" t="s">
        <v>14</v>
      </c>
      <c r="D12" s="4" t="s">
        <v>15</v>
      </c>
      <c r="E12" s="5" t="s">
        <v>16</v>
      </c>
      <c r="F12" s="6">
        <v>880.06</v>
      </c>
      <c r="G12" s="6">
        <v>393.32</v>
      </c>
      <c r="H12" s="7">
        <v>0.79</v>
      </c>
      <c r="I12" s="7">
        <v>0.21</v>
      </c>
      <c r="J12" s="7">
        <v>0.0</v>
      </c>
      <c r="K12" s="8">
        <v>1.30770895545207</v>
      </c>
      <c r="L12" s="4" t="s">
        <v>40</v>
      </c>
      <c r="M12" s="5" t="s">
        <v>41</v>
      </c>
    </row>
    <row r="13">
      <c r="A13" s="3" t="s">
        <v>13</v>
      </c>
      <c r="B13" s="4" t="s">
        <v>30</v>
      </c>
      <c r="C13" s="4" t="s">
        <v>30</v>
      </c>
      <c r="D13" s="4" t="s">
        <v>15</v>
      </c>
      <c r="E13" s="5" t="s">
        <v>16</v>
      </c>
      <c r="F13" s="6">
        <v>820.91</v>
      </c>
      <c r="G13" s="6">
        <v>249.67</v>
      </c>
      <c r="H13" s="7">
        <v>0.65</v>
      </c>
      <c r="I13" s="7">
        <v>0.35</v>
      </c>
      <c r="J13" s="7">
        <v>0.0</v>
      </c>
      <c r="K13" s="8">
        <v>1.35271172961702</v>
      </c>
      <c r="L13" s="4" t="s">
        <v>42</v>
      </c>
      <c r="M13" s="5" t="s">
        <v>43</v>
      </c>
    </row>
    <row r="14">
      <c r="A14" s="3" t="s">
        <v>13</v>
      </c>
      <c r="B14" s="4" t="s">
        <v>30</v>
      </c>
      <c r="C14" s="4" t="s">
        <v>30</v>
      </c>
      <c r="D14" s="4" t="s">
        <v>15</v>
      </c>
      <c r="E14" s="5" t="s">
        <v>16</v>
      </c>
      <c r="F14" s="6">
        <v>750.0</v>
      </c>
      <c r="G14" s="6">
        <v>345.9</v>
      </c>
      <c r="H14" s="7">
        <v>0.73</v>
      </c>
      <c r="I14" s="7">
        <v>0.27</v>
      </c>
      <c r="J14" s="7">
        <v>0.0</v>
      </c>
      <c r="K14" s="8">
        <v>1.38108494351387</v>
      </c>
      <c r="L14" s="4" t="s">
        <v>44</v>
      </c>
      <c r="M14" s="5" t="s">
        <v>45</v>
      </c>
    </row>
    <row r="15">
      <c r="A15" s="3" t="s">
        <v>13</v>
      </c>
      <c r="B15" s="4" t="s">
        <v>30</v>
      </c>
      <c r="C15" s="4" t="s">
        <v>30</v>
      </c>
      <c r="D15" s="4" t="s">
        <v>15</v>
      </c>
      <c r="E15" s="5" t="s">
        <v>16</v>
      </c>
      <c r="F15" s="6">
        <v>777.44</v>
      </c>
      <c r="G15" s="6">
        <v>422.28</v>
      </c>
      <c r="H15" s="7">
        <v>0.8</v>
      </c>
      <c r="I15" s="7">
        <v>0.19</v>
      </c>
      <c r="J15" s="7">
        <v>0.01</v>
      </c>
      <c r="K15" s="8">
        <v>1.38520103790837</v>
      </c>
      <c r="L15" s="4" t="s">
        <v>46</v>
      </c>
      <c r="M15" s="5" t="s">
        <v>47</v>
      </c>
    </row>
    <row r="16">
      <c r="A16" s="3" t="s">
        <v>13</v>
      </c>
      <c r="B16" s="4" t="s">
        <v>30</v>
      </c>
      <c r="C16" s="4" t="s">
        <v>30</v>
      </c>
      <c r="D16" s="4" t="s">
        <v>15</v>
      </c>
      <c r="E16" s="5" t="s">
        <v>16</v>
      </c>
      <c r="F16" s="6">
        <v>764.7</v>
      </c>
      <c r="G16" s="6">
        <v>499.0</v>
      </c>
      <c r="H16" s="7">
        <v>0.87</v>
      </c>
      <c r="I16" s="7">
        <v>0.13</v>
      </c>
      <c r="J16" s="7">
        <v>0.0</v>
      </c>
      <c r="K16" s="8">
        <v>1.39270846061774</v>
      </c>
      <c r="L16" s="4" t="s">
        <v>48</v>
      </c>
      <c r="M16" s="5" t="s">
        <v>49</v>
      </c>
    </row>
    <row r="17">
      <c r="A17" s="9" t="s">
        <v>13</v>
      </c>
      <c r="B17" s="10" t="s">
        <v>33</v>
      </c>
      <c r="C17" s="10" t="s">
        <v>30</v>
      </c>
      <c r="D17" s="10" t="s">
        <v>15</v>
      </c>
      <c r="E17" s="11" t="s">
        <v>16</v>
      </c>
      <c r="F17" s="12">
        <v>780.8</v>
      </c>
      <c r="G17" s="12">
        <v>528.1</v>
      </c>
      <c r="H17" s="13">
        <v>0.9</v>
      </c>
      <c r="I17" s="13">
        <v>0.1</v>
      </c>
      <c r="J17" s="13">
        <v>0.0</v>
      </c>
      <c r="K17" s="14">
        <v>2.59233969245411</v>
      </c>
      <c r="L17" s="10" t="s">
        <v>31</v>
      </c>
      <c r="M17" s="11" t="s">
        <v>50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>
      <c r="A18" s="3" t="s">
        <v>51</v>
      </c>
      <c r="B18" s="4" t="s">
        <v>52</v>
      </c>
      <c r="C18" s="4" t="s">
        <v>52</v>
      </c>
      <c r="D18" s="4" t="s">
        <v>52</v>
      </c>
      <c r="E18" s="5" t="s">
        <v>52</v>
      </c>
      <c r="F18" s="6">
        <v>1730.07</v>
      </c>
      <c r="G18" s="6">
        <v>-215.71</v>
      </c>
      <c r="H18" s="7">
        <v>0.05</v>
      </c>
      <c r="I18" s="7">
        <v>0.3</v>
      </c>
      <c r="J18" s="7">
        <v>0.65</v>
      </c>
      <c r="K18" s="8">
        <v>1.14985867447128</v>
      </c>
      <c r="L18" s="4" t="s">
        <v>53</v>
      </c>
      <c r="M18" s="5" t="s">
        <v>54</v>
      </c>
    </row>
    <row r="19">
      <c r="A19" s="4" t="s">
        <v>55</v>
      </c>
      <c r="B19" s="4" t="s">
        <v>52</v>
      </c>
      <c r="C19" s="4" t="s">
        <v>52</v>
      </c>
      <c r="D19" s="4" t="s">
        <v>52</v>
      </c>
      <c r="E19" s="5" t="s">
        <v>52</v>
      </c>
      <c r="F19" s="6">
        <v>795.99</v>
      </c>
      <c r="G19" s="6">
        <v>-501.27</v>
      </c>
      <c r="H19" s="7">
        <v>0.0</v>
      </c>
      <c r="I19" s="7">
        <v>0.94</v>
      </c>
      <c r="J19" s="7">
        <v>0.06</v>
      </c>
      <c r="K19" s="8">
        <v>5.3145940011E-4</v>
      </c>
      <c r="L19" s="4" t="s">
        <v>56</v>
      </c>
      <c r="M19" s="5" t="s">
        <v>57</v>
      </c>
    </row>
    <row r="20">
      <c r="A20" s="4" t="s">
        <v>55</v>
      </c>
      <c r="B20" s="4" t="s">
        <v>52</v>
      </c>
      <c r="C20" s="4" t="s">
        <v>52</v>
      </c>
      <c r="D20" s="4" t="s">
        <v>52</v>
      </c>
      <c r="E20" s="5" t="s">
        <v>52</v>
      </c>
      <c r="F20" s="4">
        <v>1363.6</v>
      </c>
      <c r="G20" s="4">
        <v>-358.69</v>
      </c>
      <c r="H20" s="7">
        <v>0.02</v>
      </c>
      <c r="I20" s="7">
        <v>0.61</v>
      </c>
      <c r="J20" s="7">
        <v>0.37</v>
      </c>
      <c r="K20" s="8">
        <v>5.08848086856E-4</v>
      </c>
      <c r="L20" s="4" t="s">
        <v>58</v>
      </c>
      <c r="M20" s="5" t="s">
        <v>59</v>
      </c>
    </row>
    <row r="21">
      <c r="A21" s="3"/>
      <c r="E21" s="5"/>
      <c r="F21" s="17"/>
      <c r="G21" s="17"/>
      <c r="H21" s="17"/>
      <c r="I21" s="17"/>
      <c r="J21" s="17"/>
      <c r="K21" s="18"/>
      <c r="M21" s="19"/>
    </row>
    <row r="22">
      <c r="A22" s="20"/>
      <c r="E22" s="19"/>
      <c r="F22" s="17"/>
      <c r="G22" s="17"/>
      <c r="H22" s="17"/>
      <c r="I22" s="17"/>
      <c r="J22" s="17"/>
      <c r="K22" s="18"/>
      <c r="M22" s="19"/>
    </row>
    <row r="23">
      <c r="A23" s="20"/>
      <c r="E23" s="19"/>
      <c r="K23" s="19"/>
      <c r="M23" s="19"/>
    </row>
    <row r="24">
      <c r="A24" s="20"/>
      <c r="E24" s="19"/>
      <c r="K24" s="19"/>
      <c r="M24" s="19"/>
    </row>
    <row r="25">
      <c r="A25" s="20"/>
      <c r="E25" s="19"/>
      <c r="K25" s="19"/>
      <c r="M25" s="19"/>
    </row>
    <row r="26">
      <c r="A26" s="20"/>
      <c r="E26" s="19"/>
      <c r="K26" s="19"/>
      <c r="M26" s="19"/>
    </row>
    <row r="27">
      <c r="A27" s="20"/>
      <c r="E27" s="19"/>
      <c r="K27" s="19"/>
      <c r="M27" s="19"/>
    </row>
    <row r="28">
      <c r="A28" s="20"/>
      <c r="E28" s="19"/>
      <c r="K28" s="19"/>
      <c r="M28" s="19"/>
    </row>
    <row r="29">
      <c r="A29" s="20"/>
      <c r="E29" s="19"/>
      <c r="K29" s="19"/>
      <c r="M29" s="19"/>
    </row>
    <row r="30">
      <c r="A30" s="20"/>
      <c r="E30" s="19"/>
      <c r="K30" s="19"/>
      <c r="M30" s="19"/>
    </row>
    <row r="31">
      <c r="A31" s="20"/>
      <c r="E31" s="19"/>
      <c r="K31" s="19"/>
      <c r="M31" s="19"/>
    </row>
    <row r="32">
      <c r="A32" s="20"/>
      <c r="E32" s="19"/>
      <c r="K32" s="19"/>
      <c r="M32" s="19"/>
    </row>
    <row r="33">
      <c r="A33" s="20"/>
      <c r="E33" s="19"/>
      <c r="K33" s="19"/>
      <c r="M33" s="19"/>
    </row>
    <row r="34">
      <c r="A34" s="20"/>
      <c r="E34" s="19"/>
      <c r="K34" s="19"/>
      <c r="M34" s="19"/>
    </row>
    <row r="35">
      <c r="A35" s="20"/>
      <c r="E35" s="19"/>
      <c r="K35" s="19"/>
      <c r="M35" s="19"/>
    </row>
    <row r="36">
      <c r="A36" s="20"/>
      <c r="E36" s="19"/>
      <c r="K36" s="19"/>
      <c r="M36" s="19"/>
    </row>
    <row r="37">
      <c r="A37" s="20"/>
      <c r="E37" s="19"/>
      <c r="K37" s="19"/>
      <c r="M37" s="19"/>
    </row>
    <row r="38">
      <c r="A38" s="20"/>
      <c r="E38" s="19"/>
      <c r="K38" s="19"/>
      <c r="M38" s="19"/>
    </row>
    <row r="39">
      <c r="A39" s="20"/>
      <c r="E39" s="19"/>
      <c r="K39" s="19"/>
      <c r="M39" s="19"/>
    </row>
    <row r="40">
      <c r="A40" s="20"/>
      <c r="E40" s="19"/>
      <c r="K40" s="19"/>
      <c r="M40" s="19"/>
    </row>
    <row r="41">
      <c r="A41" s="20"/>
      <c r="E41" s="19"/>
      <c r="K41" s="19"/>
      <c r="M41" s="19"/>
    </row>
    <row r="42">
      <c r="A42" s="20"/>
      <c r="E42" s="19"/>
      <c r="K42" s="19"/>
      <c r="M42" s="19"/>
    </row>
    <row r="43">
      <c r="A43" s="20"/>
      <c r="E43" s="19"/>
      <c r="K43" s="19"/>
      <c r="M43" s="19"/>
    </row>
    <row r="44">
      <c r="A44" s="20"/>
      <c r="E44" s="19"/>
      <c r="K44" s="19"/>
      <c r="M44" s="19"/>
    </row>
    <row r="45">
      <c r="A45" s="20"/>
      <c r="E45" s="19"/>
      <c r="K45" s="19"/>
      <c r="M45" s="19"/>
    </row>
    <row r="46">
      <c r="A46" s="20"/>
      <c r="E46" s="19"/>
      <c r="K46" s="19"/>
      <c r="M46" s="19"/>
    </row>
    <row r="47">
      <c r="A47" s="20"/>
      <c r="E47" s="19"/>
      <c r="K47" s="19"/>
      <c r="M47" s="19"/>
    </row>
    <row r="48">
      <c r="A48" s="20"/>
      <c r="E48" s="19"/>
      <c r="K48" s="19"/>
      <c r="M48" s="19"/>
    </row>
    <row r="49">
      <c r="A49" s="20"/>
      <c r="E49" s="19"/>
      <c r="K49" s="19"/>
      <c r="M49" s="19"/>
    </row>
    <row r="50">
      <c r="A50" s="20"/>
      <c r="E50" s="19"/>
      <c r="K50" s="19"/>
      <c r="M50" s="19"/>
    </row>
    <row r="51">
      <c r="A51" s="20"/>
      <c r="E51" s="19"/>
      <c r="K51" s="19"/>
      <c r="M51" s="19"/>
    </row>
    <row r="52">
      <c r="A52" s="20"/>
      <c r="E52" s="19"/>
      <c r="K52" s="19"/>
      <c r="M52" s="19"/>
    </row>
    <row r="53">
      <c r="A53" s="20"/>
      <c r="E53" s="19"/>
      <c r="K53" s="19"/>
      <c r="M53" s="19"/>
    </row>
    <row r="54">
      <c r="A54" s="20"/>
      <c r="E54" s="19"/>
      <c r="K54" s="19"/>
      <c r="M54" s="19"/>
    </row>
    <row r="55">
      <c r="A55" s="20"/>
      <c r="E55" s="19"/>
      <c r="K55" s="19"/>
      <c r="M55" s="19"/>
    </row>
    <row r="56">
      <c r="A56" s="20"/>
      <c r="E56" s="19"/>
      <c r="K56" s="19"/>
      <c r="M56" s="19"/>
    </row>
    <row r="57">
      <c r="A57" s="20"/>
      <c r="E57" s="19"/>
      <c r="K57" s="19"/>
      <c r="M57" s="19"/>
    </row>
    <row r="58">
      <c r="A58" s="20"/>
      <c r="E58" s="19"/>
      <c r="K58" s="19"/>
      <c r="M58" s="19"/>
    </row>
    <row r="59">
      <c r="A59" s="20"/>
      <c r="E59" s="19"/>
      <c r="K59" s="19"/>
      <c r="M59" s="19"/>
    </row>
    <row r="60">
      <c r="A60" s="20"/>
      <c r="E60" s="19"/>
      <c r="K60" s="19"/>
      <c r="M60" s="19"/>
    </row>
    <row r="61">
      <c r="A61" s="20"/>
      <c r="E61" s="19"/>
      <c r="K61" s="19"/>
      <c r="M61" s="19"/>
    </row>
    <row r="62">
      <c r="A62" s="20"/>
      <c r="E62" s="19"/>
      <c r="K62" s="19"/>
      <c r="M62" s="19"/>
    </row>
    <row r="63">
      <c r="A63" s="20"/>
      <c r="E63" s="19"/>
      <c r="K63" s="19"/>
      <c r="M63" s="19"/>
    </row>
    <row r="64">
      <c r="A64" s="20"/>
      <c r="E64" s="19"/>
      <c r="K64" s="19"/>
      <c r="M64" s="19"/>
    </row>
    <row r="65">
      <c r="A65" s="20"/>
      <c r="E65" s="19"/>
      <c r="K65" s="19"/>
      <c r="M65" s="19"/>
    </row>
    <row r="66">
      <c r="A66" s="20"/>
      <c r="E66" s="19"/>
      <c r="K66" s="19"/>
      <c r="M66" s="19"/>
    </row>
    <row r="67">
      <c r="A67" s="20"/>
      <c r="E67" s="19"/>
      <c r="K67" s="19"/>
      <c r="M67" s="19"/>
    </row>
    <row r="68">
      <c r="A68" s="20"/>
      <c r="E68" s="19"/>
      <c r="K68" s="19"/>
      <c r="M68" s="19"/>
    </row>
    <row r="69">
      <c r="A69" s="20"/>
      <c r="E69" s="19"/>
      <c r="K69" s="19"/>
      <c r="M69" s="19"/>
    </row>
    <row r="70">
      <c r="A70" s="20"/>
      <c r="E70" s="19"/>
      <c r="K70" s="19"/>
      <c r="M70" s="19"/>
    </row>
    <row r="71">
      <c r="A71" s="20"/>
      <c r="E71" s="19"/>
      <c r="K71" s="19"/>
      <c r="M71" s="19"/>
    </row>
    <row r="72">
      <c r="A72" s="20"/>
      <c r="E72" s="19"/>
      <c r="K72" s="19"/>
      <c r="M72" s="19"/>
    </row>
    <row r="73">
      <c r="A73" s="20"/>
      <c r="E73" s="19"/>
      <c r="K73" s="19"/>
      <c r="M73" s="19"/>
    </row>
    <row r="74">
      <c r="A74" s="20"/>
      <c r="E74" s="19"/>
      <c r="K74" s="19"/>
      <c r="M74" s="19"/>
    </row>
    <row r="75">
      <c r="A75" s="20"/>
      <c r="E75" s="19"/>
      <c r="K75" s="19"/>
      <c r="M75" s="19"/>
    </row>
    <row r="76">
      <c r="A76" s="20"/>
      <c r="E76" s="19"/>
      <c r="K76" s="19"/>
      <c r="M76" s="19"/>
    </row>
    <row r="77">
      <c r="A77" s="20"/>
      <c r="E77" s="19"/>
      <c r="K77" s="19"/>
      <c r="M77" s="19"/>
    </row>
    <row r="78">
      <c r="A78" s="20"/>
      <c r="E78" s="19"/>
      <c r="K78" s="19"/>
      <c r="M78" s="19"/>
    </row>
    <row r="79">
      <c r="A79" s="20"/>
      <c r="E79" s="19"/>
      <c r="K79" s="19"/>
      <c r="M79" s="19"/>
    </row>
    <row r="80">
      <c r="A80" s="20"/>
      <c r="E80" s="19"/>
      <c r="K80" s="19"/>
      <c r="M80" s="19"/>
    </row>
    <row r="81">
      <c r="A81" s="20"/>
      <c r="E81" s="19"/>
      <c r="K81" s="19"/>
      <c r="M81" s="19"/>
    </row>
    <row r="82">
      <c r="A82" s="20"/>
      <c r="E82" s="19"/>
      <c r="K82" s="19"/>
      <c r="M82" s="19"/>
    </row>
    <row r="83">
      <c r="A83" s="20"/>
      <c r="E83" s="19"/>
      <c r="K83" s="19"/>
      <c r="M83" s="19"/>
    </row>
    <row r="84">
      <c r="A84" s="20"/>
      <c r="E84" s="19"/>
      <c r="K84" s="19"/>
      <c r="M84" s="19"/>
    </row>
    <row r="85">
      <c r="A85" s="20"/>
      <c r="E85" s="19"/>
      <c r="K85" s="19"/>
      <c r="M85" s="19"/>
    </row>
    <row r="86">
      <c r="A86" s="20"/>
      <c r="E86" s="19"/>
      <c r="K86" s="19"/>
      <c r="M86" s="19"/>
    </row>
    <row r="87">
      <c r="A87" s="20"/>
      <c r="E87" s="19"/>
      <c r="K87" s="19"/>
      <c r="M87" s="19"/>
    </row>
    <row r="88">
      <c r="A88" s="20"/>
      <c r="E88" s="19"/>
      <c r="K88" s="19"/>
      <c r="M88" s="19"/>
    </row>
    <row r="89">
      <c r="A89" s="20"/>
      <c r="E89" s="19"/>
      <c r="K89" s="19"/>
      <c r="M89" s="19"/>
    </row>
    <row r="90">
      <c r="A90" s="20"/>
      <c r="E90" s="19"/>
      <c r="K90" s="19"/>
      <c r="M90" s="19"/>
    </row>
    <row r="91">
      <c r="A91" s="20"/>
      <c r="E91" s="19"/>
      <c r="K91" s="19"/>
      <c r="M91" s="19"/>
    </row>
    <row r="92">
      <c r="A92" s="20"/>
      <c r="E92" s="19"/>
      <c r="K92" s="19"/>
      <c r="M92" s="19"/>
    </row>
    <row r="93">
      <c r="A93" s="20"/>
      <c r="E93" s="19"/>
      <c r="K93" s="19"/>
      <c r="M93" s="19"/>
    </row>
    <row r="94">
      <c r="A94" s="20"/>
      <c r="E94" s="19"/>
      <c r="K94" s="19"/>
      <c r="M94" s="19"/>
    </row>
    <row r="95">
      <c r="A95" s="20"/>
      <c r="E95" s="19"/>
      <c r="K95" s="19"/>
      <c r="M95" s="19"/>
    </row>
    <row r="96">
      <c r="A96" s="20"/>
      <c r="E96" s="19"/>
      <c r="K96" s="19"/>
      <c r="M96" s="19"/>
    </row>
    <row r="97">
      <c r="A97" s="20"/>
      <c r="E97" s="19"/>
      <c r="K97" s="19"/>
      <c r="M97" s="19"/>
    </row>
    <row r="98">
      <c r="A98" s="20"/>
      <c r="E98" s="19"/>
      <c r="K98" s="19"/>
      <c r="M98" s="19"/>
    </row>
    <row r="99">
      <c r="A99" s="20"/>
      <c r="E99" s="19"/>
      <c r="K99" s="19"/>
      <c r="M99" s="19"/>
    </row>
    <row r="100">
      <c r="A100" s="20"/>
      <c r="E100" s="19"/>
      <c r="K100" s="19"/>
      <c r="M100" s="19"/>
    </row>
    <row r="101">
      <c r="A101" s="20"/>
      <c r="E101" s="19"/>
      <c r="K101" s="19"/>
      <c r="M101" s="19"/>
    </row>
    <row r="102">
      <c r="A102" s="20"/>
      <c r="E102" s="19"/>
      <c r="K102" s="19"/>
      <c r="M102" s="19"/>
    </row>
    <row r="103">
      <c r="A103" s="20"/>
      <c r="E103" s="19"/>
      <c r="K103" s="19"/>
      <c r="M103" s="19"/>
    </row>
    <row r="104">
      <c r="A104" s="20"/>
      <c r="E104" s="19"/>
      <c r="K104" s="19"/>
      <c r="M104" s="19"/>
    </row>
    <row r="105">
      <c r="A105" s="20"/>
      <c r="E105" s="19"/>
      <c r="K105" s="19"/>
      <c r="M105" s="19"/>
    </row>
    <row r="106">
      <c r="A106" s="20"/>
      <c r="E106" s="19"/>
      <c r="K106" s="19"/>
      <c r="M106" s="19"/>
    </row>
    <row r="107">
      <c r="A107" s="20"/>
      <c r="E107" s="19"/>
      <c r="K107" s="19"/>
      <c r="M107" s="19"/>
    </row>
    <row r="108">
      <c r="A108" s="20"/>
      <c r="E108" s="19"/>
      <c r="K108" s="19"/>
      <c r="M108" s="19"/>
    </row>
    <row r="109">
      <c r="A109" s="20"/>
      <c r="E109" s="19"/>
      <c r="K109" s="19"/>
      <c r="M109" s="19"/>
    </row>
    <row r="110">
      <c r="A110" s="20"/>
      <c r="E110" s="19"/>
      <c r="K110" s="19"/>
      <c r="M110" s="19"/>
    </row>
    <row r="111">
      <c r="A111" s="20"/>
      <c r="E111" s="19"/>
      <c r="K111" s="19"/>
      <c r="M111" s="19"/>
    </row>
    <row r="112">
      <c r="A112" s="20"/>
      <c r="E112" s="19"/>
      <c r="K112" s="19"/>
      <c r="M112" s="19"/>
    </row>
    <row r="113">
      <c r="A113" s="20"/>
      <c r="E113" s="19"/>
      <c r="K113" s="19"/>
      <c r="M113" s="19"/>
    </row>
    <row r="114">
      <c r="A114" s="20"/>
      <c r="E114" s="19"/>
      <c r="K114" s="19"/>
      <c r="M114" s="19"/>
    </row>
    <row r="115">
      <c r="A115" s="20"/>
      <c r="E115" s="19"/>
      <c r="K115" s="19"/>
      <c r="M115" s="19"/>
    </row>
    <row r="116">
      <c r="A116" s="20"/>
      <c r="E116" s="19"/>
      <c r="K116" s="19"/>
      <c r="M116" s="19"/>
    </row>
    <row r="117">
      <c r="A117" s="20"/>
      <c r="E117" s="19"/>
      <c r="K117" s="19"/>
      <c r="M117" s="19"/>
    </row>
    <row r="118">
      <c r="A118" s="20"/>
      <c r="E118" s="19"/>
      <c r="K118" s="19"/>
      <c r="M118" s="19"/>
    </row>
    <row r="119">
      <c r="A119" s="20"/>
      <c r="E119" s="19"/>
      <c r="K119" s="19"/>
      <c r="M119" s="19"/>
    </row>
    <row r="120">
      <c r="A120" s="20"/>
      <c r="E120" s="19"/>
      <c r="K120" s="19"/>
      <c r="M120" s="19"/>
    </row>
    <row r="121">
      <c r="A121" s="20"/>
      <c r="E121" s="19"/>
      <c r="K121" s="19"/>
      <c r="M121" s="19"/>
    </row>
    <row r="122">
      <c r="A122" s="20"/>
      <c r="E122" s="19"/>
      <c r="K122" s="19"/>
      <c r="M122" s="19"/>
    </row>
    <row r="123">
      <c r="A123" s="20"/>
      <c r="E123" s="19"/>
      <c r="K123" s="19"/>
      <c r="M123" s="19"/>
    </row>
    <row r="124">
      <c r="A124" s="20"/>
      <c r="E124" s="19"/>
      <c r="K124" s="19"/>
      <c r="M124" s="19"/>
    </row>
    <row r="125">
      <c r="A125" s="20"/>
      <c r="E125" s="19"/>
      <c r="K125" s="19"/>
      <c r="M125" s="19"/>
    </row>
    <row r="126">
      <c r="A126" s="20"/>
      <c r="E126" s="19"/>
      <c r="K126" s="19"/>
      <c r="M126" s="19"/>
    </row>
    <row r="127">
      <c r="A127" s="20"/>
      <c r="E127" s="19"/>
      <c r="K127" s="19"/>
      <c r="M127" s="19"/>
    </row>
    <row r="128">
      <c r="A128" s="20"/>
      <c r="E128" s="19"/>
      <c r="K128" s="19"/>
      <c r="M128" s="19"/>
    </row>
    <row r="129">
      <c r="A129" s="20"/>
      <c r="E129" s="19"/>
      <c r="K129" s="19"/>
      <c r="M129" s="19"/>
    </row>
    <row r="130">
      <c r="A130" s="20"/>
      <c r="E130" s="19"/>
      <c r="K130" s="19"/>
      <c r="M130" s="19"/>
    </row>
    <row r="131">
      <c r="A131" s="20"/>
      <c r="E131" s="19"/>
      <c r="K131" s="19"/>
      <c r="M131" s="19"/>
    </row>
    <row r="132">
      <c r="A132" s="20"/>
      <c r="E132" s="19"/>
      <c r="K132" s="19"/>
      <c r="M132" s="19"/>
    </row>
    <row r="133">
      <c r="A133" s="20"/>
      <c r="E133" s="19"/>
      <c r="K133" s="19"/>
      <c r="M133" s="19"/>
    </row>
    <row r="134">
      <c r="A134" s="20"/>
      <c r="E134" s="19"/>
      <c r="K134" s="19"/>
      <c r="M134" s="19"/>
    </row>
    <row r="135">
      <c r="A135" s="20"/>
      <c r="E135" s="19"/>
      <c r="K135" s="19"/>
      <c r="M135" s="19"/>
    </row>
    <row r="136">
      <c r="A136" s="20"/>
      <c r="E136" s="19"/>
      <c r="K136" s="19"/>
      <c r="M136" s="19"/>
    </row>
    <row r="137">
      <c r="A137" s="20"/>
      <c r="E137" s="19"/>
      <c r="K137" s="19"/>
      <c r="M137" s="19"/>
    </row>
    <row r="138">
      <c r="A138" s="20"/>
      <c r="E138" s="19"/>
      <c r="K138" s="19"/>
      <c r="M138" s="19"/>
    </row>
    <row r="139">
      <c r="A139" s="20"/>
      <c r="E139" s="19"/>
      <c r="K139" s="19"/>
      <c r="M139" s="19"/>
    </row>
    <row r="140">
      <c r="A140" s="20"/>
      <c r="E140" s="19"/>
      <c r="K140" s="19"/>
      <c r="M140" s="19"/>
    </row>
    <row r="141">
      <c r="A141" s="20"/>
      <c r="E141" s="19"/>
      <c r="K141" s="19"/>
      <c r="M141" s="19"/>
    </row>
    <row r="142">
      <c r="A142" s="20"/>
      <c r="E142" s="19"/>
      <c r="K142" s="19"/>
      <c r="M142" s="19"/>
    </row>
    <row r="143">
      <c r="A143" s="20"/>
      <c r="E143" s="19"/>
      <c r="K143" s="19"/>
      <c r="M143" s="19"/>
    </row>
    <row r="144">
      <c r="A144" s="20"/>
      <c r="E144" s="19"/>
      <c r="K144" s="19"/>
      <c r="M144" s="19"/>
    </row>
    <row r="145">
      <c r="A145" s="20"/>
      <c r="E145" s="19"/>
      <c r="K145" s="19"/>
      <c r="M145" s="19"/>
    </row>
    <row r="146">
      <c r="A146" s="20"/>
      <c r="E146" s="19"/>
      <c r="K146" s="19"/>
      <c r="M146" s="19"/>
    </row>
    <row r="147">
      <c r="A147" s="20"/>
      <c r="E147" s="19"/>
      <c r="K147" s="19"/>
      <c r="M147" s="19"/>
    </row>
    <row r="148">
      <c r="A148" s="20"/>
      <c r="E148" s="19"/>
      <c r="K148" s="19"/>
      <c r="M148" s="19"/>
    </row>
    <row r="149">
      <c r="A149" s="20"/>
      <c r="E149" s="19"/>
      <c r="K149" s="19"/>
      <c r="M149" s="19"/>
    </row>
    <row r="150">
      <c r="A150" s="20"/>
      <c r="E150" s="19"/>
      <c r="K150" s="19"/>
      <c r="M150" s="19"/>
    </row>
    <row r="151">
      <c r="A151" s="20"/>
      <c r="E151" s="19"/>
      <c r="K151" s="19"/>
      <c r="M151" s="19"/>
    </row>
    <row r="152">
      <c r="A152" s="20"/>
      <c r="E152" s="19"/>
      <c r="K152" s="19"/>
      <c r="M152" s="19"/>
    </row>
    <row r="153">
      <c r="A153" s="20"/>
      <c r="E153" s="19"/>
      <c r="K153" s="19"/>
      <c r="M153" s="19"/>
    </row>
    <row r="154">
      <c r="A154" s="20"/>
      <c r="E154" s="19"/>
      <c r="K154" s="19"/>
      <c r="M154" s="19"/>
    </row>
    <row r="155">
      <c r="A155" s="20"/>
      <c r="E155" s="19"/>
      <c r="K155" s="19"/>
      <c r="M155" s="19"/>
    </row>
    <row r="156">
      <c r="A156" s="20"/>
      <c r="E156" s="19"/>
      <c r="K156" s="19"/>
      <c r="M156" s="19"/>
    </row>
    <row r="157">
      <c r="A157" s="20"/>
      <c r="E157" s="19"/>
      <c r="K157" s="19"/>
      <c r="M157" s="19"/>
    </row>
    <row r="158">
      <c r="A158" s="20"/>
      <c r="E158" s="19"/>
      <c r="K158" s="19"/>
      <c r="M158" s="19"/>
    </row>
    <row r="159">
      <c r="A159" s="20"/>
      <c r="E159" s="19"/>
      <c r="K159" s="19"/>
      <c r="M159" s="19"/>
    </row>
    <row r="160">
      <c r="A160" s="20"/>
      <c r="E160" s="19"/>
      <c r="K160" s="19"/>
      <c r="M160" s="19"/>
    </row>
    <row r="161">
      <c r="A161" s="20"/>
      <c r="E161" s="19"/>
      <c r="K161" s="19"/>
      <c r="M161" s="19"/>
    </row>
    <row r="162">
      <c r="A162" s="20"/>
      <c r="E162" s="19"/>
      <c r="K162" s="19"/>
      <c r="M162" s="19"/>
    </row>
    <row r="163">
      <c r="A163" s="20"/>
      <c r="E163" s="19"/>
      <c r="K163" s="19"/>
      <c r="M163" s="19"/>
    </row>
    <row r="164">
      <c r="A164" s="20"/>
      <c r="E164" s="19"/>
      <c r="K164" s="19"/>
      <c r="M164" s="19"/>
    </row>
    <row r="165">
      <c r="A165" s="20"/>
      <c r="E165" s="19"/>
      <c r="K165" s="19"/>
      <c r="M165" s="19"/>
    </row>
    <row r="166">
      <c r="A166" s="20"/>
      <c r="E166" s="19"/>
      <c r="K166" s="19"/>
      <c r="M166" s="19"/>
    </row>
    <row r="167">
      <c r="A167" s="20"/>
      <c r="E167" s="19"/>
      <c r="K167" s="19"/>
      <c r="M167" s="19"/>
    </row>
    <row r="168">
      <c r="A168" s="20"/>
      <c r="E168" s="19"/>
      <c r="K168" s="19"/>
      <c r="M168" s="19"/>
    </row>
    <row r="169">
      <c r="A169" s="20"/>
      <c r="E169" s="19"/>
      <c r="K169" s="19"/>
      <c r="M169" s="19"/>
    </row>
    <row r="170">
      <c r="A170" s="20"/>
      <c r="E170" s="19"/>
      <c r="K170" s="19"/>
      <c r="M170" s="19"/>
    </row>
    <row r="171">
      <c r="A171" s="20"/>
      <c r="E171" s="19"/>
      <c r="K171" s="19"/>
      <c r="M171" s="19"/>
    </row>
    <row r="172">
      <c r="A172" s="20"/>
      <c r="E172" s="19"/>
      <c r="K172" s="19"/>
      <c r="M172" s="19"/>
    </row>
    <row r="173">
      <c r="A173" s="20"/>
      <c r="E173" s="19"/>
      <c r="K173" s="19"/>
      <c r="M173" s="19"/>
    </row>
    <row r="174">
      <c r="A174" s="20"/>
      <c r="E174" s="19"/>
      <c r="K174" s="19"/>
      <c r="M174" s="19"/>
    </row>
    <row r="175">
      <c r="A175" s="20"/>
      <c r="E175" s="19"/>
      <c r="K175" s="19"/>
      <c r="M175" s="19"/>
    </row>
    <row r="176">
      <c r="A176" s="20"/>
      <c r="E176" s="19"/>
      <c r="K176" s="19"/>
      <c r="M176" s="19"/>
    </row>
    <row r="177">
      <c r="A177" s="20"/>
      <c r="E177" s="19"/>
      <c r="K177" s="19"/>
      <c r="M177" s="19"/>
    </row>
    <row r="178">
      <c r="A178" s="20"/>
      <c r="E178" s="19"/>
      <c r="K178" s="19"/>
      <c r="M178" s="19"/>
    </row>
    <row r="179">
      <c r="A179" s="20"/>
      <c r="E179" s="19"/>
      <c r="K179" s="19"/>
      <c r="M179" s="19"/>
    </row>
    <row r="180">
      <c r="A180" s="20"/>
      <c r="E180" s="19"/>
      <c r="K180" s="19"/>
      <c r="M180" s="19"/>
    </row>
    <row r="181">
      <c r="A181" s="20"/>
      <c r="E181" s="19"/>
      <c r="K181" s="19"/>
      <c r="M181" s="19"/>
    </row>
    <row r="182">
      <c r="A182" s="20"/>
      <c r="E182" s="19"/>
      <c r="K182" s="19"/>
      <c r="M182" s="19"/>
    </row>
    <row r="183">
      <c r="A183" s="20"/>
      <c r="E183" s="19"/>
      <c r="K183" s="19"/>
      <c r="M183" s="19"/>
    </row>
    <row r="184">
      <c r="A184" s="20"/>
      <c r="E184" s="19"/>
      <c r="K184" s="19"/>
      <c r="M184" s="19"/>
    </row>
    <row r="185">
      <c r="A185" s="20"/>
      <c r="E185" s="19"/>
      <c r="K185" s="19"/>
      <c r="M185" s="19"/>
    </row>
    <row r="186">
      <c r="A186" s="20"/>
      <c r="E186" s="19"/>
      <c r="K186" s="19"/>
      <c r="M186" s="19"/>
    </row>
    <row r="187">
      <c r="A187" s="20"/>
      <c r="E187" s="19"/>
      <c r="K187" s="19"/>
      <c r="M187" s="19"/>
    </row>
    <row r="188">
      <c r="A188" s="20"/>
      <c r="E188" s="19"/>
      <c r="K188" s="19"/>
      <c r="M188" s="19"/>
    </row>
    <row r="189">
      <c r="A189" s="20"/>
      <c r="E189" s="19"/>
      <c r="K189" s="19"/>
      <c r="M189" s="19"/>
    </row>
    <row r="190">
      <c r="A190" s="20"/>
      <c r="E190" s="19"/>
      <c r="K190" s="19"/>
      <c r="M190" s="19"/>
    </row>
    <row r="191">
      <c r="A191" s="20"/>
      <c r="E191" s="19"/>
      <c r="K191" s="19"/>
      <c r="M191" s="19"/>
    </row>
    <row r="192">
      <c r="A192" s="20"/>
      <c r="E192" s="19"/>
      <c r="K192" s="19"/>
      <c r="M192" s="19"/>
    </row>
    <row r="193">
      <c r="A193" s="20"/>
      <c r="E193" s="19"/>
      <c r="K193" s="19"/>
      <c r="M193" s="19"/>
    </row>
    <row r="194">
      <c r="A194" s="20"/>
      <c r="E194" s="19"/>
      <c r="K194" s="19"/>
      <c r="M194" s="19"/>
    </row>
    <row r="195">
      <c r="A195" s="20"/>
      <c r="E195" s="19"/>
      <c r="K195" s="19"/>
      <c r="M195" s="19"/>
    </row>
    <row r="196">
      <c r="A196" s="20"/>
      <c r="E196" s="19"/>
      <c r="K196" s="19"/>
      <c r="M196" s="19"/>
    </row>
    <row r="197">
      <c r="A197" s="20"/>
      <c r="E197" s="19"/>
      <c r="K197" s="19"/>
      <c r="M197" s="19"/>
    </row>
    <row r="198">
      <c r="A198" s="20"/>
      <c r="E198" s="19"/>
      <c r="K198" s="19"/>
      <c r="M198" s="19"/>
    </row>
    <row r="199">
      <c r="A199" s="20"/>
      <c r="E199" s="19"/>
      <c r="K199" s="19"/>
      <c r="M199" s="19"/>
    </row>
    <row r="200">
      <c r="A200" s="20"/>
      <c r="E200" s="19"/>
      <c r="K200" s="19"/>
      <c r="M200" s="19"/>
    </row>
    <row r="201">
      <c r="A201" s="20"/>
      <c r="E201" s="19"/>
      <c r="K201" s="19"/>
      <c r="M201" s="19"/>
    </row>
    <row r="202">
      <c r="A202" s="20"/>
      <c r="E202" s="19"/>
      <c r="K202" s="19"/>
      <c r="M202" s="19"/>
    </row>
    <row r="203">
      <c r="A203" s="20"/>
      <c r="E203" s="19"/>
      <c r="K203" s="19"/>
      <c r="M203" s="19"/>
    </row>
    <row r="204">
      <c r="A204" s="20"/>
      <c r="E204" s="19"/>
      <c r="K204" s="19"/>
      <c r="M204" s="19"/>
    </row>
    <row r="205">
      <c r="A205" s="20"/>
      <c r="E205" s="19"/>
      <c r="K205" s="19"/>
      <c r="M205" s="19"/>
    </row>
    <row r="206">
      <c r="A206" s="20"/>
      <c r="E206" s="19"/>
      <c r="K206" s="19"/>
      <c r="M206" s="19"/>
    </row>
    <row r="207">
      <c r="A207" s="20"/>
      <c r="E207" s="19"/>
      <c r="K207" s="19"/>
      <c r="M207" s="19"/>
    </row>
    <row r="208">
      <c r="A208" s="20"/>
      <c r="E208" s="19"/>
      <c r="K208" s="19"/>
      <c r="M208" s="19"/>
    </row>
    <row r="209">
      <c r="A209" s="20"/>
      <c r="E209" s="19"/>
      <c r="K209" s="19"/>
      <c r="M209" s="19"/>
    </row>
    <row r="210">
      <c r="A210" s="20"/>
      <c r="E210" s="19"/>
      <c r="K210" s="19"/>
      <c r="M210" s="19"/>
    </row>
    <row r="211">
      <c r="A211" s="20"/>
      <c r="E211" s="19"/>
      <c r="K211" s="19"/>
      <c r="M211" s="19"/>
    </row>
    <row r="212">
      <c r="A212" s="20"/>
      <c r="E212" s="19"/>
      <c r="K212" s="19"/>
      <c r="M212" s="19"/>
    </row>
    <row r="213">
      <c r="A213" s="20"/>
      <c r="E213" s="19"/>
      <c r="K213" s="19"/>
      <c r="M213" s="19"/>
    </row>
    <row r="214">
      <c r="A214" s="20"/>
      <c r="E214" s="19"/>
      <c r="K214" s="19"/>
      <c r="M214" s="19"/>
    </row>
    <row r="215">
      <c r="A215" s="20"/>
      <c r="E215" s="19"/>
      <c r="K215" s="19"/>
      <c r="M215" s="19"/>
    </row>
    <row r="216">
      <c r="A216" s="20"/>
      <c r="E216" s="19"/>
      <c r="K216" s="19"/>
      <c r="M216" s="19"/>
    </row>
    <row r="217">
      <c r="A217" s="20"/>
      <c r="E217" s="19"/>
      <c r="K217" s="19"/>
      <c r="M217" s="19"/>
    </row>
    <row r="218">
      <c r="A218" s="20"/>
      <c r="E218" s="19"/>
      <c r="K218" s="19"/>
      <c r="M218" s="19"/>
    </row>
    <row r="219">
      <c r="A219" s="20"/>
      <c r="E219" s="19"/>
      <c r="K219" s="19"/>
      <c r="M219" s="19"/>
    </row>
    <row r="220">
      <c r="A220" s="20"/>
      <c r="E220" s="19"/>
      <c r="K220" s="19"/>
      <c r="M220" s="19"/>
    </row>
    <row r="221">
      <c r="A221" s="20"/>
      <c r="E221" s="19"/>
      <c r="K221" s="19"/>
      <c r="M221" s="19"/>
    </row>
    <row r="222">
      <c r="A222" s="20"/>
      <c r="E222" s="19"/>
      <c r="K222" s="19"/>
      <c r="M222" s="19"/>
    </row>
    <row r="223">
      <c r="A223" s="20"/>
      <c r="E223" s="19"/>
      <c r="K223" s="19"/>
      <c r="M223" s="19"/>
    </row>
    <row r="224">
      <c r="A224" s="20"/>
      <c r="E224" s="19"/>
      <c r="K224" s="19"/>
      <c r="M224" s="19"/>
    </row>
    <row r="225">
      <c r="A225" s="20"/>
      <c r="E225" s="19"/>
      <c r="K225" s="19"/>
      <c r="M225" s="19"/>
    </row>
    <row r="226">
      <c r="A226" s="20"/>
      <c r="E226" s="19"/>
      <c r="K226" s="19"/>
      <c r="M226" s="19"/>
    </row>
    <row r="227">
      <c r="A227" s="20"/>
      <c r="E227" s="19"/>
      <c r="K227" s="19"/>
      <c r="M227" s="19"/>
    </row>
    <row r="228">
      <c r="A228" s="20"/>
      <c r="E228" s="19"/>
      <c r="K228" s="19"/>
      <c r="M228" s="19"/>
    </row>
    <row r="229">
      <c r="A229" s="20"/>
      <c r="E229" s="19"/>
      <c r="K229" s="19"/>
      <c r="M229" s="19"/>
    </row>
    <row r="230">
      <c r="A230" s="20"/>
      <c r="E230" s="19"/>
      <c r="K230" s="19"/>
      <c r="M230" s="19"/>
    </row>
    <row r="231">
      <c r="A231" s="20"/>
      <c r="E231" s="19"/>
      <c r="K231" s="19"/>
      <c r="M231" s="19"/>
    </row>
    <row r="232">
      <c r="A232" s="20"/>
      <c r="E232" s="19"/>
      <c r="K232" s="19"/>
      <c r="M232" s="19"/>
    </row>
    <row r="233">
      <c r="A233" s="20"/>
      <c r="E233" s="19"/>
      <c r="K233" s="19"/>
      <c r="M233" s="19"/>
    </row>
    <row r="234">
      <c r="A234" s="20"/>
      <c r="E234" s="19"/>
      <c r="K234" s="19"/>
      <c r="M234" s="19"/>
    </row>
    <row r="235">
      <c r="A235" s="20"/>
      <c r="E235" s="19"/>
      <c r="K235" s="19"/>
      <c r="M235" s="19"/>
    </row>
    <row r="236">
      <c r="A236" s="20"/>
      <c r="E236" s="19"/>
      <c r="K236" s="19"/>
      <c r="M236" s="19"/>
    </row>
    <row r="237">
      <c r="A237" s="20"/>
      <c r="E237" s="19"/>
      <c r="K237" s="19"/>
      <c r="M237" s="19"/>
    </row>
    <row r="238">
      <c r="A238" s="20"/>
      <c r="E238" s="19"/>
      <c r="K238" s="19"/>
      <c r="M238" s="19"/>
    </row>
    <row r="239">
      <c r="A239" s="20"/>
      <c r="E239" s="19"/>
      <c r="K239" s="19"/>
      <c r="M239" s="19"/>
    </row>
    <row r="240">
      <c r="A240" s="20"/>
      <c r="E240" s="19"/>
      <c r="K240" s="19"/>
      <c r="M240" s="19"/>
    </row>
    <row r="241">
      <c r="A241" s="20"/>
      <c r="E241" s="19"/>
      <c r="K241" s="19"/>
      <c r="M241" s="19"/>
    </row>
    <row r="242">
      <c r="A242" s="20"/>
      <c r="E242" s="19"/>
      <c r="K242" s="19"/>
      <c r="M242" s="19"/>
    </row>
    <row r="243">
      <c r="A243" s="20"/>
      <c r="E243" s="19"/>
      <c r="K243" s="19"/>
      <c r="M243" s="19"/>
    </row>
    <row r="244">
      <c r="A244" s="20"/>
      <c r="E244" s="19"/>
      <c r="K244" s="19"/>
      <c r="M244" s="19"/>
    </row>
    <row r="245">
      <c r="A245" s="20"/>
      <c r="E245" s="19"/>
      <c r="K245" s="19"/>
      <c r="M245" s="19"/>
    </row>
    <row r="246">
      <c r="A246" s="20"/>
      <c r="E246" s="19"/>
      <c r="K246" s="19"/>
      <c r="M246" s="19"/>
    </row>
    <row r="247">
      <c r="A247" s="20"/>
      <c r="E247" s="19"/>
      <c r="K247" s="19"/>
      <c r="M247" s="19"/>
    </row>
    <row r="248">
      <c r="A248" s="20"/>
      <c r="E248" s="19"/>
      <c r="K248" s="19"/>
      <c r="M248" s="19"/>
    </row>
    <row r="249">
      <c r="A249" s="20"/>
      <c r="E249" s="19"/>
      <c r="K249" s="19"/>
      <c r="M249" s="19"/>
    </row>
    <row r="250">
      <c r="A250" s="20"/>
      <c r="E250" s="19"/>
      <c r="K250" s="19"/>
      <c r="M250" s="19"/>
    </row>
    <row r="251">
      <c r="A251" s="20"/>
      <c r="E251" s="19"/>
      <c r="K251" s="19"/>
      <c r="M251" s="19"/>
    </row>
    <row r="252">
      <c r="A252" s="20"/>
      <c r="E252" s="19"/>
      <c r="K252" s="19"/>
      <c r="M252" s="19"/>
    </row>
    <row r="253">
      <c r="A253" s="20"/>
      <c r="E253" s="19"/>
      <c r="K253" s="19"/>
      <c r="M253" s="19"/>
    </row>
    <row r="254">
      <c r="A254" s="20"/>
      <c r="E254" s="19"/>
      <c r="K254" s="19"/>
      <c r="M254" s="19"/>
    </row>
    <row r="255">
      <c r="A255" s="20"/>
      <c r="E255" s="19"/>
      <c r="K255" s="19"/>
      <c r="M255" s="19"/>
    </row>
    <row r="256">
      <c r="A256" s="20"/>
      <c r="E256" s="19"/>
      <c r="K256" s="19"/>
      <c r="M256" s="19"/>
    </row>
    <row r="257">
      <c r="A257" s="20"/>
      <c r="E257" s="19"/>
      <c r="K257" s="19"/>
      <c r="M257" s="19"/>
    </row>
    <row r="258">
      <c r="A258" s="20"/>
      <c r="E258" s="19"/>
      <c r="K258" s="19"/>
      <c r="M258" s="19"/>
    </row>
    <row r="259">
      <c r="A259" s="20"/>
      <c r="E259" s="19"/>
      <c r="K259" s="19"/>
      <c r="M259" s="19"/>
    </row>
    <row r="260">
      <c r="A260" s="20"/>
      <c r="E260" s="19"/>
      <c r="K260" s="19"/>
      <c r="M260" s="19"/>
    </row>
    <row r="261">
      <c r="A261" s="20"/>
      <c r="E261" s="19"/>
      <c r="K261" s="19"/>
      <c r="M261" s="19"/>
    </row>
    <row r="262">
      <c r="A262" s="20"/>
      <c r="E262" s="19"/>
      <c r="K262" s="19"/>
      <c r="M262" s="19"/>
    </row>
    <row r="263">
      <c r="A263" s="20"/>
      <c r="E263" s="19"/>
      <c r="K263" s="19"/>
      <c r="M263" s="19"/>
    </row>
    <row r="264">
      <c r="A264" s="20"/>
      <c r="E264" s="19"/>
      <c r="K264" s="19"/>
      <c r="M264" s="19"/>
    </row>
    <row r="265">
      <c r="A265" s="20"/>
      <c r="E265" s="19"/>
      <c r="K265" s="19"/>
      <c r="M265" s="19"/>
    </row>
    <row r="266">
      <c r="A266" s="20"/>
      <c r="E266" s="19"/>
      <c r="K266" s="19"/>
      <c r="M266" s="19"/>
    </row>
    <row r="267">
      <c r="A267" s="20"/>
      <c r="E267" s="19"/>
      <c r="K267" s="19"/>
      <c r="M267" s="19"/>
    </row>
    <row r="268">
      <c r="A268" s="20"/>
      <c r="E268" s="19"/>
      <c r="K268" s="19"/>
      <c r="M268" s="19"/>
    </row>
    <row r="269">
      <c r="A269" s="20"/>
      <c r="E269" s="19"/>
      <c r="K269" s="19"/>
      <c r="M269" s="19"/>
    </row>
    <row r="270">
      <c r="A270" s="20"/>
      <c r="E270" s="19"/>
      <c r="K270" s="19"/>
      <c r="M270" s="19"/>
    </row>
    <row r="271">
      <c r="A271" s="20"/>
      <c r="E271" s="19"/>
      <c r="K271" s="19"/>
      <c r="M271" s="19"/>
    </row>
    <row r="272">
      <c r="A272" s="20"/>
      <c r="E272" s="19"/>
      <c r="K272" s="19"/>
      <c r="M272" s="19"/>
    </row>
    <row r="273">
      <c r="A273" s="20"/>
      <c r="E273" s="19"/>
      <c r="K273" s="19"/>
      <c r="M273" s="19"/>
    </row>
    <row r="274">
      <c r="A274" s="20"/>
      <c r="E274" s="19"/>
      <c r="K274" s="19"/>
      <c r="M274" s="19"/>
    </row>
    <row r="275">
      <c r="A275" s="20"/>
      <c r="E275" s="19"/>
      <c r="K275" s="19"/>
      <c r="M275" s="19"/>
    </row>
    <row r="276">
      <c r="A276" s="20"/>
      <c r="E276" s="19"/>
      <c r="K276" s="19"/>
      <c r="M276" s="19"/>
    </row>
    <row r="277">
      <c r="A277" s="20"/>
      <c r="E277" s="19"/>
      <c r="K277" s="19"/>
      <c r="M277" s="19"/>
    </row>
    <row r="278">
      <c r="A278" s="20"/>
      <c r="E278" s="19"/>
      <c r="K278" s="19"/>
      <c r="M278" s="19"/>
    </row>
    <row r="279">
      <c r="A279" s="20"/>
      <c r="E279" s="19"/>
      <c r="K279" s="19"/>
      <c r="M279" s="19"/>
    </row>
    <row r="280">
      <c r="A280" s="20"/>
      <c r="E280" s="19"/>
      <c r="K280" s="19"/>
      <c r="M280" s="19"/>
    </row>
    <row r="281">
      <c r="A281" s="20"/>
      <c r="E281" s="19"/>
      <c r="K281" s="19"/>
      <c r="M281" s="19"/>
    </row>
    <row r="282">
      <c r="A282" s="20"/>
      <c r="E282" s="19"/>
      <c r="K282" s="19"/>
      <c r="M282" s="19"/>
    </row>
    <row r="283">
      <c r="A283" s="20"/>
      <c r="E283" s="19"/>
      <c r="K283" s="19"/>
      <c r="M283" s="19"/>
    </row>
    <row r="284">
      <c r="A284" s="20"/>
      <c r="E284" s="19"/>
      <c r="K284" s="19"/>
      <c r="M284" s="19"/>
    </row>
    <row r="285">
      <c r="A285" s="20"/>
      <c r="E285" s="19"/>
      <c r="K285" s="19"/>
      <c r="M285" s="19"/>
    </row>
    <row r="286">
      <c r="A286" s="20"/>
      <c r="E286" s="19"/>
      <c r="K286" s="19"/>
      <c r="M286" s="19"/>
    </row>
    <row r="287">
      <c r="A287" s="20"/>
      <c r="E287" s="19"/>
      <c r="K287" s="19"/>
      <c r="M287" s="19"/>
    </row>
    <row r="288">
      <c r="A288" s="20"/>
      <c r="E288" s="19"/>
      <c r="K288" s="19"/>
      <c r="M288" s="19"/>
    </row>
    <row r="289">
      <c r="A289" s="20"/>
      <c r="E289" s="19"/>
      <c r="K289" s="19"/>
      <c r="M289" s="19"/>
    </row>
    <row r="290">
      <c r="A290" s="20"/>
      <c r="E290" s="19"/>
      <c r="K290" s="19"/>
      <c r="M290" s="19"/>
    </row>
    <row r="291">
      <c r="A291" s="20"/>
      <c r="E291" s="19"/>
      <c r="K291" s="19"/>
      <c r="M291" s="19"/>
    </row>
    <row r="292">
      <c r="A292" s="20"/>
      <c r="E292" s="19"/>
      <c r="K292" s="19"/>
      <c r="M292" s="19"/>
    </row>
    <row r="293">
      <c r="A293" s="20"/>
      <c r="E293" s="19"/>
      <c r="K293" s="19"/>
      <c r="M293" s="19"/>
    </row>
    <row r="294">
      <c r="A294" s="20"/>
      <c r="E294" s="19"/>
      <c r="K294" s="19"/>
      <c r="M294" s="19"/>
    </row>
    <row r="295">
      <c r="A295" s="20"/>
      <c r="E295" s="19"/>
      <c r="K295" s="19"/>
      <c r="M295" s="19"/>
    </row>
    <row r="296">
      <c r="A296" s="20"/>
      <c r="E296" s="19"/>
      <c r="K296" s="19"/>
      <c r="M296" s="19"/>
    </row>
    <row r="297">
      <c r="A297" s="20"/>
      <c r="E297" s="19"/>
      <c r="K297" s="19"/>
      <c r="M297" s="19"/>
    </row>
    <row r="298">
      <c r="A298" s="20"/>
      <c r="E298" s="19"/>
      <c r="K298" s="19"/>
      <c r="M298" s="19"/>
    </row>
    <row r="299">
      <c r="A299" s="20"/>
      <c r="E299" s="19"/>
      <c r="K299" s="19"/>
      <c r="M299" s="19"/>
    </row>
    <row r="300">
      <c r="A300" s="20"/>
      <c r="E300" s="19"/>
      <c r="K300" s="19"/>
      <c r="M300" s="19"/>
    </row>
    <row r="301">
      <c r="A301" s="20"/>
      <c r="E301" s="19"/>
      <c r="K301" s="19"/>
      <c r="M301" s="19"/>
    </row>
    <row r="302">
      <c r="A302" s="20"/>
      <c r="E302" s="19"/>
      <c r="K302" s="19"/>
      <c r="M302" s="19"/>
    </row>
    <row r="303">
      <c r="A303" s="20"/>
      <c r="E303" s="19"/>
      <c r="K303" s="19"/>
      <c r="M303" s="19"/>
    </row>
    <row r="304">
      <c r="A304" s="20"/>
      <c r="E304" s="19"/>
      <c r="K304" s="19"/>
      <c r="M304" s="19"/>
    </row>
    <row r="305">
      <c r="A305" s="20"/>
      <c r="E305" s="19"/>
      <c r="K305" s="19"/>
      <c r="M305" s="19"/>
    </row>
    <row r="306">
      <c r="A306" s="20"/>
      <c r="E306" s="19"/>
      <c r="K306" s="19"/>
      <c r="M306" s="19"/>
    </row>
    <row r="307">
      <c r="A307" s="20"/>
      <c r="E307" s="19"/>
      <c r="K307" s="19"/>
      <c r="M307" s="19"/>
    </row>
    <row r="308">
      <c r="A308" s="20"/>
      <c r="E308" s="19"/>
      <c r="K308" s="19"/>
      <c r="M308" s="19"/>
    </row>
    <row r="309">
      <c r="A309" s="20"/>
      <c r="E309" s="19"/>
      <c r="K309" s="19"/>
      <c r="M309" s="19"/>
    </row>
    <row r="310">
      <c r="A310" s="20"/>
      <c r="E310" s="19"/>
      <c r="K310" s="19"/>
      <c r="M310" s="19"/>
    </row>
    <row r="311">
      <c r="A311" s="20"/>
      <c r="E311" s="19"/>
      <c r="K311" s="19"/>
      <c r="M311" s="19"/>
    </row>
    <row r="312">
      <c r="A312" s="20"/>
      <c r="E312" s="19"/>
      <c r="K312" s="19"/>
      <c r="M312" s="19"/>
    </row>
    <row r="313">
      <c r="A313" s="20"/>
      <c r="E313" s="19"/>
      <c r="K313" s="19"/>
      <c r="M313" s="19"/>
    </row>
    <row r="314">
      <c r="A314" s="20"/>
      <c r="E314" s="19"/>
      <c r="K314" s="19"/>
      <c r="M314" s="19"/>
    </row>
    <row r="315">
      <c r="A315" s="20"/>
      <c r="E315" s="19"/>
      <c r="K315" s="19"/>
      <c r="M315" s="19"/>
    </row>
    <row r="316">
      <c r="A316" s="20"/>
      <c r="E316" s="19"/>
      <c r="K316" s="19"/>
      <c r="M316" s="19"/>
    </row>
    <row r="317">
      <c r="A317" s="20"/>
      <c r="E317" s="19"/>
      <c r="K317" s="19"/>
      <c r="M317" s="19"/>
    </row>
    <row r="318">
      <c r="A318" s="20"/>
      <c r="E318" s="19"/>
      <c r="K318" s="19"/>
      <c r="M318" s="19"/>
    </row>
    <row r="319">
      <c r="A319" s="20"/>
      <c r="E319" s="19"/>
      <c r="K319" s="19"/>
      <c r="M319" s="19"/>
    </row>
    <row r="320">
      <c r="A320" s="20"/>
      <c r="E320" s="19"/>
      <c r="K320" s="19"/>
      <c r="M320" s="19"/>
    </row>
    <row r="321">
      <c r="A321" s="20"/>
      <c r="E321" s="19"/>
      <c r="K321" s="19"/>
      <c r="M321" s="19"/>
    </row>
    <row r="322">
      <c r="A322" s="20"/>
      <c r="E322" s="19"/>
      <c r="K322" s="19"/>
      <c r="M322" s="19"/>
    </row>
    <row r="323">
      <c r="A323" s="20"/>
      <c r="E323" s="19"/>
      <c r="K323" s="19"/>
      <c r="M323" s="19"/>
    </row>
    <row r="324">
      <c r="A324" s="20"/>
      <c r="E324" s="19"/>
      <c r="K324" s="19"/>
      <c r="M324" s="19"/>
    </row>
    <row r="325">
      <c r="A325" s="20"/>
      <c r="E325" s="19"/>
      <c r="K325" s="19"/>
      <c r="M325" s="19"/>
    </row>
    <row r="326">
      <c r="A326" s="20"/>
      <c r="E326" s="19"/>
      <c r="K326" s="19"/>
      <c r="M326" s="19"/>
    </row>
    <row r="327">
      <c r="A327" s="20"/>
      <c r="E327" s="19"/>
      <c r="K327" s="19"/>
      <c r="M327" s="19"/>
    </row>
    <row r="328">
      <c r="A328" s="20"/>
      <c r="E328" s="19"/>
      <c r="K328" s="19"/>
      <c r="M328" s="19"/>
    </row>
    <row r="329">
      <c r="A329" s="20"/>
      <c r="E329" s="19"/>
      <c r="K329" s="19"/>
      <c r="M329" s="19"/>
    </row>
    <row r="330">
      <c r="A330" s="20"/>
      <c r="E330" s="19"/>
      <c r="K330" s="19"/>
      <c r="M330" s="19"/>
    </row>
    <row r="331">
      <c r="A331" s="20"/>
      <c r="E331" s="19"/>
      <c r="K331" s="19"/>
      <c r="M331" s="19"/>
    </row>
    <row r="332">
      <c r="A332" s="20"/>
      <c r="E332" s="19"/>
      <c r="K332" s="19"/>
      <c r="M332" s="19"/>
    </row>
    <row r="333">
      <c r="A333" s="20"/>
      <c r="E333" s="19"/>
      <c r="K333" s="19"/>
      <c r="M333" s="19"/>
    </row>
    <row r="334">
      <c r="A334" s="20"/>
      <c r="E334" s="19"/>
      <c r="K334" s="19"/>
      <c r="M334" s="19"/>
    </row>
    <row r="335">
      <c r="A335" s="20"/>
      <c r="E335" s="19"/>
      <c r="K335" s="19"/>
      <c r="M335" s="19"/>
    </row>
    <row r="336">
      <c r="A336" s="20"/>
      <c r="E336" s="19"/>
      <c r="K336" s="19"/>
      <c r="M336" s="19"/>
    </row>
    <row r="337">
      <c r="A337" s="20"/>
      <c r="E337" s="19"/>
      <c r="K337" s="19"/>
      <c r="M337" s="19"/>
    </row>
    <row r="338">
      <c r="A338" s="20"/>
      <c r="E338" s="19"/>
      <c r="K338" s="19"/>
      <c r="M338" s="19"/>
    </row>
    <row r="339">
      <c r="A339" s="20"/>
      <c r="E339" s="19"/>
      <c r="K339" s="19"/>
      <c r="M339" s="19"/>
    </row>
    <row r="340">
      <c r="A340" s="20"/>
      <c r="E340" s="19"/>
      <c r="K340" s="19"/>
      <c r="M340" s="19"/>
    </row>
    <row r="341">
      <c r="A341" s="20"/>
      <c r="E341" s="19"/>
      <c r="K341" s="19"/>
      <c r="M341" s="19"/>
    </row>
    <row r="342">
      <c r="A342" s="20"/>
      <c r="E342" s="19"/>
      <c r="K342" s="19"/>
      <c r="M342" s="19"/>
    </row>
    <row r="343">
      <c r="A343" s="20"/>
      <c r="E343" s="19"/>
      <c r="K343" s="19"/>
      <c r="M343" s="19"/>
    </row>
    <row r="344">
      <c r="A344" s="20"/>
      <c r="E344" s="19"/>
      <c r="K344" s="19"/>
      <c r="M344" s="19"/>
    </row>
    <row r="345">
      <c r="A345" s="20"/>
      <c r="E345" s="19"/>
      <c r="K345" s="19"/>
      <c r="M345" s="19"/>
    </row>
    <row r="346">
      <c r="A346" s="20"/>
      <c r="E346" s="19"/>
      <c r="K346" s="19"/>
      <c r="M346" s="19"/>
    </row>
    <row r="347">
      <c r="A347" s="20"/>
      <c r="E347" s="19"/>
      <c r="K347" s="19"/>
      <c r="M347" s="19"/>
    </row>
    <row r="348">
      <c r="A348" s="20"/>
      <c r="E348" s="19"/>
      <c r="K348" s="19"/>
      <c r="M348" s="19"/>
    </row>
    <row r="349">
      <c r="A349" s="20"/>
      <c r="E349" s="19"/>
      <c r="K349" s="19"/>
      <c r="M349" s="19"/>
    </row>
    <row r="350">
      <c r="A350" s="20"/>
      <c r="E350" s="19"/>
      <c r="K350" s="19"/>
      <c r="M350" s="19"/>
    </row>
    <row r="351">
      <c r="A351" s="20"/>
      <c r="E351" s="19"/>
      <c r="K351" s="19"/>
      <c r="M351" s="19"/>
    </row>
    <row r="352">
      <c r="A352" s="20"/>
      <c r="E352" s="19"/>
      <c r="K352" s="19"/>
      <c r="M352" s="19"/>
    </row>
    <row r="353">
      <c r="A353" s="20"/>
      <c r="E353" s="19"/>
      <c r="K353" s="19"/>
      <c r="M353" s="19"/>
    </row>
    <row r="354">
      <c r="A354" s="20"/>
      <c r="E354" s="19"/>
      <c r="K354" s="19"/>
      <c r="M354" s="19"/>
    </row>
    <row r="355">
      <c r="A355" s="20"/>
      <c r="E355" s="19"/>
      <c r="K355" s="19"/>
      <c r="M355" s="19"/>
    </row>
    <row r="356">
      <c r="A356" s="20"/>
      <c r="E356" s="19"/>
      <c r="K356" s="19"/>
      <c r="M356" s="19"/>
    </row>
    <row r="357">
      <c r="A357" s="20"/>
      <c r="E357" s="19"/>
      <c r="K357" s="19"/>
      <c r="M357" s="19"/>
    </row>
    <row r="358">
      <c r="A358" s="20"/>
      <c r="E358" s="19"/>
      <c r="K358" s="19"/>
      <c r="M358" s="19"/>
    </row>
    <row r="359">
      <c r="A359" s="20"/>
      <c r="E359" s="19"/>
      <c r="K359" s="19"/>
      <c r="M359" s="19"/>
    </row>
    <row r="360">
      <c r="A360" s="20"/>
      <c r="E360" s="19"/>
      <c r="K360" s="19"/>
      <c r="M360" s="19"/>
    </row>
    <row r="361">
      <c r="A361" s="20"/>
      <c r="E361" s="19"/>
      <c r="K361" s="19"/>
      <c r="M361" s="19"/>
    </row>
    <row r="362">
      <c r="A362" s="20"/>
      <c r="E362" s="19"/>
      <c r="K362" s="19"/>
      <c r="M362" s="19"/>
    </row>
    <row r="363">
      <c r="A363" s="20"/>
      <c r="E363" s="19"/>
      <c r="K363" s="19"/>
      <c r="M363" s="19"/>
    </row>
    <row r="364">
      <c r="A364" s="20"/>
      <c r="E364" s="19"/>
      <c r="K364" s="19"/>
      <c r="M364" s="19"/>
    </row>
    <row r="365">
      <c r="A365" s="20"/>
      <c r="E365" s="19"/>
      <c r="K365" s="19"/>
      <c r="M365" s="19"/>
    </row>
    <row r="366">
      <c r="A366" s="20"/>
      <c r="E366" s="19"/>
      <c r="K366" s="19"/>
      <c r="M366" s="19"/>
    </row>
    <row r="367">
      <c r="A367" s="20"/>
      <c r="E367" s="19"/>
      <c r="K367" s="19"/>
      <c r="M367" s="19"/>
    </row>
    <row r="368">
      <c r="A368" s="20"/>
      <c r="E368" s="19"/>
      <c r="K368" s="19"/>
      <c r="M368" s="19"/>
    </row>
    <row r="369">
      <c r="A369" s="20"/>
      <c r="E369" s="19"/>
      <c r="K369" s="19"/>
      <c r="M369" s="19"/>
    </row>
    <row r="370">
      <c r="A370" s="20"/>
      <c r="E370" s="19"/>
      <c r="K370" s="19"/>
      <c r="M370" s="19"/>
    </row>
    <row r="371">
      <c r="A371" s="20"/>
      <c r="E371" s="19"/>
      <c r="K371" s="19"/>
      <c r="M371" s="19"/>
    </row>
    <row r="372">
      <c r="A372" s="20"/>
      <c r="E372" s="19"/>
      <c r="K372" s="19"/>
      <c r="M372" s="19"/>
    </row>
    <row r="373">
      <c r="A373" s="20"/>
      <c r="E373" s="19"/>
      <c r="K373" s="19"/>
      <c r="M373" s="19"/>
    </row>
    <row r="374">
      <c r="A374" s="20"/>
      <c r="E374" s="19"/>
      <c r="K374" s="19"/>
      <c r="M374" s="19"/>
    </row>
    <row r="375">
      <c r="A375" s="20"/>
      <c r="E375" s="19"/>
      <c r="K375" s="19"/>
      <c r="M375" s="19"/>
    </row>
    <row r="376">
      <c r="A376" s="20"/>
      <c r="E376" s="19"/>
      <c r="K376" s="19"/>
      <c r="M376" s="19"/>
    </row>
    <row r="377">
      <c r="A377" s="20"/>
      <c r="E377" s="19"/>
      <c r="K377" s="19"/>
      <c r="M377" s="19"/>
    </row>
    <row r="378">
      <c r="A378" s="20"/>
      <c r="E378" s="19"/>
      <c r="K378" s="19"/>
      <c r="M378" s="19"/>
    </row>
    <row r="379">
      <c r="A379" s="20"/>
      <c r="E379" s="19"/>
      <c r="K379" s="19"/>
      <c r="M379" s="19"/>
    </row>
    <row r="380">
      <c r="A380" s="20"/>
      <c r="E380" s="19"/>
      <c r="K380" s="19"/>
      <c r="M380" s="19"/>
    </row>
    <row r="381">
      <c r="A381" s="20"/>
      <c r="E381" s="19"/>
      <c r="K381" s="19"/>
      <c r="M381" s="19"/>
    </row>
    <row r="382">
      <c r="A382" s="20"/>
      <c r="E382" s="19"/>
      <c r="K382" s="19"/>
      <c r="M382" s="19"/>
    </row>
    <row r="383">
      <c r="A383" s="20"/>
      <c r="E383" s="19"/>
      <c r="K383" s="19"/>
      <c r="M383" s="19"/>
    </row>
    <row r="384">
      <c r="A384" s="20"/>
      <c r="E384" s="19"/>
      <c r="K384" s="19"/>
      <c r="M384" s="19"/>
    </row>
    <row r="385">
      <c r="A385" s="20"/>
      <c r="E385" s="19"/>
      <c r="K385" s="19"/>
      <c r="M385" s="19"/>
    </row>
    <row r="386">
      <c r="A386" s="20"/>
      <c r="E386" s="19"/>
      <c r="K386" s="19"/>
      <c r="M386" s="19"/>
    </row>
    <row r="387">
      <c r="A387" s="20"/>
      <c r="E387" s="19"/>
      <c r="K387" s="19"/>
      <c r="M387" s="19"/>
    </row>
    <row r="388">
      <c r="A388" s="20"/>
      <c r="E388" s="19"/>
      <c r="K388" s="19"/>
      <c r="M388" s="19"/>
    </row>
    <row r="389">
      <c r="A389" s="20"/>
      <c r="E389" s="19"/>
      <c r="K389" s="19"/>
      <c r="M389" s="19"/>
    </row>
    <row r="390">
      <c r="A390" s="20"/>
      <c r="E390" s="19"/>
      <c r="K390" s="19"/>
      <c r="M390" s="19"/>
    </row>
    <row r="391">
      <c r="A391" s="20"/>
      <c r="E391" s="19"/>
      <c r="K391" s="19"/>
      <c r="M391" s="19"/>
    </row>
    <row r="392">
      <c r="A392" s="20"/>
      <c r="E392" s="19"/>
      <c r="K392" s="19"/>
      <c r="M392" s="19"/>
    </row>
    <row r="393">
      <c r="A393" s="20"/>
      <c r="E393" s="19"/>
      <c r="K393" s="19"/>
      <c r="M393" s="19"/>
    </row>
    <row r="394">
      <c r="A394" s="20"/>
      <c r="E394" s="19"/>
      <c r="K394" s="19"/>
      <c r="M394" s="19"/>
    </row>
    <row r="395">
      <c r="A395" s="20"/>
      <c r="E395" s="19"/>
      <c r="K395" s="19"/>
      <c r="M395" s="19"/>
    </row>
    <row r="396">
      <c r="A396" s="20"/>
      <c r="E396" s="19"/>
      <c r="K396" s="19"/>
      <c r="M396" s="19"/>
    </row>
    <row r="397">
      <c r="A397" s="20"/>
      <c r="E397" s="19"/>
      <c r="K397" s="19"/>
      <c r="M397" s="19"/>
    </row>
    <row r="398">
      <c r="A398" s="20"/>
      <c r="E398" s="19"/>
      <c r="K398" s="19"/>
      <c r="M398" s="19"/>
    </row>
    <row r="399">
      <c r="A399" s="20"/>
      <c r="E399" s="19"/>
      <c r="K399" s="19"/>
      <c r="M399" s="19"/>
    </row>
    <row r="400">
      <c r="A400" s="20"/>
      <c r="E400" s="19"/>
      <c r="K400" s="19"/>
      <c r="M400" s="19"/>
    </row>
    <row r="401">
      <c r="A401" s="20"/>
      <c r="E401" s="19"/>
      <c r="K401" s="19"/>
      <c r="M401" s="19"/>
    </row>
    <row r="402">
      <c r="A402" s="20"/>
      <c r="E402" s="19"/>
      <c r="K402" s="19"/>
      <c r="M402" s="19"/>
    </row>
    <row r="403">
      <c r="A403" s="20"/>
      <c r="E403" s="19"/>
      <c r="K403" s="19"/>
      <c r="M403" s="19"/>
    </row>
    <row r="404">
      <c r="A404" s="20"/>
      <c r="E404" s="19"/>
      <c r="K404" s="19"/>
      <c r="M404" s="19"/>
    </row>
    <row r="405">
      <c r="A405" s="20"/>
      <c r="E405" s="19"/>
      <c r="K405" s="19"/>
      <c r="M405" s="19"/>
    </row>
    <row r="406">
      <c r="A406" s="20"/>
      <c r="E406" s="19"/>
      <c r="K406" s="19"/>
      <c r="M406" s="19"/>
    </row>
    <row r="407">
      <c r="A407" s="20"/>
      <c r="E407" s="19"/>
      <c r="K407" s="19"/>
      <c r="M407" s="19"/>
    </row>
    <row r="408">
      <c r="A408" s="20"/>
      <c r="E408" s="19"/>
      <c r="K408" s="19"/>
      <c r="M408" s="19"/>
    </row>
    <row r="409">
      <c r="A409" s="20"/>
      <c r="E409" s="19"/>
      <c r="K409" s="19"/>
      <c r="M409" s="19"/>
    </row>
    <row r="410">
      <c r="A410" s="20"/>
      <c r="E410" s="19"/>
      <c r="K410" s="19"/>
      <c r="M410" s="19"/>
    </row>
    <row r="411">
      <c r="A411" s="20"/>
      <c r="E411" s="19"/>
      <c r="K411" s="19"/>
      <c r="M411" s="19"/>
    </row>
    <row r="412">
      <c r="A412" s="20"/>
      <c r="E412" s="19"/>
      <c r="K412" s="19"/>
      <c r="M412" s="19"/>
    </row>
    <row r="413">
      <c r="A413" s="20"/>
      <c r="E413" s="19"/>
      <c r="K413" s="19"/>
      <c r="M413" s="19"/>
    </row>
    <row r="414">
      <c r="A414" s="20"/>
      <c r="E414" s="19"/>
      <c r="K414" s="19"/>
      <c r="M414" s="19"/>
    </row>
    <row r="415">
      <c r="A415" s="20"/>
      <c r="E415" s="19"/>
      <c r="K415" s="19"/>
      <c r="M415" s="19"/>
    </row>
    <row r="416">
      <c r="A416" s="20"/>
      <c r="E416" s="19"/>
      <c r="K416" s="19"/>
      <c r="M416" s="19"/>
    </row>
    <row r="417">
      <c r="A417" s="20"/>
      <c r="E417" s="19"/>
      <c r="K417" s="19"/>
      <c r="M417" s="19"/>
    </row>
    <row r="418">
      <c r="A418" s="20"/>
      <c r="E418" s="19"/>
      <c r="K418" s="19"/>
      <c r="M418" s="19"/>
    </row>
    <row r="419">
      <c r="A419" s="20"/>
      <c r="E419" s="19"/>
      <c r="K419" s="19"/>
      <c r="M419" s="19"/>
    </row>
    <row r="420">
      <c r="A420" s="20"/>
      <c r="E420" s="19"/>
      <c r="K420" s="19"/>
      <c r="M420" s="19"/>
    </row>
    <row r="421">
      <c r="A421" s="20"/>
      <c r="E421" s="19"/>
      <c r="K421" s="19"/>
      <c r="M421" s="19"/>
    </row>
    <row r="422">
      <c r="A422" s="20"/>
      <c r="E422" s="19"/>
      <c r="K422" s="19"/>
      <c r="M422" s="19"/>
    </row>
    <row r="423">
      <c r="A423" s="20"/>
      <c r="E423" s="19"/>
      <c r="K423" s="19"/>
      <c r="M423" s="19"/>
    </row>
    <row r="424">
      <c r="A424" s="20"/>
      <c r="E424" s="19"/>
      <c r="K424" s="19"/>
      <c r="M424" s="19"/>
    </row>
    <row r="425">
      <c r="A425" s="20"/>
      <c r="E425" s="19"/>
      <c r="K425" s="19"/>
      <c r="M425" s="19"/>
    </row>
    <row r="426">
      <c r="A426" s="20"/>
      <c r="E426" s="19"/>
      <c r="K426" s="19"/>
      <c r="M426" s="19"/>
    </row>
    <row r="427">
      <c r="A427" s="20"/>
      <c r="E427" s="19"/>
      <c r="K427" s="19"/>
      <c r="M427" s="19"/>
    </row>
    <row r="428">
      <c r="A428" s="20"/>
      <c r="E428" s="19"/>
      <c r="K428" s="19"/>
      <c r="M428" s="19"/>
    </row>
    <row r="429">
      <c r="A429" s="20"/>
      <c r="E429" s="19"/>
      <c r="K429" s="19"/>
      <c r="M429" s="19"/>
    </row>
    <row r="430">
      <c r="A430" s="20"/>
      <c r="E430" s="19"/>
      <c r="K430" s="19"/>
      <c r="M430" s="19"/>
    </row>
    <row r="431">
      <c r="A431" s="20"/>
      <c r="E431" s="19"/>
      <c r="K431" s="19"/>
      <c r="M431" s="19"/>
    </row>
    <row r="432">
      <c r="A432" s="20"/>
      <c r="E432" s="19"/>
      <c r="K432" s="19"/>
      <c r="M432" s="19"/>
    </row>
    <row r="433">
      <c r="A433" s="20"/>
      <c r="E433" s="19"/>
      <c r="K433" s="19"/>
      <c r="M433" s="19"/>
    </row>
    <row r="434">
      <c r="A434" s="20"/>
      <c r="E434" s="19"/>
      <c r="K434" s="19"/>
      <c r="M434" s="19"/>
    </row>
    <row r="435">
      <c r="A435" s="20"/>
      <c r="E435" s="19"/>
      <c r="K435" s="19"/>
      <c r="M435" s="19"/>
    </row>
    <row r="436">
      <c r="A436" s="20"/>
      <c r="E436" s="19"/>
      <c r="K436" s="19"/>
      <c r="M436" s="19"/>
    </row>
    <row r="437">
      <c r="A437" s="20"/>
      <c r="E437" s="19"/>
      <c r="K437" s="19"/>
      <c r="M437" s="19"/>
    </row>
    <row r="438">
      <c r="A438" s="20"/>
      <c r="E438" s="19"/>
      <c r="K438" s="19"/>
      <c r="M438" s="19"/>
    </row>
    <row r="439">
      <c r="A439" s="20"/>
      <c r="E439" s="19"/>
      <c r="K439" s="19"/>
      <c r="M439" s="19"/>
    </row>
    <row r="440">
      <c r="A440" s="20"/>
      <c r="E440" s="19"/>
      <c r="K440" s="19"/>
      <c r="M440" s="19"/>
    </row>
    <row r="441">
      <c r="A441" s="20"/>
      <c r="E441" s="19"/>
      <c r="K441" s="19"/>
      <c r="M441" s="19"/>
    </row>
    <row r="442">
      <c r="A442" s="20"/>
      <c r="E442" s="19"/>
      <c r="K442" s="19"/>
      <c r="M442" s="19"/>
    </row>
    <row r="443">
      <c r="A443" s="20"/>
      <c r="E443" s="19"/>
      <c r="K443" s="19"/>
      <c r="M443" s="19"/>
    </row>
    <row r="444">
      <c r="A444" s="20"/>
      <c r="E444" s="19"/>
      <c r="K444" s="19"/>
      <c r="M444" s="19"/>
    </row>
    <row r="445">
      <c r="A445" s="20"/>
      <c r="E445" s="19"/>
      <c r="K445" s="19"/>
      <c r="M445" s="19"/>
    </row>
    <row r="446">
      <c r="A446" s="20"/>
      <c r="E446" s="19"/>
      <c r="K446" s="19"/>
      <c r="M446" s="19"/>
    </row>
    <row r="447">
      <c r="A447" s="20"/>
      <c r="E447" s="19"/>
      <c r="K447" s="19"/>
      <c r="M447" s="19"/>
    </row>
    <row r="448">
      <c r="A448" s="20"/>
      <c r="E448" s="19"/>
      <c r="K448" s="19"/>
      <c r="M448" s="19"/>
    </row>
    <row r="449">
      <c r="A449" s="20"/>
      <c r="E449" s="19"/>
      <c r="K449" s="19"/>
      <c r="M449" s="19"/>
    </row>
    <row r="450">
      <c r="A450" s="20"/>
      <c r="E450" s="19"/>
      <c r="K450" s="19"/>
      <c r="M450" s="19"/>
    </row>
    <row r="451">
      <c r="A451" s="20"/>
      <c r="E451" s="19"/>
      <c r="K451" s="19"/>
      <c r="M451" s="19"/>
    </row>
    <row r="452">
      <c r="A452" s="20"/>
      <c r="E452" s="19"/>
      <c r="K452" s="19"/>
      <c r="M452" s="19"/>
    </row>
    <row r="453">
      <c r="A453" s="20"/>
      <c r="E453" s="19"/>
      <c r="K453" s="19"/>
      <c r="M453" s="19"/>
    </row>
    <row r="454">
      <c r="A454" s="20"/>
      <c r="E454" s="19"/>
      <c r="K454" s="19"/>
      <c r="M454" s="19"/>
    </row>
    <row r="455">
      <c r="A455" s="20"/>
      <c r="E455" s="19"/>
      <c r="K455" s="19"/>
      <c r="M455" s="19"/>
    </row>
    <row r="456">
      <c r="A456" s="20"/>
      <c r="E456" s="19"/>
      <c r="K456" s="19"/>
      <c r="M456" s="19"/>
    </row>
    <row r="457">
      <c r="A457" s="20"/>
      <c r="E457" s="19"/>
      <c r="K457" s="19"/>
      <c r="M457" s="19"/>
    </row>
    <row r="458">
      <c r="A458" s="20"/>
      <c r="E458" s="19"/>
      <c r="K458" s="19"/>
      <c r="M458" s="19"/>
    </row>
    <row r="459">
      <c r="A459" s="20"/>
      <c r="E459" s="19"/>
      <c r="K459" s="19"/>
      <c r="M459" s="19"/>
    </row>
    <row r="460">
      <c r="A460" s="20"/>
      <c r="E460" s="19"/>
      <c r="K460" s="19"/>
      <c r="M460" s="19"/>
    </row>
    <row r="461">
      <c r="A461" s="20"/>
      <c r="E461" s="19"/>
      <c r="K461" s="19"/>
      <c r="M461" s="19"/>
    </row>
    <row r="462">
      <c r="A462" s="20"/>
      <c r="E462" s="19"/>
      <c r="K462" s="19"/>
      <c r="M462" s="19"/>
    </row>
    <row r="463">
      <c r="A463" s="20"/>
      <c r="E463" s="19"/>
      <c r="K463" s="19"/>
      <c r="M463" s="19"/>
    </row>
    <row r="464">
      <c r="A464" s="20"/>
      <c r="E464" s="19"/>
      <c r="K464" s="19"/>
      <c r="M464" s="19"/>
    </row>
    <row r="465">
      <c r="A465" s="20"/>
      <c r="E465" s="19"/>
      <c r="K465" s="19"/>
      <c r="M465" s="19"/>
    </row>
    <row r="466">
      <c r="A466" s="20"/>
      <c r="E466" s="19"/>
      <c r="K466" s="19"/>
      <c r="M466" s="19"/>
    </row>
    <row r="467">
      <c r="A467" s="20"/>
      <c r="E467" s="19"/>
      <c r="K467" s="19"/>
      <c r="M467" s="19"/>
    </row>
    <row r="468">
      <c r="A468" s="20"/>
      <c r="E468" s="19"/>
      <c r="K468" s="19"/>
      <c r="M468" s="19"/>
    </row>
    <row r="469">
      <c r="A469" s="20"/>
      <c r="E469" s="19"/>
      <c r="K469" s="19"/>
      <c r="M469" s="19"/>
    </row>
    <row r="470">
      <c r="A470" s="20"/>
      <c r="E470" s="19"/>
      <c r="K470" s="19"/>
      <c r="M470" s="19"/>
    </row>
    <row r="471">
      <c r="A471" s="20"/>
      <c r="E471" s="19"/>
      <c r="K471" s="19"/>
      <c r="M471" s="19"/>
    </row>
    <row r="472">
      <c r="A472" s="20"/>
      <c r="E472" s="19"/>
      <c r="K472" s="19"/>
      <c r="M472" s="19"/>
    </row>
    <row r="473">
      <c r="A473" s="20"/>
      <c r="E473" s="19"/>
      <c r="K473" s="19"/>
      <c r="M473" s="19"/>
    </row>
    <row r="474">
      <c r="A474" s="20"/>
      <c r="E474" s="19"/>
      <c r="K474" s="19"/>
      <c r="M474" s="19"/>
    </row>
    <row r="475">
      <c r="A475" s="20"/>
      <c r="E475" s="19"/>
      <c r="K475" s="19"/>
      <c r="M475" s="19"/>
    </row>
    <row r="476">
      <c r="A476" s="20"/>
      <c r="E476" s="19"/>
      <c r="K476" s="19"/>
      <c r="M476" s="19"/>
    </row>
    <row r="477">
      <c r="A477" s="20"/>
      <c r="E477" s="19"/>
      <c r="K477" s="19"/>
      <c r="M477" s="19"/>
    </row>
    <row r="478">
      <c r="A478" s="20"/>
      <c r="E478" s="19"/>
      <c r="K478" s="19"/>
      <c r="M478" s="19"/>
    </row>
    <row r="479">
      <c r="A479" s="20"/>
      <c r="E479" s="19"/>
      <c r="K479" s="19"/>
      <c r="M479" s="19"/>
    </row>
    <row r="480">
      <c r="A480" s="20"/>
      <c r="E480" s="19"/>
      <c r="K480" s="19"/>
      <c r="M480" s="19"/>
    </row>
    <row r="481">
      <c r="A481" s="20"/>
      <c r="E481" s="19"/>
      <c r="K481" s="19"/>
      <c r="M481" s="19"/>
    </row>
    <row r="482">
      <c r="A482" s="20"/>
      <c r="E482" s="19"/>
      <c r="K482" s="19"/>
      <c r="M482" s="19"/>
    </row>
    <row r="483">
      <c r="A483" s="20"/>
      <c r="E483" s="19"/>
      <c r="K483" s="19"/>
      <c r="M483" s="19"/>
    </row>
    <row r="484">
      <c r="A484" s="20"/>
      <c r="E484" s="19"/>
      <c r="K484" s="19"/>
      <c r="M484" s="19"/>
    </row>
    <row r="485">
      <c r="A485" s="20"/>
      <c r="E485" s="19"/>
      <c r="K485" s="19"/>
      <c r="M485" s="19"/>
    </row>
    <row r="486">
      <c r="A486" s="20"/>
      <c r="E486" s="19"/>
      <c r="K486" s="19"/>
      <c r="M486" s="19"/>
    </row>
    <row r="487">
      <c r="A487" s="20"/>
      <c r="E487" s="19"/>
      <c r="K487" s="19"/>
      <c r="M487" s="19"/>
    </row>
    <row r="488">
      <c r="A488" s="20"/>
      <c r="E488" s="19"/>
      <c r="K488" s="19"/>
      <c r="M488" s="19"/>
    </row>
    <row r="489">
      <c r="A489" s="20"/>
      <c r="E489" s="19"/>
      <c r="K489" s="19"/>
      <c r="M489" s="19"/>
    </row>
    <row r="490">
      <c r="A490" s="20"/>
      <c r="E490" s="19"/>
      <c r="K490" s="19"/>
      <c r="M490" s="19"/>
    </row>
    <row r="491">
      <c r="A491" s="20"/>
      <c r="E491" s="19"/>
      <c r="K491" s="19"/>
      <c r="M491" s="19"/>
    </row>
    <row r="492">
      <c r="A492" s="20"/>
      <c r="E492" s="19"/>
      <c r="K492" s="19"/>
      <c r="M492" s="19"/>
    </row>
    <row r="493">
      <c r="A493" s="20"/>
      <c r="E493" s="19"/>
      <c r="K493" s="19"/>
      <c r="M493" s="19"/>
    </row>
    <row r="494">
      <c r="A494" s="20"/>
      <c r="E494" s="19"/>
      <c r="K494" s="19"/>
      <c r="M494" s="19"/>
    </row>
    <row r="495">
      <c r="A495" s="20"/>
      <c r="E495" s="19"/>
      <c r="K495" s="19"/>
      <c r="M495" s="19"/>
    </row>
    <row r="496">
      <c r="A496" s="20"/>
      <c r="E496" s="19"/>
      <c r="K496" s="19"/>
      <c r="M496" s="19"/>
    </row>
    <row r="497">
      <c r="A497" s="20"/>
      <c r="E497" s="19"/>
      <c r="K497" s="19"/>
      <c r="M497" s="19"/>
    </row>
    <row r="498">
      <c r="A498" s="20"/>
      <c r="E498" s="19"/>
      <c r="K498" s="19"/>
      <c r="M498" s="19"/>
    </row>
    <row r="499">
      <c r="A499" s="20"/>
      <c r="E499" s="19"/>
      <c r="K499" s="19"/>
      <c r="M499" s="19"/>
    </row>
    <row r="500">
      <c r="A500" s="20"/>
      <c r="E500" s="19"/>
      <c r="K500" s="19"/>
      <c r="M500" s="19"/>
    </row>
    <row r="501">
      <c r="A501" s="20"/>
      <c r="E501" s="19"/>
      <c r="K501" s="19"/>
      <c r="M501" s="19"/>
    </row>
    <row r="502">
      <c r="A502" s="20"/>
      <c r="E502" s="19"/>
      <c r="K502" s="19"/>
      <c r="M502" s="19"/>
    </row>
    <row r="503">
      <c r="A503" s="20"/>
      <c r="E503" s="19"/>
      <c r="K503" s="19"/>
      <c r="M503" s="19"/>
    </row>
    <row r="504">
      <c r="A504" s="20"/>
      <c r="E504" s="19"/>
      <c r="K504" s="19"/>
      <c r="M504" s="19"/>
    </row>
    <row r="505">
      <c r="A505" s="20"/>
      <c r="E505" s="19"/>
      <c r="K505" s="19"/>
      <c r="M505" s="19"/>
    </row>
    <row r="506">
      <c r="A506" s="20"/>
      <c r="E506" s="19"/>
      <c r="K506" s="19"/>
      <c r="M506" s="19"/>
    </row>
    <row r="507">
      <c r="A507" s="20"/>
      <c r="E507" s="19"/>
      <c r="K507" s="19"/>
      <c r="M507" s="19"/>
    </row>
    <row r="508">
      <c r="A508" s="20"/>
      <c r="E508" s="19"/>
      <c r="K508" s="19"/>
      <c r="M508" s="19"/>
    </row>
    <row r="509">
      <c r="A509" s="20"/>
      <c r="E509" s="19"/>
      <c r="K509" s="19"/>
      <c r="M509" s="19"/>
    </row>
    <row r="510">
      <c r="A510" s="20"/>
      <c r="E510" s="19"/>
      <c r="K510" s="19"/>
      <c r="M510" s="19"/>
    </row>
    <row r="511">
      <c r="A511" s="20"/>
      <c r="E511" s="19"/>
      <c r="K511" s="19"/>
      <c r="M511" s="19"/>
    </row>
    <row r="512">
      <c r="A512" s="20"/>
      <c r="E512" s="19"/>
      <c r="K512" s="19"/>
      <c r="M512" s="19"/>
    </row>
    <row r="513">
      <c r="A513" s="20"/>
      <c r="E513" s="19"/>
      <c r="K513" s="19"/>
      <c r="M513" s="19"/>
    </row>
    <row r="514">
      <c r="A514" s="20"/>
      <c r="E514" s="19"/>
      <c r="K514" s="19"/>
      <c r="M514" s="19"/>
    </row>
    <row r="515">
      <c r="A515" s="20"/>
      <c r="E515" s="19"/>
      <c r="K515" s="19"/>
      <c r="M515" s="19"/>
    </row>
    <row r="516">
      <c r="A516" s="20"/>
      <c r="E516" s="19"/>
      <c r="K516" s="19"/>
      <c r="M516" s="19"/>
    </row>
    <row r="517">
      <c r="A517" s="20"/>
      <c r="E517" s="19"/>
      <c r="K517" s="19"/>
      <c r="M517" s="19"/>
    </row>
    <row r="518">
      <c r="A518" s="20"/>
      <c r="E518" s="19"/>
      <c r="K518" s="19"/>
      <c r="M518" s="19"/>
    </row>
    <row r="519">
      <c r="A519" s="20"/>
      <c r="E519" s="19"/>
      <c r="K519" s="19"/>
      <c r="M519" s="19"/>
    </row>
    <row r="520">
      <c r="A520" s="20"/>
      <c r="E520" s="19"/>
      <c r="K520" s="19"/>
      <c r="M520" s="19"/>
    </row>
    <row r="521">
      <c r="A521" s="20"/>
      <c r="E521" s="19"/>
      <c r="K521" s="19"/>
      <c r="M521" s="19"/>
    </row>
    <row r="522">
      <c r="A522" s="20"/>
      <c r="E522" s="19"/>
      <c r="K522" s="19"/>
      <c r="M522" s="19"/>
    </row>
    <row r="523">
      <c r="A523" s="20"/>
      <c r="E523" s="19"/>
      <c r="K523" s="19"/>
      <c r="M523" s="19"/>
    </row>
    <row r="524">
      <c r="A524" s="20"/>
      <c r="E524" s="19"/>
      <c r="K524" s="19"/>
      <c r="M524" s="19"/>
    </row>
    <row r="525">
      <c r="A525" s="20"/>
      <c r="E525" s="19"/>
      <c r="K525" s="19"/>
      <c r="M525" s="19"/>
    </row>
    <row r="526">
      <c r="A526" s="20"/>
      <c r="E526" s="19"/>
      <c r="K526" s="19"/>
      <c r="M526" s="19"/>
    </row>
    <row r="527">
      <c r="A527" s="20"/>
      <c r="E527" s="19"/>
      <c r="K527" s="19"/>
      <c r="M527" s="19"/>
    </row>
    <row r="528">
      <c r="A528" s="20"/>
      <c r="E528" s="19"/>
      <c r="K528" s="19"/>
      <c r="M528" s="19"/>
    </row>
    <row r="529">
      <c r="A529" s="20"/>
      <c r="E529" s="19"/>
      <c r="K529" s="19"/>
      <c r="M529" s="19"/>
    </row>
    <row r="530">
      <c r="A530" s="20"/>
      <c r="E530" s="19"/>
      <c r="K530" s="19"/>
      <c r="M530" s="19"/>
    </row>
    <row r="531">
      <c r="A531" s="20"/>
      <c r="E531" s="19"/>
      <c r="K531" s="19"/>
      <c r="M531" s="19"/>
    </row>
    <row r="532">
      <c r="A532" s="20"/>
      <c r="E532" s="19"/>
      <c r="K532" s="19"/>
      <c r="M532" s="19"/>
    </row>
    <row r="533">
      <c r="A533" s="20"/>
      <c r="E533" s="19"/>
      <c r="K533" s="19"/>
      <c r="M533" s="19"/>
    </row>
    <row r="534">
      <c r="A534" s="20"/>
      <c r="E534" s="19"/>
      <c r="K534" s="19"/>
      <c r="M534" s="19"/>
    </row>
    <row r="535">
      <c r="A535" s="20"/>
      <c r="E535" s="19"/>
      <c r="K535" s="19"/>
      <c r="M535" s="19"/>
    </row>
    <row r="536">
      <c r="A536" s="20"/>
      <c r="E536" s="19"/>
      <c r="K536" s="19"/>
      <c r="M536" s="19"/>
    </row>
    <row r="537">
      <c r="A537" s="20"/>
      <c r="E537" s="19"/>
      <c r="K537" s="19"/>
      <c r="M537" s="19"/>
    </row>
    <row r="538">
      <c r="A538" s="20"/>
      <c r="E538" s="19"/>
      <c r="K538" s="19"/>
      <c r="M538" s="19"/>
    </row>
    <row r="539">
      <c r="A539" s="20"/>
      <c r="E539" s="19"/>
      <c r="K539" s="19"/>
      <c r="M539" s="19"/>
    </row>
    <row r="540">
      <c r="A540" s="20"/>
      <c r="E540" s="19"/>
      <c r="K540" s="19"/>
      <c r="M540" s="19"/>
    </row>
    <row r="541">
      <c r="A541" s="20"/>
      <c r="E541" s="19"/>
      <c r="K541" s="19"/>
      <c r="M541" s="19"/>
    </row>
    <row r="542">
      <c r="A542" s="20"/>
      <c r="E542" s="19"/>
      <c r="K542" s="19"/>
      <c r="M542" s="19"/>
    </row>
    <row r="543">
      <c r="A543" s="20"/>
      <c r="E543" s="19"/>
      <c r="K543" s="19"/>
      <c r="M543" s="19"/>
    </row>
    <row r="544">
      <c r="A544" s="20"/>
      <c r="E544" s="19"/>
      <c r="K544" s="19"/>
      <c r="M544" s="19"/>
    </row>
    <row r="545">
      <c r="A545" s="20"/>
      <c r="E545" s="19"/>
      <c r="K545" s="19"/>
      <c r="M545" s="19"/>
    </row>
    <row r="546">
      <c r="A546" s="20"/>
      <c r="E546" s="19"/>
      <c r="K546" s="19"/>
      <c r="M546" s="19"/>
    </row>
    <row r="547">
      <c r="A547" s="20"/>
      <c r="E547" s="19"/>
      <c r="K547" s="19"/>
      <c r="M547" s="19"/>
    </row>
    <row r="548">
      <c r="A548" s="20"/>
      <c r="E548" s="19"/>
      <c r="K548" s="19"/>
      <c r="M548" s="19"/>
    </row>
    <row r="549">
      <c r="A549" s="20"/>
      <c r="E549" s="19"/>
      <c r="K549" s="19"/>
      <c r="M549" s="19"/>
    </row>
    <row r="550">
      <c r="A550" s="20"/>
      <c r="E550" s="19"/>
      <c r="K550" s="19"/>
      <c r="M550" s="19"/>
    </row>
    <row r="551">
      <c r="A551" s="20"/>
      <c r="E551" s="19"/>
      <c r="K551" s="19"/>
      <c r="M551" s="19"/>
    </row>
    <row r="552">
      <c r="A552" s="20"/>
      <c r="E552" s="19"/>
      <c r="K552" s="19"/>
      <c r="M552" s="19"/>
    </row>
    <row r="553">
      <c r="A553" s="20"/>
      <c r="E553" s="19"/>
      <c r="K553" s="19"/>
      <c r="M553" s="19"/>
    </row>
    <row r="554">
      <c r="A554" s="20"/>
      <c r="E554" s="19"/>
      <c r="K554" s="19"/>
      <c r="M554" s="19"/>
    </row>
    <row r="555">
      <c r="A555" s="20"/>
      <c r="E555" s="19"/>
      <c r="K555" s="19"/>
      <c r="M555" s="19"/>
    </row>
    <row r="556">
      <c r="A556" s="20"/>
      <c r="E556" s="19"/>
      <c r="K556" s="19"/>
      <c r="M556" s="19"/>
    </row>
    <row r="557">
      <c r="A557" s="20"/>
      <c r="E557" s="19"/>
      <c r="K557" s="19"/>
      <c r="M557" s="19"/>
    </row>
    <row r="558">
      <c r="A558" s="20"/>
      <c r="E558" s="19"/>
      <c r="K558" s="19"/>
      <c r="M558" s="19"/>
    </row>
    <row r="559">
      <c r="A559" s="20"/>
      <c r="E559" s="19"/>
      <c r="K559" s="19"/>
      <c r="M559" s="19"/>
    </row>
    <row r="560">
      <c r="A560" s="20"/>
      <c r="E560" s="19"/>
      <c r="K560" s="19"/>
      <c r="M560" s="19"/>
    </row>
    <row r="561">
      <c r="A561" s="20"/>
      <c r="E561" s="19"/>
      <c r="K561" s="19"/>
      <c r="M561" s="19"/>
    </row>
    <row r="562">
      <c r="A562" s="20"/>
      <c r="E562" s="19"/>
      <c r="K562" s="19"/>
      <c r="M562" s="19"/>
    </row>
    <row r="563">
      <c r="A563" s="20"/>
      <c r="E563" s="19"/>
      <c r="K563" s="19"/>
      <c r="M563" s="19"/>
    </row>
    <row r="564">
      <c r="A564" s="20"/>
      <c r="E564" s="19"/>
      <c r="K564" s="19"/>
      <c r="M564" s="19"/>
    </row>
    <row r="565">
      <c r="A565" s="20"/>
      <c r="E565" s="19"/>
      <c r="K565" s="19"/>
      <c r="M565" s="19"/>
    </row>
    <row r="566">
      <c r="A566" s="20"/>
      <c r="E566" s="19"/>
      <c r="K566" s="19"/>
      <c r="M566" s="19"/>
    </row>
    <row r="567">
      <c r="A567" s="20"/>
      <c r="E567" s="19"/>
      <c r="K567" s="19"/>
      <c r="M567" s="19"/>
    </row>
    <row r="568">
      <c r="A568" s="20"/>
      <c r="E568" s="19"/>
      <c r="K568" s="19"/>
      <c r="M568" s="19"/>
    </row>
    <row r="569">
      <c r="A569" s="20"/>
      <c r="E569" s="19"/>
      <c r="K569" s="19"/>
      <c r="M569" s="19"/>
    </row>
    <row r="570">
      <c r="A570" s="20"/>
      <c r="E570" s="19"/>
      <c r="K570" s="19"/>
      <c r="M570" s="19"/>
    </row>
    <row r="571">
      <c r="A571" s="20"/>
      <c r="E571" s="19"/>
      <c r="K571" s="19"/>
      <c r="M571" s="19"/>
    </row>
    <row r="572">
      <c r="A572" s="20"/>
      <c r="E572" s="19"/>
      <c r="K572" s="19"/>
      <c r="M572" s="19"/>
    </row>
    <row r="573">
      <c r="A573" s="20"/>
      <c r="E573" s="19"/>
      <c r="K573" s="19"/>
      <c r="M573" s="19"/>
    </row>
    <row r="574">
      <c r="A574" s="20"/>
      <c r="E574" s="19"/>
      <c r="K574" s="19"/>
      <c r="M574" s="19"/>
    </row>
    <row r="575">
      <c r="A575" s="20"/>
      <c r="E575" s="19"/>
      <c r="K575" s="19"/>
      <c r="M575" s="19"/>
    </row>
    <row r="576">
      <c r="A576" s="20"/>
      <c r="E576" s="19"/>
      <c r="K576" s="19"/>
      <c r="M576" s="19"/>
    </row>
    <row r="577">
      <c r="A577" s="20"/>
      <c r="E577" s="19"/>
      <c r="K577" s="19"/>
      <c r="M577" s="19"/>
    </row>
    <row r="578">
      <c r="A578" s="20"/>
      <c r="E578" s="19"/>
      <c r="K578" s="19"/>
      <c r="M578" s="19"/>
    </row>
    <row r="579">
      <c r="A579" s="20"/>
      <c r="E579" s="19"/>
      <c r="K579" s="19"/>
      <c r="M579" s="19"/>
    </row>
    <row r="580">
      <c r="A580" s="20"/>
      <c r="E580" s="19"/>
      <c r="K580" s="19"/>
      <c r="M580" s="19"/>
    </row>
    <row r="581">
      <c r="A581" s="20"/>
      <c r="E581" s="19"/>
      <c r="K581" s="19"/>
      <c r="M581" s="19"/>
    </row>
    <row r="582">
      <c r="A582" s="20"/>
      <c r="E582" s="19"/>
      <c r="K582" s="19"/>
      <c r="M582" s="19"/>
    </row>
    <row r="583">
      <c r="A583" s="20"/>
      <c r="E583" s="19"/>
      <c r="K583" s="19"/>
      <c r="M583" s="19"/>
    </row>
    <row r="584">
      <c r="A584" s="20"/>
      <c r="E584" s="19"/>
      <c r="K584" s="19"/>
      <c r="M584" s="19"/>
    </row>
    <row r="585">
      <c r="A585" s="20"/>
      <c r="E585" s="19"/>
      <c r="K585" s="19"/>
      <c r="M585" s="19"/>
    </row>
    <row r="586">
      <c r="A586" s="20"/>
      <c r="E586" s="19"/>
      <c r="K586" s="19"/>
      <c r="M586" s="19"/>
    </row>
    <row r="587">
      <c r="A587" s="20"/>
      <c r="E587" s="19"/>
      <c r="K587" s="19"/>
      <c r="M587" s="19"/>
    </row>
    <row r="588">
      <c r="A588" s="20"/>
      <c r="E588" s="19"/>
      <c r="K588" s="19"/>
      <c r="M588" s="19"/>
    </row>
    <row r="589">
      <c r="A589" s="20"/>
      <c r="E589" s="19"/>
      <c r="K589" s="19"/>
      <c r="M589" s="19"/>
    </row>
    <row r="590">
      <c r="A590" s="20"/>
      <c r="E590" s="19"/>
      <c r="K590" s="19"/>
      <c r="M590" s="19"/>
    </row>
    <row r="591">
      <c r="A591" s="20"/>
      <c r="E591" s="19"/>
      <c r="K591" s="19"/>
      <c r="M591" s="19"/>
    </row>
    <row r="592">
      <c r="A592" s="20"/>
      <c r="E592" s="19"/>
      <c r="K592" s="19"/>
      <c r="M592" s="19"/>
    </row>
    <row r="593">
      <c r="A593" s="20"/>
      <c r="E593" s="19"/>
      <c r="K593" s="19"/>
      <c r="M593" s="19"/>
    </row>
    <row r="594">
      <c r="A594" s="20"/>
      <c r="E594" s="19"/>
      <c r="K594" s="19"/>
      <c r="M594" s="19"/>
    </row>
    <row r="595">
      <c r="A595" s="20"/>
      <c r="E595" s="19"/>
      <c r="K595" s="19"/>
      <c r="M595" s="19"/>
    </row>
    <row r="596">
      <c r="A596" s="20"/>
      <c r="E596" s="19"/>
      <c r="K596" s="19"/>
      <c r="M596" s="19"/>
    </row>
    <row r="597">
      <c r="A597" s="20"/>
      <c r="E597" s="19"/>
      <c r="K597" s="19"/>
      <c r="M597" s="19"/>
    </row>
    <row r="598">
      <c r="A598" s="20"/>
      <c r="E598" s="19"/>
      <c r="K598" s="19"/>
      <c r="M598" s="19"/>
    </row>
    <row r="599">
      <c r="A599" s="20"/>
      <c r="E599" s="19"/>
      <c r="K599" s="19"/>
      <c r="M599" s="19"/>
    </row>
    <row r="600">
      <c r="A600" s="20"/>
      <c r="E600" s="19"/>
      <c r="K600" s="19"/>
      <c r="M600" s="19"/>
    </row>
    <row r="601">
      <c r="A601" s="20"/>
      <c r="E601" s="19"/>
      <c r="K601" s="19"/>
      <c r="M601" s="19"/>
    </row>
    <row r="602">
      <c r="A602" s="20"/>
      <c r="E602" s="19"/>
      <c r="K602" s="19"/>
      <c r="M602" s="19"/>
    </row>
    <row r="603">
      <c r="A603" s="20"/>
      <c r="E603" s="19"/>
      <c r="K603" s="19"/>
      <c r="M603" s="19"/>
    </row>
    <row r="604">
      <c r="A604" s="20"/>
      <c r="E604" s="19"/>
      <c r="K604" s="19"/>
      <c r="M604" s="19"/>
    </row>
    <row r="605">
      <c r="A605" s="20"/>
      <c r="E605" s="19"/>
      <c r="K605" s="19"/>
      <c r="M605" s="19"/>
    </row>
    <row r="606">
      <c r="A606" s="20"/>
      <c r="E606" s="19"/>
      <c r="K606" s="19"/>
      <c r="M606" s="19"/>
    </row>
    <row r="607">
      <c r="A607" s="20"/>
      <c r="E607" s="19"/>
      <c r="K607" s="19"/>
      <c r="M607" s="19"/>
    </row>
    <row r="608">
      <c r="A608" s="20"/>
      <c r="E608" s="19"/>
      <c r="K608" s="19"/>
      <c r="M608" s="19"/>
    </row>
    <row r="609">
      <c r="A609" s="20"/>
      <c r="E609" s="19"/>
      <c r="K609" s="19"/>
      <c r="M609" s="19"/>
    </row>
    <row r="610">
      <c r="A610" s="20"/>
      <c r="E610" s="19"/>
      <c r="K610" s="19"/>
      <c r="M610" s="19"/>
    </row>
    <row r="611">
      <c r="A611" s="20"/>
      <c r="E611" s="19"/>
      <c r="K611" s="19"/>
      <c r="M611" s="19"/>
    </row>
    <row r="612">
      <c r="A612" s="20"/>
      <c r="E612" s="19"/>
      <c r="K612" s="19"/>
      <c r="M612" s="19"/>
    </row>
    <row r="613">
      <c r="A613" s="20"/>
      <c r="E613" s="19"/>
      <c r="K613" s="19"/>
      <c r="M613" s="19"/>
    </row>
    <row r="614">
      <c r="A614" s="20"/>
      <c r="E614" s="19"/>
      <c r="K614" s="19"/>
      <c r="M614" s="19"/>
    </row>
    <row r="615">
      <c r="A615" s="20"/>
      <c r="E615" s="19"/>
      <c r="K615" s="19"/>
      <c r="M615" s="19"/>
    </row>
    <row r="616">
      <c r="A616" s="20"/>
      <c r="E616" s="19"/>
      <c r="K616" s="19"/>
      <c r="M616" s="19"/>
    </row>
    <row r="617">
      <c r="A617" s="20"/>
      <c r="E617" s="19"/>
      <c r="K617" s="19"/>
      <c r="M617" s="19"/>
    </row>
    <row r="618">
      <c r="A618" s="20"/>
      <c r="E618" s="19"/>
      <c r="K618" s="19"/>
      <c r="M618" s="19"/>
    </row>
    <row r="619">
      <c r="A619" s="20"/>
      <c r="E619" s="19"/>
      <c r="K619" s="19"/>
      <c r="M619" s="19"/>
    </row>
    <row r="620">
      <c r="A620" s="20"/>
      <c r="E620" s="19"/>
      <c r="K620" s="19"/>
      <c r="M620" s="19"/>
    </row>
    <row r="621">
      <c r="A621" s="20"/>
      <c r="E621" s="19"/>
      <c r="K621" s="19"/>
      <c r="M621" s="19"/>
    </row>
    <row r="622">
      <c r="A622" s="20"/>
      <c r="E622" s="19"/>
      <c r="K622" s="19"/>
      <c r="M622" s="19"/>
    </row>
    <row r="623">
      <c r="A623" s="20"/>
      <c r="E623" s="19"/>
      <c r="K623" s="19"/>
      <c r="M623" s="19"/>
    </row>
    <row r="624">
      <c r="A624" s="20"/>
      <c r="E624" s="19"/>
      <c r="K624" s="19"/>
      <c r="M624" s="19"/>
    </row>
    <row r="625">
      <c r="A625" s="20"/>
      <c r="E625" s="19"/>
      <c r="K625" s="19"/>
      <c r="M625" s="19"/>
    </row>
    <row r="626">
      <c r="A626" s="20"/>
      <c r="E626" s="19"/>
      <c r="K626" s="19"/>
      <c r="M626" s="19"/>
    </row>
    <row r="627">
      <c r="A627" s="20"/>
      <c r="E627" s="19"/>
      <c r="K627" s="19"/>
      <c r="M627" s="19"/>
    </row>
    <row r="628">
      <c r="A628" s="20"/>
      <c r="E628" s="19"/>
      <c r="K628" s="19"/>
      <c r="M628" s="19"/>
    </row>
    <row r="629">
      <c r="A629" s="20"/>
      <c r="E629" s="19"/>
      <c r="K629" s="19"/>
      <c r="M629" s="19"/>
    </row>
    <row r="630">
      <c r="A630" s="20"/>
      <c r="E630" s="19"/>
      <c r="K630" s="19"/>
      <c r="M630" s="19"/>
    </row>
    <row r="631">
      <c r="A631" s="20"/>
      <c r="E631" s="19"/>
      <c r="K631" s="19"/>
      <c r="M631" s="19"/>
    </row>
    <row r="632">
      <c r="A632" s="20"/>
      <c r="E632" s="19"/>
      <c r="K632" s="19"/>
      <c r="M632" s="19"/>
    </row>
    <row r="633">
      <c r="A633" s="20"/>
      <c r="E633" s="19"/>
      <c r="K633" s="19"/>
      <c r="M633" s="19"/>
    </row>
    <row r="634">
      <c r="A634" s="20"/>
      <c r="E634" s="19"/>
      <c r="K634" s="19"/>
      <c r="M634" s="19"/>
    </row>
    <row r="635">
      <c r="A635" s="20"/>
      <c r="E635" s="19"/>
      <c r="K635" s="19"/>
      <c r="M635" s="19"/>
    </row>
    <row r="636">
      <c r="A636" s="20"/>
      <c r="E636" s="19"/>
      <c r="K636" s="19"/>
      <c r="M636" s="19"/>
    </row>
    <row r="637">
      <c r="A637" s="20"/>
      <c r="E637" s="19"/>
      <c r="K637" s="19"/>
      <c r="M637" s="19"/>
    </row>
    <row r="638">
      <c r="A638" s="20"/>
      <c r="E638" s="19"/>
      <c r="K638" s="19"/>
      <c r="M638" s="19"/>
    </row>
    <row r="639">
      <c r="A639" s="20"/>
      <c r="E639" s="19"/>
      <c r="K639" s="19"/>
      <c r="M639" s="19"/>
    </row>
    <row r="640">
      <c r="A640" s="20"/>
      <c r="E640" s="19"/>
      <c r="K640" s="19"/>
      <c r="M640" s="19"/>
    </row>
    <row r="641">
      <c r="A641" s="20"/>
      <c r="E641" s="19"/>
      <c r="K641" s="19"/>
      <c r="M641" s="19"/>
    </row>
    <row r="642">
      <c r="A642" s="20"/>
      <c r="E642" s="19"/>
      <c r="K642" s="19"/>
      <c r="M642" s="19"/>
    </row>
    <row r="643">
      <c r="A643" s="20"/>
      <c r="E643" s="19"/>
      <c r="K643" s="19"/>
      <c r="M643" s="19"/>
    </row>
    <row r="644">
      <c r="A644" s="20"/>
      <c r="E644" s="19"/>
      <c r="K644" s="19"/>
      <c r="M644" s="19"/>
    </row>
    <row r="645">
      <c r="A645" s="20"/>
      <c r="E645" s="19"/>
      <c r="K645" s="19"/>
      <c r="M645" s="19"/>
    </row>
    <row r="646">
      <c r="A646" s="20"/>
      <c r="E646" s="19"/>
      <c r="K646" s="19"/>
      <c r="M646" s="19"/>
    </row>
    <row r="647">
      <c r="A647" s="20"/>
      <c r="E647" s="19"/>
      <c r="K647" s="19"/>
      <c r="M647" s="19"/>
    </row>
    <row r="648">
      <c r="A648" s="20"/>
      <c r="E648" s="19"/>
      <c r="K648" s="19"/>
      <c r="M648" s="19"/>
    </row>
    <row r="649">
      <c r="A649" s="20"/>
      <c r="E649" s="19"/>
      <c r="K649" s="19"/>
      <c r="M649" s="19"/>
    </row>
    <row r="650">
      <c r="A650" s="20"/>
      <c r="E650" s="19"/>
      <c r="K650" s="19"/>
      <c r="M650" s="19"/>
    </row>
    <row r="651">
      <c r="A651" s="20"/>
      <c r="E651" s="19"/>
      <c r="K651" s="19"/>
      <c r="M651" s="19"/>
    </row>
    <row r="652">
      <c r="A652" s="20"/>
      <c r="E652" s="19"/>
      <c r="K652" s="19"/>
      <c r="M652" s="19"/>
    </row>
    <row r="653">
      <c r="A653" s="20"/>
      <c r="E653" s="19"/>
      <c r="K653" s="19"/>
      <c r="M653" s="19"/>
    </row>
    <row r="654">
      <c r="A654" s="20"/>
      <c r="E654" s="19"/>
      <c r="K654" s="19"/>
      <c r="M654" s="19"/>
    </row>
    <row r="655">
      <c r="A655" s="20"/>
      <c r="E655" s="19"/>
      <c r="K655" s="19"/>
      <c r="M655" s="19"/>
    </row>
    <row r="656">
      <c r="A656" s="20"/>
      <c r="E656" s="19"/>
      <c r="K656" s="19"/>
      <c r="M656" s="19"/>
    </row>
    <row r="657">
      <c r="A657" s="20"/>
      <c r="E657" s="19"/>
      <c r="K657" s="19"/>
      <c r="M657" s="19"/>
    </row>
    <row r="658">
      <c r="A658" s="20"/>
      <c r="E658" s="19"/>
      <c r="K658" s="19"/>
      <c r="M658" s="19"/>
    </row>
    <row r="659">
      <c r="A659" s="20"/>
      <c r="E659" s="19"/>
      <c r="K659" s="19"/>
      <c r="M659" s="19"/>
    </row>
    <row r="660">
      <c r="A660" s="20"/>
      <c r="E660" s="19"/>
      <c r="K660" s="19"/>
      <c r="M660" s="19"/>
    </row>
    <row r="661">
      <c r="A661" s="20"/>
      <c r="E661" s="19"/>
      <c r="K661" s="19"/>
      <c r="M661" s="19"/>
    </row>
    <row r="662">
      <c r="A662" s="20"/>
      <c r="E662" s="19"/>
      <c r="K662" s="19"/>
      <c r="M662" s="19"/>
    </row>
    <row r="663">
      <c r="A663" s="20"/>
      <c r="E663" s="19"/>
      <c r="K663" s="19"/>
      <c r="M663" s="19"/>
    </row>
    <row r="664">
      <c r="A664" s="20"/>
      <c r="E664" s="19"/>
      <c r="K664" s="19"/>
      <c r="M664" s="19"/>
    </row>
    <row r="665">
      <c r="A665" s="20"/>
      <c r="E665" s="19"/>
      <c r="K665" s="19"/>
      <c r="M665" s="19"/>
    </row>
    <row r="666">
      <c r="A666" s="20"/>
      <c r="E666" s="19"/>
      <c r="K666" s="19"/>
      <c r="M666" s="19"/>
    </row>
    <row r="667">
      <c r="A667" s="20"/>
      <c r="E667" s="19"/>
      <c r="K667" s="19"/>
      <c r="M667" s="19"/>
    </row>
    <row r="668">
      <c r="A668" s="20"/>
      <c r="E668" s="19"/>
      <c r="K668" s="19"/>
      <c r="M668" s="19"/>
    </row>
    <row r="669">
      <c r="A669" s="20"/>
      <c r="E669" s="19"/>
      <c r="K669" s="19"/>
      <c r="M669" s="19"/>
    </row>
    <row r="670">
      <c r="A670" s="20"/>
      <c r="E670" s="19"/>
      <c r="K670" s="19"/>
      <c r="M670" s="19"/>
    </row>
    <row r="671">
      <c r="A671" s="20"/>
      <c r="E671" s="19"/>
      <c r="K671" s="19"/>
      <c r="M671" s="19"/>
    </row>
    <row r="672">
      <c r="A672" s="20"/>
      <c r="E672" s="19"/>
      <c r="K672" s="19"/>
      <c r="M672" s="19"/>
    </row>
    <row r="673">
      <c r="A673" s="20"/>
      <c r="E673" s="19"/>
      <c r="K673" s="19"/>
      <c r="M673" s="19"/>
    </row>
    <row r="674">
      <c r="A674" s="20"/>
      <c r="E674" s="19"/>
      <c r="K674" s="19"/>
      <c r="M674" s="19"/>
    </row>
    <row r="675">
      <c r="A675" s="20"/>
      <c r="E675" s="19"/>
      <c r="K675" s="19"/>
      <c r="M675" s="19"/>
    </row>
    <row r="676">
      <c r="A676" s="20"/>
      <c r="E676" s="19"/>
      <c r="K676" s="19"/>
      <c r="M676" s="19"/>
    </row>
    <row r="677">
      <c r="A677" s="20"/>
      <c r="E677" s="19"/>
      <c r="K677" s="19"/>
      <c r="M677" s="19"/>
    </row>
    <row r="678">
      <c r="A678" s="20"/>
      <c r="E678" s="19"/>
      <c r="K678" s="19"/>
      <c r="M678" s="19"/>
    </row>
    <row r="679">
      <c r="A679" s="20"/>
      <c r="E679" s="19"/>
      <c r="K679" s="19"/>
      <c r="M679" s="19"/>
    </row>
    <row r="680">
      <c r="A680" s="20"/>
      <c r="E680" s="19"/>
      <c r="K680" s="19"/>
      <c r="M680" s="19"/>
    </row>
    <row r="681">
      <c r="A681" s="20"/>
      <c r="E681" s="19"/>
      <c r="K681" s="19"/>
      <c r="M681" s="19"/>
    </row>
    <row r="682">
      <c r="A682" s="20"/>
      <c r="E682" s="19"/>
      <c r="K682" s="19"/>
      <c r="M682" s="19"/>
    </row>
    <row r="683">
      <c r="A683" s="20"/>
      <c r="E683" s="19"/>
      <c r="K683" s="19"/>
      <c r="M683" s="19"/>
    </row>
    <row r="684">
      <c r="A684" s="20"/>
      <c r="E684" s="19"/>
      <c r="K684" s="19"/>
      <c r="M684" s="19"/>
    </row>
    <row r="685">
      <c r="A685" s="20"/>
      <c r="E685" s="19"/>
      <c r="K685" s="19"/>
      <c r="M685" s="19"/>
    </row>
    <row r="686">
      <c r="A686" s="20"/>
      <c r="E686" s="19"/>
      <c r="K686" s="19"/>
      <c r="M686" s="19"/>
    </row>
    <row r="687">
      <c r="A687" s="20"/>
      <c r="E687" s="19"/>
      <c r="K687" s="19"/>
      <c r="M687" s="19"/>
    </row>
    <row r="688">
      <c r="A688" s="20"/>
      <c r="E688" s="19"/>
      <c r="K688" s="19"/>
      <c r="M688" s="19"/>
    </row>
    <row r="689">
      <c r="A689" s="20"/>
      <c r="E689" s="19"/>
      <c r="K689" s="19"/>
      <c r="M689" s="19"/>
    </row>
    <row r="690">
      <c r="A690" s="20"/>
      <c r="E690" s="19"/>
      <c r="K690" s="19"/>
      <c r="M690" s="19"/>
    </row>
    <row r="691">
      <c r="A691" s="20"/>
      <c r="E691" s="19"/>
      <c r="K691" s="19"/>
      <c r="M691" s="19"/>
    </row>
    <row r="692">
      <c r="A692" s="20"/>
      <c r="E692" s="19"/>
      <c r="K692" s="19"/>
      <c r="M692" s="19"/>
    </row>
    <row r="693">
      <c r="A693" s="20"/>
      <c r="E693" s="19"/>
      <c r="K693" s="19"/>
      <c r="M693" s="19"/>
    </row>
    <row r="694">
      <c r="A694" s="20"/>
      <c r="E694" s="19"/>
      <c r="K694" s="19"/>
      <c r="M694" s="19"/>
    </row>
    <row r="695">
      <c r="A695" s="20"/>
      <c r="E695" s="19"/>
      <c r="K695" s="19"/>
      <c r="M695" s="19"/>
    </row>
    <row r="696">
      <c r="A696" s="20"/>
      <c r="E696" s="19"/>
      <c r="K696" s="19"/>
      <c r="M696" s="19"/>
    </row>
    <row r="697">
      <c r="A697" s="20"/>
      <c r="E697" s="19"/>
      <c r="K697" s="19"/>
      <c r="M697" s="19"/>
    </row>
    <row r="698">
      <c r="A698" s="20"/>
      <c r="E698" s="19"/>
      <c r="K698" s="19"/>
      <c r="M698" s="19"/>
    </row>
    <row r="699">
      <c r="A699" s="20"/>
      <c r="E699" s="19"/>
      <c r="K699" s="19"/>
      <c r="M699" s="19"/>
    </row>
    <row r="700">
      <c r="A700" s="20"/>
      <c r="E700" s="19"/>
      <c r="K700" s="19"/>
      <c r="M700" s="19"/>
    </row>
    <row r="701">
      <c r="A701" s="20"/>
      <c r="E701" s="19"/>
      <c r="K701" s="19"/>
      <c r="M701" s="19"/>
    </row>
    <row r="702">
      <c r="A702" s="20"/>
      <c r="E702" s="19"/>
      <c r="K702" s="19"/>
      <c r="M702" s="19"/>
    </row>
    <row r="703">
      <c r="A703" s="20"/>
      <c r="E703" s="19"/>
      <c r="K703" s="19"/>
      <c r="M703" s="19"/>
    </row>
    <row r="704">
      <c r="A704" s="20"/>
      <c r="E704" s="19"/>
      <c r="K704" s="19"/>
      <c r="M704" s="19"/>
    </row>
    <row r="705">
      <c r="A705" s="20"/>
      <c r="E705" s="19"/>
      <c r="K705" s="19"/>
      <c r="M705" s="19"/>
    </row>
    <row r="706">
      <c r="A706" s="20"/>
      <c r="E706" s="19"/>
      <c r="K706" s="19"/>
      <c r="M706" s="19"/>
    </row>
    <row r="707">
      <c r="A707" s="20"/>
      <c r="E707" s="19"/>
      <c r="K707" s="19"/>
      <c r="M707" s="19"/>
    </row>
    <row r="708">
      <c r="A708" s="20"/>
      <c r="E708" s="19"/>
      <c r="K708" s="19"/>
      <c r="M708" s="19"/>
    </row>
    <row r="709">
      <c r="A709" s="20"/>
      <c r="E709" s="19"/>
      <c r="K709" s="19"/>
      <c r="M709" s="19"/>
    </row>
    <row r="710">
      <c r="A710" s="20"/>
      <c r="E710" s="19"/>
      <c r="K710" s="19"/>
      <c r="M710" s="19"/>
    </row>
    <row r="711">
      <c r="A711" s="20"/>
      <c r="E711" s="19"/>
      <c r="K711" s="19"/>
      <c r="M711" s="19"/>
    </row>
    <row r="712">
      <c r="A712" s="20"/>
      <c r="E712" s="19"/>
      <c r="K712" s="19"/>
      <c r="M712" s="19"/>
    </row>
    <row r="713">
      <c r="A713" s="20"/>
      <c r="E713" s="19"/>
      <c r="K713" s="19"/>
      <c r="M713" s="19"/>
    </row>
    <row r="714">
      <c r="A714" s="20"/>
      <c r="E714" s="19"/>
      <c r="K714" s="19"/>
      <c r="M714" s="19"/>
    </row>
    <row r="715">
      <c r="A715" s="20"/>
      <c r="E715" s="19"/>
      <c r="K715" s="19"/>
      <c r="M715" s="19"/>
    </row>
    <row r="716">
      <c r="A716" s="20"/>
      <c r="E716" s="19"/>
      <c r="K716" s="19"/>
      <c r="M716" s="19"/>
    </row>
    <row r="717">
      <c r="A717" s="20"/>
      <c r="E717" s="19"/>
      <c r="K717" s="19"/>
      <c r="M717" s="19"/>
    </row>
    <row r="718">
      <c r="A718" s="20"/>
      <c r="E718" s="19"/>
      <c r="K718" s="19"/>
      <c r="M718" s="19"/>
    </row>
    <row r="719">
      <c r="A719" s="20"/>
      <c r="E719" s="19"/>
      <c r="K719" s="19"/>
      <c r="M719" s="19"/>
    </row>
    <row r="720">
      <c r="A720" s="20"/>
      <c r="E720" s="19"/>
      <c r="K720" s="19"/>
      <c r="M720" s="19"/>
    </row>
    <row r="721">
      <c r="A721" s="20"/>
      <c r="E721" s="19"/>
      <c r="K721" s="19"/>
      <c r="M721" s="19"/>
    </row>
    <row r="722">
      <c r="A722" s="20"/>
      <c r="E722" s="19"/>
      <c r="K722" s="19"/>
      <c r="M722" s="19"/>
    </row>
    <row r="723">
      <c r="A723" s="20"/>
      <c r="E723" s="19"/>
      <c r="K723" s="19"/>
      <c r="M723" s="19"/>
    </row>
    <row r="724">
      <c r="A724" s="20"/>
      <c r="E724" s="19"/>
      <c r="K724" s="19"/>
      <c r="M724" s="19"/>
    </row>
    <row r="725">
      <c r="A725" s="20"/>
      <c r="E725" s="19"/>
      <c r="K725" s="19"/>
      <c r="M725" s="19"/>
    </row>
    <row r="726">
      <c r="A726" s="20"/>
      <c r="E726" s="19"/>
      <c r="K726" s="19"/>
      <c r="M726" s="19"/>
    </row>
    <row r="727">
      <c r="A727" s="20"/>
      <c r="E727" s="19"/>
      <c r="K727" s="19"/>
      <c r="M727" s="19"/>
    </row>
    <row r="728">
      <c r="A728" s="20"/>
      <c r="E728" s="19"/>
      <c r="K728" s="19"/>
      <c r="M728" s="19"/>
    </row>
    <row r="729">
      <c r="A729" s="20"/>
      <c r="E729" s="19"/>
      <c r="K729" s="19"/>
      <c r="M729" s="19"/>
    </row>
    <row r="730">
      <c r="A730" s="20"/>
      <c r="E730" s="19"/>
      <c r="K730" s="19"/>
      <c r="M730" s="19"/>
    </row>
    <row r="731">
      <c r="A731" s="20"/>
      <c r="E731" s="19"/>
      <c r="K731" s="19"/>
      <c r="M731" s="19"/>
    </row>
    <row r="732">
      <c r="A732" s="20"/>
      <c r="E732" s="19"/>
      <c r="K732" s="19"/>
      <c r="M732" s="19"/>
    </row>
    <row r="733">
      <c r="A733" s="20"/>
      <c r="E733" s="19"/>
      <c r="K733" s="19"/>
      <c r="M733" s="19"/>
    </row>
    <row r="734">
      <c r="A734" s="20"/>
      <c r="E734" s="19"/>
      <c r="K734" s="19"/>
      <c r="M734" s="19"/>
    </row>
    <row r="735">
      <c r="A735" s="20"/>
      <c r="E735" s="19"/>
      <c r="K735" s="19"/>
      <c r="M735" s="19"/>
    </row>
    <row r="736">
      <c r="A736" s="20"/>
      <c r="E736" s="19"/>
      <c r="K736" s="19"/>
      <c r="M736" s="19"/>
    </row>
    <row r="737">
      <c r="A737" s="20"/>
      <c r="E737" s="19"/>
      <c r="K737" s="19"/>
      <c r="M737" s="19"/>
    </row>
    <row r="738">
      <c r="A738" s="20"/>
      <c r="E738" s="19"/>
      <c r="K738" s="19"/>
      <c r="M738" s="19"/>
    </row>
    <row r="739">
      <c r="A739" s="20"/>
      <c r="E739" s="19"/>
      <c r="K739" s="19"/>
      <c r="M739" s="19"/>
    </row>
    <row r="740">
      <c r="A740" s="20"/>
      <c r="E740" s="19"/>
      <c r="K740" s="19"/>
      <c r="M740" s="19"/>
    </row>
    <row r="741">
      <c r="A741" s="20"/>
      <c r="E741" s="19"/>
      <c r="K741" s="19"/>
      <c r="M741" s="19"/>
    </row>
    <row r="742">
      <c r="A742" s="20"/>
      <c r="E742" s="19"/>
      <c r="K742" s="19"/>
      <c r="M742" s="19"/>
    </row>
    <row r="743">
      <c r="A743" s="20"/>
      <c r="E743" s="19"/>
      <c r="K743" s="19"/>
      <c r="M743" s="19"/>
    </row>
    <row r="744">
      <c r="A744" s="20"/>
      <c r="E744" s="19"/>
      <c r="K744" s="19"/>
      <c r="M744" s="19"/>
    </row>
    <row r="745">
      <c r="A745" s="20"/>
      <c r="E745" s="19"/>
      <c r="K745" s="19"/>
      <c r="M745" s="19"/>
    </row>
    <row r="746">
      <c r="A746" s="20"/>
      <c r="E746" s="19"/>
      <c r="K746" s="19"/>
      <c r="M746" s="19"/>
    </row>
    <row r="747">
      <c r="A747" s="20"/>
      <c r="E747" s="19"/>
      <c r="K747" s="19"/>
      <c r="M747" s="19"/>
    </row>
    <row r="748">
      <c r="A748" s="20"/>
      <c r="E748" s="19"/>
      <c r="K748" s="19"/>
      <c r="M748" s="19"/>
    </row>
    <row r="749">
      <c r="A749" s="20"/>
      <c r="E749" s="19"/>
      <c r="K749" s="19"/>
      <c r="M749" s="19"/>
    </row>
    <row r="750">
      <c r="A750" s="20"/>
      <c r="E750" s="19"/>
      <c r="K750" s="19"/>
      <c r="M750" s="19"/>
    </row>
    <row r="751">
      <c r="A751" s="20"/>
      <c r="E751" s="19"/>
      <c r="K751" s="19"/>
      <c r="M751" s="19"/>
    </row>
    <row r="752">
      <c r="A752" s="20"/>
      <c r="E752" s="19"/>
      <c r="K752" s="19"/>
      <c r="M752" s="19"/>
    </row>
    <row r="753">
      <c r="A753" s="20"/>
      <c r="E753" s="19"/>
      <c r="K753" s="19"/>
      <c r="M753" s="19"/>
    </row>
    <row r="754">
      <c r="A754" s="20"/>
      <c r="E754" s="19"/>
      <c r="K754" s="19"/>
      <c r="M754" s="19"/>
    </row>
    <row r="755">
      <c r="A755" s="20"/>
      <c r="E755" s="19"/>
      <c r="K755" s="19"/>
      <c r="M755" s="19"/>
    </row>
    <row r="756">
      <c r="A756" s="20"/>
      <c r="E756" s="19"/>
      <c r="K756" s="19"/>
      <c r="M756" s="19"/>
    </row>
    <row r="757">
      <c r="A757" s="20"/>
      <c r="E757" s="19"/>
      <c r="K757" s="19"/>
      <c r="M757" s="19"/>
    </row>
    <row r="758">
      <c r="A758" s="20"/>
      <c r="E758" s="19"/>
      <c r="K758" s="19"/>
      <c r="M758" s="19"/>
    </row>
    <row r="759">
      <c r="A759" s="20"/>
      <c r="E759" s="19"/>
      <c r="K759" s="19"/>
      <c r="M759" s="19"/>
    </row>
    <row r="760">
      <c r="A760" s="20"/>
      <c r="E760" s="19"/>
      <c r="K760" s="19"/>
      <c r="M760" s="19"/>
    </row>
    <row r="761">
      <c r="A761" s="20"/>
      <c r="E761" s="19"/>
      <c r="K761" s="19"/>
      <c r="M761" s="19"/>
    </row>
    <row r="762">
      <c r="A762" s="20"/>
      <c r="E762" s="19"/>
      <c r="K762" s="19"/>
      <c r="M762" s="19"/>
    </row>
    <row r="763">
      <c r="A763" s="20"/>
      <c r="E763" s="19"/>
      <c r="K763" s="19"/>
      <c r="M763" s="19"/>
    </row>
    <row r="764">
      <c r="A764" s="20"/>
      <c r="E764" s="19"/>
      <c r="K764" s="19"/>
      <c r="M764" s="19"/>
    </row>
    <row r="765">
      <c r="A765" s="20"/>
      <c r="E765" s="19"/>
      <c r="K765" s="19"/>
      <c r="M765" s="19"/>
    </row>
    <row r="766">
      <c r="A766" s="20"/>
      <c r="E766" s="19"/>
      <c r="K766" s="19"/>
      <c r="M766" s="19"/>
    </row>
    <row r="767">
      <c r="A767" s="20"/>
      <c r="E767" s="19"/>
      <c r="K767" s="19"/>
      <c r="M767" s="19"/>
    </row>
    <row r="768">
      <c r="A768" s="20"/>
      <c r="E768" s="19"/>
      <c r="K768" s="19"/>
      <c r="M768" s="19"/>
    </row>
    <row r="769">
      <c r="A769" s="20"/>
      <c r="E769" s="19"/>
      <c r="K769" s="19"/>
      <c r="M769" s="19"/>
    </row>
    <row r="770">
      <c r="A770" s="20"/>
      <c r="E770" s="19"/>
      <c r="K770" s="19"/>
      <c r="M770" s="19"/>
    </row>
    <row r="771">
      <c r="A771" s="20"/>
      <c r="E771" s="19"/>
      <c r="K771" s="19"/>
      <c r="M771" s="19"/>
    </row>
    <row r="772">
      <c r="A772" s="20"/>
      <c r="E772" s="19"/>
      <c r="K772" s="19"/>
      <c r="M772" s="19"/>
    </row>
    <row r="773">
      <c r="A773" s="20"/>
      <c r="E773" s="19"/>
      <c r="K773" s="19"/>
      <c r="M773" s="19"/>
    </row>
    <row r="774">
      <c r="A774" s="20"/>
      <c r="E774" s="19"/>
      <c r="K774" s="19"/>
      <c r="M774" s="19"/>
    </row>
    <row r="775">
      <c r="A775" s="20"/>
      <c r="E775" s="19"/>
      <c r="K775" s="19"/>
      <c r="M775" s="19"/>
    </row>
    <row r="776">
      <c r="A776" s="20"/>
      <c r="E776" s="19"/>
      <c r="K776" s="19"/>
      <c r="M776" s="19"/>
    </row>
    <row r="777">
      <c r="A777" s="20"/>
      <c r="E777" s="19"/>
      <c r="K777" s="19"/>
      <c r="M777" s="19"/>
    </row>
    <row r="778">
      <c r="A778" s="20"/>
      <c r="E778" s="19"/>
      <c r="K778" s="19"/>
      <c r="M778" s="19"/>
    </row>
    <row r="779">
      <c r="A779" s="20"/>
      <c r="E779" s="19"/>
      <c r="K779" s="19"/>
      <c r="M779" s="19"/>
    </row>
    <row r="780">
      <c r="A780" s="20"/>
      <c r="E780" s="19"/>
      <c r="K780" s="19"/>
      <c r="M780" s="19"/>
    </row>
    <row r="781">
      <c r="A781" s="20"/>
      <c r="E781" s="19"/>
      <c r="K781" s="19"/>
      <c r="M781" s="19"/>
    </row>
    <row r="782">
      <c r="A782" s="20"/>
      <c r="E782" s="19"/>
      <c r="K782" s="19"/>
      <c r="M782" s="19"/>
    </row>
    <row r="783">
      <c r="A783" s="20"/>
      <c r="E783" s="19"/>
      <c r="K783" s="19"/>
      <c r="M783" s="19"/>
    </row>
    <row r="784">
      <c r="A784" s="20"/>
      <c r="E784" s="19"/>
      <c r="K784" s="19"/>
      <c r="M784" s="19"/>
    </row>
    <row r="785">
      <c r="A785" s="20"/>
      <c r="E785" s="19"/>
      <c r="K785" s="19"/>
      <c r="M785" s="19"/>
    </row>
    <row r="786">
      <c r="A786" s="20"/>
      <c r="E786" s="19"/>
      <c r="K786" s="19"/>
      <c r="M786" s="19"/>
    </row>
    <row r="787">
      <c r="A787" s="20"/>
      <c r="E787" s="19"/>
      <c r="K787" s="19"/>
      <c r="M787" s="19"/>
    </row>
    <row r="788">
      <c r="A788" s="20"/>
      <c r="E788" s="19"/>
      <c r="K788" s="19"/>
      <c r="M788" s="19"/>
    </row>
    <row r="789">
      <c r="A789" s="20"/>
      <c r="E789" s="19"/>
      <c r="K789" s="19"/>
      <c r="M789" s="19"/>
    </row>
    <row r="790">
      <c r="A790" s="20"/>
      <c r="E790" s="19"/>
      <c r="K790" s="19"/>
      <c r="M790" s="19"/>
    </row>
    <row r="791">
      <c r="A791" s="20"/>
      <c r="E791" s="19"/>
      <c r="K791" s="19"/>
      <c r="M791" s="19"/>
    </row>
    <row r="792">
      <c r="A792" s="20"/>
      <c r="E792" s="19"/>
      <c r="K792" s="19"/>
      <c r="M792" s="19"/>
    </row>
    <row r="793">
      <c r="A793" s="20"/>
      <c r="E793" s="19"/>
      <c r="K793" s="19"/>
      <c r="M793" s="19"/>
    </row>
    <row r="794">
      <c r="A794" s="20"/>
      <c r="E794" s="19"/>
      <c r="K794" s="19"/>
      <c r="M794" s="19"/>
    </row>
    <row r="795">
      <c r="A795" s="20"/>
      <c r="E795" s="19"/>
      <c r="K795" s="19"/>
      <c r="M795" s="19"/>
    </row>
    <row r="796">
      <c r="A796" s="20"/>
      <c r="E796" s="19"/>
      <c r="K796" s="19"/>
      <c r="M796" s="19"/>
    </row>
    <row r="797">
      <c r="A797" s="20"/>
      <c r="E797" s="19"/>
      <c r="K797" s="19"/>
      <c r="M797" s="19"/>
    </row>
    <row r="798">
      <c r="A798" s="20"/>
      <c r="E798" s="19"/>
      <c r="K798" s="19"/>
      <c r="M798" s="19"/>
    </row>
    <row r="799">
      <c r="A799" s="20"/>
      <c r="E799" s="19"/>
      <c r="K799" s="19"/>
      <c r="M799" s="19"/>
    </row>
    <row r="800">
      <c r="A800" s="20"/>
      <c r="E800" s="19"/>
      <c r="K800" s="19"/>
      <c r="M800" s="19"/>
    </row>
    <row r="801">
      <c r="A801" s="20"/>
      <c r="E801" s="19"/>
      <c r="K801" s="19"/>
      <c r="M801" s="19"/>
    </row>
    <row r="802">
      <c r="A802" s="20"/>
      <c r="E802" s="19"/>
      <c r="K802" s="19"/>
      <c r="M802" s="19"/>
    </row>
    <row r="803">
      <c r="A803" s="20"/>
      <c r="E803" s="19"/>
      <c r="K803" s="19"/>
      <c r="M803" s="19"/>
    </row>
    <row r="804">
      <c r="A804" s="20"/>
      <c r="E804" s="19"/>
      <c r="K804" s="19"/>
      <c r="M804" s="19"/>
    </row>
    <row r="805">
      <c r="A805" s="20"/>
      <c r="E805" s="19"/>
      <c r="K805" s="19"/>
      <c r="M805" s="19"/>
    </row>
    <row r="806">
      <c r="A806" s="20"/>
      <c r="E806" s="19"/>
      <c r="K806" s="19"/>
      <c r="M806" s="19"/>
    </row>
    <row r="807">
      <c r="A807" s="20"/>
      <c r="E807" s="19"/>
      <c r="K807" s="19"/>
      <c r="M807" s="19"/>
    </row>
    <row r="808">
      <c r="A808" s="20"/>
      <c r="E808" s="19"/>
      <c r="K808" s="19"/>
      <c r="M808" s="19"/>
    </row>
    <row r="809">
      <c r="A809" s="20"/>
      <c r="E809" s="19"/>
      <c r="K809" s="19"/>
      <c r="M809" s="19"/>
    </row>
    <row r="810">
      <c r="A810" s="20"/>
      <c r="E810" s="19"/>
      <c r="K810" s="19"/>
      <c r="M810" s="19"/>
    </row>
    <row r="811">
      <c r="A811" s="20"/>
      <c r="E811" s="19"/>
      <c r="K811" s="19"/>
      <c r="M811" s="19"/>
    </row>
    <row r="812">
      <c r="A812" s="20"/>
      <c r="E812" s="19"/>
      <c r="K812" s="19"/>
      <c r="M812" s="19"/>
    </row>
    <row r="813">
      <c r="A813" s="20"/>
      <c r="E813" s="19"/>
      <c r="K813" s="19"/>
      <c r="M813" s="19"/>
    </row>
    <row r="814">
      <c r="A814" s="20"/>
      <c r="E814" s="19"/>
      <c r="K814" s="19"/>
      <c r="M814" s="19"/>
    </row>
    <row r="815">
      <c r="A815" s="20"/>
      <c r="E815" s="19"/>
      <c r="K815" s="19"/>
      <c r="M815" s="19"/>
    </row>
    <row r="816">
      <c r="A816" s="20"/>
      <c r="E816" s="19"/>
      <c r="K816" s="19"/>
      <c r="M816" s="19"/>
    </row>
    <row r="817">
      <c r="A817" s="20"/>
      <c r="E817" s="19"/>
      <c r="K817" s="19"/>
      <c r="M817" s="19"/>
    </row>
    <row r="818">
      <c r="A818" s="20"/>
      <c r="E818" s="19"/>
      <c r="K818" s="19"/>
      <c r="M818" s="19"/>
    </row>
    <row r="819">
      <c r="A819" s="20"/>
      <c r="E819" s="19"/>
      <c r="K819" s="19"/>
      <c r="M819" s="19"/>
    </row>
    <row r="820">
      <c r="A820" s="20"/>
      <c r="E820" s="19"/>
      <c r="K820" s="19"/>
      <c r="M820" s="19"/>
    </row>
    <row r="821">
      <c r="A821" s="20"/>
      <c r="E821" s="19"/>
      <c r="K821" s="19"/>
      <c r="M821" s="19"/>
    </row>
    <row r="822">
      <c r="A822" s="20"/>
      <c r="E822" s="19"/>
      <c r="K822" s="19"/>
      <c r="M822" s="19"/>
    </row>
    <row r="823">
      <c r="A823" s="20"/>
      <c r="E823" s="19"/>
      <c r="K823" s="19"/>
      <c r="M823" s="19"/>
    </row>
    <row r="824">
      <c r="A824" s="20"/>
      <c r="E824" s="19"/>
      <c r="K824" s="19"/>
      <c r="M824" s="19"/>
    </row>
    <row r="825">
      <c r="A825" s="20"/>
      <c r="E825" s="19"/>
      <c r="K825" s="19"/>
      <c r="M825" s="19"/>
    </row>
    <row r="826">
      <c r="A826" s="20"/>
      <c r="E826" s="19"/>
      <c r="K826" s="19"/>
      <c r="M826" s="19"/>
    </row>
    <row r="827">
      <c r="A827" s="20"/>
      <c r="E827" s="19"/>
      <c r="K827" s="19"/>
      <c r="M827" s="19"/>
    </row>
    <row r="828">
      <c r="A828" s="20"/>
      <c r="E828" s="19"/>
      <c r="K828" s="19"/>
      <c r="M828" s="19"/>
    </row>
    <row r="829">
      <c r="A829" s="20"/>
      <c r="E829" s="19"/>
      <c r="K829" s="19"/>
      <c r="M829" s="19"/>
    </row>
    <row r="830">
      <c r="A830" s="20"/>
      <c r="E830" s="19"/>
      <c r="K830" s="19"/>
      <c r="M830" s="19"/>
    </row>
    <row r="831">
      <c r="A831" s="20"/>
      <c r="E831" s="19"/>
      <c r="K831" s="19"/>
      <c r="M831" s="19"/>
    </row>
    <row r="832">
      <c r="A832" s="20"/>
      <c r="E832" s="19"/>
      <c r="K832" s="19"/>
      <c r="M832" s="19"/>
    </row>
    <row r="833">
      <c r="A833" s="20"/>
      <c r="E833" s="19"/>
      <c r="K833" s="19"/>
      <c r="M833" s="19"/>
    </row>
    <row r="834">
      <c r="A834" s="20"/>
      <c r="E834" s="19"/>
      <c r="K834" s="19"/>
      <c r="M834" s="19"/>
    </row>
    <row r="835">
      <c r="A835" s="20"/>
      <c r="E835" s="19"/>
      <c r="K835" s="19"/>
      <c r="M835" s="19"/>
    </row>
    <row r="836">
      <c r="A836" s="20"/>
      <c r="E836" s="19"/>
      <c r="K836" s="19"/>
      <c r="M836" s="19"/>
    </row>
    <row r="837">
      <c r="A837" s="20"/>
      <c r="E837" s="19"/>
      <c r="K837" s="19"/>
      <c r="M837" s="19"/>
    </row>
    <row r="838">
      <c r="A838" s="20"/>
      <c r="E838" s="19"/>
      <c r="K838" s="19"/>
      <c r="M838" s="19"/>
    </row>
    <row r="839">
      <c r="A839" s="20"/>
      <c r="E839" s="19"/>
      <c r="K839" s="19"/>
      <c r="M839" s="19"/>
    </row>
    <row r="840">
      <c r="A840" s="20"/>
      <c r="E840" s="19"/>
      <c r="K840" s="19"/>
      <c r="M840" s="19"/>
    </row>
    <row r="841">
      <c r="A841" s="20"/>
      <c r="E841" s="19"/>
      <c r="K841" s="19"/>
      <c r="M841" s="19"/>
    </row>
    <row r="842">
      <c r="A842" s="20"/>
      <c r="E842" s="19"/>
      <c r="K842" s="19"/>
      <c r="M842" s="19"/>
    </row>
    <row r="843">
      <c r="A843" s="20"/>
      <c r="E843" s="19"/>
      <c r="K843" s="19"/>
      <c r="M843" s="19"/>
    </row>
    <row r="844">
      <c r="A844" s="20"/>
      <c r="E844" s="19"/>
      <c r="K844" s="19"/>
      <c r="M844" s="19"/>
    </row>
    <row r="845">
      <c r="A845" s="20"/>
      <c r="E845" s="19"/>
      <c r="K845" s="19"/>
      <c r="M845" s="19"/>
    </row>
    <row r="846">
      <c r="A846" s="20"/>
      <c r="E846" s="19"/>
      <c r="K846" s="19"/>
      <c r="M846" s="19"/>
    </row>
    <row r="847">
      <c r="A847" s="20"/>
      <c r="E847" s="19"/>
      <c r="K847" s="19"/>
      <c r="M847" s="19"/>
    </row>
    <row r="848">
      <c r="A848" s="20"/>
      <c r="E848" s="19"/>
      <c r="K848" s="19"/>
      <c r="M848" s="19"/>
    </row>
    <row r="849">
      <c r="A849" s="20"/>
      <c r="E849" s="19"/>
      <c r="K849" s="19"/>
      <c r="M849" s="19"/>
    </row>
    <row r="850">
      <c r="A850" s="20"/>
      <c r="E850" s="19"/>
      <c r="K850" s="19"/>
      <c r="M850" s="19"/>
    </row>
    <row r="851">
      <c r="A851" s="20"/>
      <c r="E851" s="19"/>
      <c r="K851" s="19"/>
      <c r="M851" s="19"/>
    </row>
    <row r="852">
      <c r="A852" s="20"/>
      <c r="E852" s="19"/>
      <c r="K852" s="19"/>
      <c r="M852" s="19"/>
    </row>
    <row r="853">
      <c r="A853" s="20"/>
      <c r="E853" s="19"/>
      <c r="K853" s="19"/>
      <c r="M853" s="19"/>
    </row>
    <row r="854">
      <c r="A854" s="20"/>
      <c r="E854" s="19"/>
      <c r="K854" s="19"/>
      <c r="M854" s="19"/>
    </row>
    <row r="855">
      <c r="A855" s="20"/>
      <c r="E855" s="19"/>
      <c r="K855" s="19"/>
      <c r="M855" s="19"/>
    </row>
    <row r="856">
      <c r="A856" s="20"/>
      <c r="E856" s="19"/>
      <c r="K856" s="19"/>
      <c r="M856" s="19"/>
    </row>
    <row r="857">
      <c r="A857" s="20"/>
      <c r="E857" s="19"/>
      <c r="K857" s="19"/>
      <c r="M857" s="19"/>
    </row>
    <row r="858">
      <c r="A858" s="20"/>
      <c r="E858" s="19"/>
      <c r="K858" s="19"/>
      <c r="M858" s="19"/>
    </row>
    <row r="859">
      <c r="A859" s="20"/>
      <c r="E859" s="19"/>
      <c r="K859" s="19"/>
      <c r="M859" s="19"/>
    </row>
    <row r="860">
      <c r="A860" s="20"/>
      <c r="E860" s="19"/>
      <c r="K860" s="19"/>
      <c r="M860" s="19"/>
    </row>
    <row r="861">
      <c r="A861" s="20"/>
      <c r="E861" s="19"/>
      <c r="K861" s="19"/>
      <c r="M861" s="19"/>
    </row>
    <row r="862">
      <c r="A862" s="20"/>
      <c r="E862" s="19"/>
      <c r="K862" s="19"/>
      <c r="M862" s="19"/>
    </row>
    <row r="863">
      <c r="A863" s="20"/>
      <c r="E863" s="19"/>
      <c r="K863" s="19"/>
      <c r="M863" s="19"/>
    </row>
    <row r="864">
      <c r="A864" s="20"/>
      <c r="E864" s="19"/>
      <c r="K864" s="19"/>
      <c r="M864" s="19"/>
    </row>
    <row r="865">
      <c r="A865" s="20"/>
      <c r="E865" s="19"/>
      <c r="K865" s="19"/>
      <c r="M865" s="19"/>
    </row>
    <row r="866">
      <c r="A866" s="20"/>
      <c r="E866" s="19"/>
      <c r="K866" s="19"/>
      <c r="M866" s="19"/>
    </row>
    <row r="867">
      <c r="A867" s="20"/>
      <c r="E867" s="19"/>
      <c r="K867" s="19"/>
      <c r="M867" s="19"/>
    </row>
    <row r="868">
      <c r="A868" s="20"/>
      <c r="E868" s="19"/>
      <c r="K868" s="19"/>
      <c r="M868" s="19"/>
    </row>
    <row r="869">
      <c r="A869" s="20"/>
      <c r="E869" s="19"/>
      <c r="K869" s="19"/>
      <c r="M869" s="19"/>
    </row>
    <row r="870">
      <c r="A870" s="20"/>
      <c r="E870" s="19"/>
      <c r="K870" s="19"/>
      <c r="M870" s="19"/>
    </row>
    <row r="871">
      <c r="A871" s="20"/>
      <c r="E871" s="19"/>
      <c r="K871" s="19"/>
      <c r="M871" s="19"/>
    </row>
    <row r="872">
      <c r="A872" s="20"/>
      <c r="E872" s="19"/>
      <c r="K872" s="19"/>
      <c r="M872" s="19"/>
    </row>
    <row r="873">
      <c r="A873" s="20"/>
      <c r="E873" s="19"/>
      <c r="K873" s="19"/>
      <c r="M873" s="19"/>
    </row>
    <row r="874">
      <c r="A874" s="20"/>
      <c r="E874" s="19"/>
      <c r="K874" s="19"/>
      <c r="M874" s="19"/>
    </row>
    <row r="875">
      <c r="A875" s="20"/>
      <c r="E875" s="19"/>
      <c r="K875" s="19"/>
      <c r="M875" s="19"/>
    </row>
    <row r="876">
      <c r="A876" s="20"/>
      <c r="E876" s="19"/>
      <c r="K876" s="19"/>
      <c r="M876" s="19"/>
    </row>
    <row r="877">
      <c r="A877" s="20"/>
      <c r="E877" s="19"/>
      <c r="K877" s="19"/>
      <c r="M877" s="19"/>
    </row>
    <row r="878">
      <c r="A878" s="20"/>
      <c r="E878" s="19"/>
      <c r="K878" s="19"/>
      <c r="M878" s="19"/>
    </row>
    <row r="879">
      <c r="A879" s="20"/>
      <c r="E879" s="19"/>
      <c r="K879" s="19"/>
      <c r="M879" s="19"/>
    </row>
    <row r="880">
      <c r="A880" s="20"/>
      <c r="E880" s="19"/>
      <c r="K880" s="19"/>
      <c r="M880" s="19"/>
    </row>
    <row r="881">
      <c r="A881" s="20"/>
      <c r="E881" s="19"/>
      <c r="K881" s="19"/>
      <c r="M881" s="19"/>
    </row>
    <row r="882">
      <c r="A882" s="20"/>
      <c r="E882" s="19"/>
      <c r="K882" s="19"/>
      <c r="M882" s="19"/>
    </row>
    <row r="883">
      <c r="A883" s="20"/>
      <c r="E883" s="19"/>
      <c r="K883" s="19"/>
      <c r="M883" s="19"/>
    </row>
    <row r="884">
      <c r="A884" s="20"/>
      <c r="E884" s="19"/>
      <c r="K884" s="19"/>
      <c r="M884" s="19"/>
    </row>
    <row r="885">
      <c r="A885" s="20"/>
      <c r="E885" s="19"/>
      <c r="K885" s="19"/>
      <c r="M885" s="19"/>
    </row>
    <row r="886">
      <c r="A886" s="20"/>
      <c r="E886" s="19"/>
      <c r="K886" s="19"/>
      <c r="M886" s="19"/>
    </row>
    <row r="887">
      <c r="A887" s="20"/>
      <c r="E887" s="19"/>
      <c r="K887" s="19"/>
      <c r="M887" s="19"/>
    </row>
    <row r="888">
      <c r="A888" s="20"/>
      <c r="E888" s="19"/>
      <c r="K888" s="19"/>
      <c r="M888" s="19"/>
    </row>
    <row r="889">
      <c r="A889" s="20"/>
      <c r="E889" s="19"/>
      <c r="K889" s="19"/>
      <c r="M889" s="19"/>
    </row>
    <row r="890">
      <c r="A890" s="20"/>
      <c r="E890" s="19"/>
      <c r="K890" s="19"/>
      <c r="M890" s="19"/>
    </row>
    <row r="891">
      <c r="A891" s="20"/>
      <c r="E891" s="19"/>
      <c r="K891" s="19"/>
      <c r="M891" s="19"/>
    </row>
    <row r="892">
      <c r="A892" s="20"/>
      <c r="E892" s="19"/>
      <c r="K892" s="19"/>
      <c r="M892" s="19"/>
    </row>
    <row r="893">
      <c r="A893" s="20"/>
      <c r="E893" s="19"/>
      <c r="K893" s="19"/>
      <c r="M893" s="19"/>
    </row>
    <row r="894">
      <c r="A894" s="20"/>
      <c r="E894" s="19"/>
      <c r="K894" s="19"/>
      <c r="M894" s="19"/>
    </row>
    <row r="895">
      <c r="A895" s="20"/>
      <c r="E895" s="19"/>
      <c r="K895" s="19"/>
      <c r="M895" s="19"/>
    </row>
    <row r="896">
      <c r="A896" s="20"/>
      <c r="E896" s="19"/>
      <c r="K896" s="19"/>
      <c r="M896" s="19"/>
    </row>
    <row r="897">
      <c r="A897" s="20"/>
      <c r="E897" s="19"/>
      <c r="K897" s="19"/>
      <c r="M897" s="19"/>
    </row>
    <row r="898">
      <c r="A898" s="20"/>
      <c r="E898" s="19"/>
      <c r="K898" s="19"/>
      <c r="M898" s="19"/>
    </row>
    <row r="899">
      <c r="A899" s="20"/>
      <c r="E899" s="19"/>
      <c r="K899" s="19"/>
      <c r="M899" s="19"/>
    </row>
    <row r="900">
      <c r="A900" s="20"/>
      <c r="E900" s="19"/>
      <c r="K900" s="19"/>
      <c r="M900" s="19"/>
    </row>
    <row r="901">
      <c r="A901" s="20"/>
      <c r="E901" s="19"/>
      <c r="K901" s="19"/>
      <c r="M901" s="19"/>
    </row>
    <row r="902">
      <c r="A902" s="20"/>
      <c r="E902" s="19"/>
      <c r="K902" s="19"/>
      <c r="M902" s="19"/>
    </row>
    <row r="903">
      <c r="A903" s="20"/>
      <c r="E903" s="19"/>
      <c r="K903" s="19"/>
      <c r="M903" s="19"/>
    </row>
    <row r="904">
      <c r="A904" s="20"/>
      <c r="E904" s="19"/>
      <c r="K904" s="19"/>
      <c r="M904" s="19"/>
    </row>
    <row r="905">
      <c r="A905" s="20"/>
      <c r="E905" s="19"/>
      <c r="K905" s="19"/>
      <c r="M905" s="19"/>
    </row>
    <row r="906">
      <c r="A906" s="20"/>
      <c r="E906" s="19"/>
      <c r="K906" s="19"/>
      <c r="M906" s="19"/>
    </row>
    <row r="907">
      <c r="A907" s="20"/>
      <c r="E907" s="19"/>
      <c r="K907" s="19"/>
      <c r="M907" s="19"/>
    </row>
    <row r="908">
      <c r="A908" s="20"/>
      <c r="E908" s="19"/>
      <c r="K908" s="19"/>
      <c r="M908" s="19"/>
    </row>
    <row r="909">
      <c r="A909" s="20"/>
      <c r="E909" s="19"/>
      <c r="K909" s="19"/>
      <c r="M909" s="19"/>
    </row>
    <row r="910">
      <c r="A910" s="20"/>
      <c r="E910" s="19"/>
      <c r="K910" s="19"/>
      <c r="M910" s="19"/>
    </row>
    <row r="911">
      <c r="A911" s="20"/>
      <c r="E911" s="19"/>
      <c r="K911" s="19"/>
      <c r="M911" s="19"/>
    </row>
    <row r="912">
      <c r="A912" s="20"/>
      <c r="E912" s="19"/>
      <c r="K912" s="19"/>
      <c r="M912" s="19"/>
    </row>
    <row r="913">
      <c r="A913" s="20"/>
      <c r="E913" s="19"/>
      <c r="K913" s="19"/>
      <c r="M913" s="19"/>
    </row>
    <row r="914">
      <c r="A914" s="20"/>
      <c r="E914" s="19"/>
      <c r="K914" s="19"/>
      <c r="M914" s="19"/>
    </row>
    <row r="915">
      <c r="A915" s="20"/>
      <c r="E915" s="19"/>
      <c r="K915" s="19"/>
      <c r="M915" s="19"/>
    </row>
    <row r="916">
      <c r="A916" s="20"/>
      <c r="E916" s="19"/>
      <c r="K916" s="19"/>
      <c r="M916" s="19"/>
    </row>
    <row r="917">
      <c r="A917" s="20"/>
      <c r="E917" s="19"/>
      <c r="K917" s="19"/>
      <c r="M917" s="19"/>
    </row>
    <row r="918">
      <c r="A918" s="20"/>
      <c r="E918" s="19"/>
      <c r="K918" s="19"/>
      <c r="M918" s="19"/>
    </row>
    <row r="919">
      <c r="A919" s="20"/>
      <c r="E919" s="19"/>
      <c r="K919" s="19"/>
      <c r="M919" s="19"/>
    </row>
    <row r="920">
      <c r="A920" s="20"/>
      <c r="E920" s="19"/>
      <c r="K920" s="19"/>
      <c r="M920" s="19"/>
    </row>
    <row r="921">
      <c r="A921" s="20"/>
      <c r="E921" s="19"/>
      <c r="K921" s="19"/>
      <c r="M921" s="19"/>
    </row>
    <row r="922">
      <c r="A922" s="20"/>
      <c r="E922" s="19"/>
      <c r="K922" s="19"/>
      <c r="M922" s="19"/>
    </row>
    <row r="923">
      <c r="A923" s="20"/>
      <c r="E923" s="19"/>
      <c r="K923" s="19"/>
      <c r="M923" s="19"/>
    </row>
    <row r="924">
      <c r="A924" s="20"/>
      <c r="E924" s="19"/>
      <c r="K924" s="19"/>
      <c r="M924" s="19"/>
    </row>
    <row r="925">
      <c r="A925" s="20"/>
      <c r="E925" s="19"/>
      <c r="K925" s="19"/>
      <c r="M925" s="19"/>
    </row>
    <row r="926">
      <c r="A926" s="20"/>
      <c r="E926" s="19"/>
      <c r="K926" s="19"/>
      <c r="M926" s="19"/>
    </row>
    <row r="927">
      <c r="A927" s="20"/>
      <c r="E927" s="19"/>
      <c r="K927" s="19"/>
      <c r="M927" s="19"/>
    </row>
    <row r="928">
      <c r="A928" s="20"/>
      <c r="E928" s="19"/>
      <c r="K928" s="19"/>
      <c r="M928" s="19"/>
    </row>
    <row r="929">
      <c r="A929" s="20"/>
      <c r="E929" s="19"/>
      <c r="K929" s="19"/>
      <c r="M929" s="19"/>
    </row>
    <row r="930">
      <c r="A930" s="20"/>
      <c r="E930" s="19"/>
      <c r="K930" s="19"/>
      <c r="M930" s="19"/>
    </row>
    <row r="931">
      <c r="A931" s="20"/>
      <c r="E931" s="19"/>
      <c r="K931" s="19"/>
      <c r="M931" s="19"/>
    </row>
    <row r="932">
      <c r="A932" s="20"/>
      <c r="E932" s="19"/>
      <c r="K932" s="19"/>
      <c r="M932" s="19"/>
    </row>
    <row r="933">
      <c r="A933" s="20"/>
      <c r="E933" s="19"/>
      <c r="K933" s="19"/>
      <c r="M933" s="19"/>
    </row>
    <row r="934">
      <c r="A934" s="20"/>
      <c r="E934" s="19"/>
      <c r="K934" s="19"/>
      <c r="M934" s="19"/>
    </row>
    <row r="935">
      <c r="A935" s="20"/>
      <c r="E935" s="19"/>
      <c r="K935" s="19"/>
      <c r="M935" s="19"/>
    </row>
    <row r="936">
      <c r="A936" s="20"/>
      <c r="E936" s="19"/>
      <c r="K936" s="19"/>
      <c r="M936" s="19"/>
    </row>
    <row r="937">
      <c r="A937" s="20"/>
      <c r="E937" s="19"/>
      <c r="K937" s="19"/>
      <c r="M937" s="19"/>
    </row>
    <row r="938">
      <c r="A938" s="20"/>
      <c r="E938" s="19"/>
      <c r="K938" s="19"/>
      <c r="M938" s="19"/>
    </row>
    <row r="939">
      <c r="A939" s="20"/>
      <c r="E939" s="19"/>
      <c r="K939" s="19"/>
      <c r="M939" s="19"/>
    </row>
    <row r="940">
      <c r="A940" s="20"/>
      <c r="E940" s="19"/>
      <c r="K940" s="19"/>
      <c r="M940" s="19"/>
    </row>
    <row r="941">
      <c r="A941" s="20"/>
      <c r="E941" s="19"/>
      <c r="K941" s="19"/>
      <c r="M941" s="19"/>
    </row>
    <row r="942">
      <c r="A942" s="20"/>
      <c r="E942" s="19"/>
      <c r="K942" s="19"/>
      <c r="M942" s="19"/>
    </row>
    <row r="943">
      <c r="A943" s="20"/>
      <c r="E943" s="19"/>
      <c r="K943" s="19"/>
      <c r="M943" s="19"/>
    </row>
    <row r="944">
      <c r="A944" s="20"/>
      <c r="E944" s="19"/>
      <c r="K944" s="19"/>
      <c r="M944" s="19"/>
    </row>
    <row r="945">
      <c r="A945" s="20"/>
      <c r="E945" s="19"/>
      <c r="K945" s="19"/>
      <c r="M945" s="19"/>
    </row>
    <row r="946">
      <c r="A946" s="20"/>
      <c r="E946" s="19"/>
      <c r="K946" s="19"/>
      <c r="M946" s="19"/>
    </row>
    <row r="947">
      <c r="A947" s="20"/>
      <c r="E947" s="19"/>
      <c r="K947" s="19"/>
      <c r="M947" s="19"/>
    </row>
    <row r="948">
      <c r="A948" s="20"/>
      <c r="E948" s="19"/>
      <c r="K948" s="19"/>
      <c r="M948" s="19"/>
    </row>
    <row r="949">
      <c r="A949" s="20"/>
      <c r="E949" s="19"/>
      <c r="K949" s="19"/>
      <c r="M949" s="19"/>
    </row>
    <row r="950">
      <c r="A950" s="20"/>
      <c r="E950" s="19"/>
      <c r="K950" s="19"/>
      <c r="M950" s="19"/>
    </row>
    <row r="951">
      <c r="A951" s="20"/>
      <c r="E951" s="19"/>
      <c r="K951" s="19"/>
      <c r="M951" s="19"/>
    </row>
    <row r="952">
      <c r="A952" s="20"/>
      <c r="E952" s="19"/>
      <c r="K952" s="19"/>
      <c r="M952" s="19"/>
    </row>
    <row r="953">
      <c r="A953" s="20"/>
      <c r="E953" s="19"/>
      <c r="K953" s="19"/>
      <c r="M953" s="19"/>
    </row>
    <row r="954">
      <c r="A954" s="20"/>
      <c r="E954" s="19"/>
      <c r="K954" s="19"/>
      <c r="M954" s="19"/>
    </row>
    <row r="955">
      <c r="A955" s="20"/>
      <c r="E955" s="19"/>
      <c r="K955" s="19"/>
      <c r="M955" s="19"/>
    </row>
    <row r="956">
      <c r="A956" s="20"/>
      <c r="E956" s="19"/>
      <c r="K956" s="19"/>
      <c r="M956" s="19"/>
    </row>
    <row r="957">
      <c r="A957" s="20"/>
      <c r="E957" s="19"/>
      <c r="K957" s="19"/>
      <c r="M957" s="19"/>
    </row>
    <row r="958">
      <c r="A958" s="20"/>
      <c r="E958" s="19"/>
      <c r="K958" s="19"/>
      <c r="M958" s="19"/>
    </row>
    <row r="959">
      <c r="A959" s="20"/>
      <c r="E959" s="19"/>
      <c r="K959" s="19"/>
      <c r="M959" s="19"/>
    </row>
    <row r="960">
      <c r="A960" s="20"/>
      <c r="E960" s="19"/>
      <c r="K960" s="19"/>
      <c r="M960" s="19"/>
    </row>
    <row r="961">
      <c r="A961" s="20"/>
      <c r="E961" s="19"/>
      <c r="K961" s="19"/>
      <c r="M961" s="19"/>
    </row>
    <row r="962">
      <c r="A962" s="20"/>
      <c r="E962" s="19"/>
      <c r="K962" s="19"/>
      <c r="M962" s="19"/>
    </row>
    <row r="963">
      <c r="A963" s="20"/>
      <c r="E963" s="19"/>
      <c r="K963" s="19"/>
      <c r="M963" s="19"/>
    </row>
    <row r="964">
      <c r="A964" s="20"/>
      <c r="E964" s="19"/>
      <c r="K964" s="19"/>
      <c r="M964" s="19"/>
    </row>
    <row r="965">
      <c r="A965" s="20"/>
      <c r="E965" s="19"/>
      <c r="K965" s="19"/>
      <c r="M965" s="19"/>
    </row>
    <row r="966">
      <c r="A966" s="20"/>
      <c r="E966" s="19"/>
      <c r="K966" s="19"/>
      <c r="M966" s="19"/>
    </row>
    <row r="967">
      <c r="A967" s="20"/>
      <c r="E967" s="19"/>
      <c r="K967" s="19"/>
      <c r="M967" s="19"/>
    </row>
    <row r="968">
      <c r="A968" s="20"/>
      <c r="E968" s="19"/>
      <c r="K968" s="19"/>
      <c r="M968" s="19"/>
    </row>
    <row r="969">
      <c r="A969" s="20"/>
      <c r="E969" s="19"/>
      <c r="K969" s="19"/>
      <c r="M969" s="19"/>
    </row>
    <row r="970">
      <c r="A970" s="20"/>
      <c r="E970" s="19"/>
      <c r="K970" s="19"/>
      <c r="M970" s="19"/>
    </row>
    <row r="971">
      <c r="A971" s="20"/>
      <c r="E971" s="19"/>
      <c r="K971" s="19"/>
      <c r="M971" s="19"/>
    </row>
    <row r="972">
      <c r="A972" s="20"/>
      <c r="E972" s="19"/>
      <c r="K972" s="19"/>
      <c r="M972" s="19"/>
    </row>
    <row r="973">
      <c r="A973" s="20"/>
      <c r="E973" s="19"/>
      <c r="K973" s="19"/>
      <c r="M973" s="19"/>
    </row>
    <row r="974">
      <c r="A974" s="20"/>
      <c r="E974" s="19"/>
      <c r="K974" s="19"/>
      <c r="M974" s="19"/>
    </row>
    <row r="975">
      <c r="A975" s="20"/>
      <c r="E975" s="19"/>
      <c r="K975" s="19"/>
      <c r="M975" s="19"/>
    </row>
    <row r="976">
      <c r="A976" s="20"/>
      <c r="E976" s="19"/>
      <c r="K976" s="19"/>
      <c r="M976" s="19"/>
    </row>
    <row r="977">
      <c r="A977" s="20"/>
      <c r="E977" s="19"/>
      <c r="K977" s="19"/>
      <c r="M977" s="19"/>
    </row>
    <row r="978">
      <c r="A978" s="20"/>
      <c r="E978" s="19"/>
      <c r="K978" s="19"/>
      <c r="M978" s="19"/>
    </row>
    <row r="979">
      <c r="A979" s="20"/>
      <c r="E979" s="19"/>
      <c r="K979" s="19"/>
      <c r="M979" s="19"/>
    </row>
    <row r="980">
      <c r="A980" s="20"/>
      <c r="E980" s="19"/>
      <c r="K980" s="19"/>
      <c r="M980" s="19"/>
    </row>
    <row r="981">
      <c r="A981" s="20"/>
      <c r="E981" s="19"/>
      <c r="K981" s="19"/>
      <c r="M981" s="19"/>
    </row>
    <row r="982">
      <c r="A982" s="20"/>
      <c r="E982" s="19"/>
      <c r="K982" s="19"/>
      <c r="M982" s="19"/>
    </row>
    <row r="983">
      <c r="A983" s="20"/>
      <c r="E983" s="19"/>
      <c r="K983" s="19"/>
      <c r="M983" s="19"/>
    </row>
    <row r="984">
      <c r="A984" s="20"/>
      <c r="E984" s="19"/>
      <c r="K984" s="19"/>
      <c r="M984" s="19"/>
    </row>
    <row r="985">
      <c r="A985" s="20"/>
      <c r="E985" s="19"/>
      <c r="K985" s="19"/>
      <c r="M985" s="19"/>
    </row>
    <row r="986">
      <c r="A986" s="20"/>
      <c r="E986" s="19"/>
      <c r="K986" s="19"/>
      <c r="M986" s="19"/>
    </row>
    <row r="987">
      <c r="A987" s="20"/>
      <c r="E987" s="19"/>
      <c r="K987" s="19"/>
      <c r="M987" s="19"/>
    </row>
    <row r="988">
      <c r="A988" s="20"/>
      <c r="E988" s="19"/>
      <c r="K988" s="19"/>
      <c r="M988" s="19"/>
    </row>
    <row r="989">
      <c r="A989" s="20"/>
      <c r="E989" s="19"/>
      <c r="K989" s="19"/>
      <c r="M989" s="19"/>
    </row>
    <row r="990">
      <c r="A990" s="20"/>
      <c r="E990" s="19"/>
      <c r="K990" s="19"/>
      <c r="M990" s="19"/>
    </row>
    <row r="991">
      <c r="A991" s="20"/>
      <c r="E991" s="19"/>
      <c r="K991" s="19"/>
      <c r="M991" s="19"/>
    </row>
    <row r="992">
      <c r="A992" s="20"/>
      <c r="E992" s="19"/>
      <c r="K992" s="19"/>
      <c r="M992" s="19"/>
    </row>
    <row r="993">
      <c r="A993" s="20"/>
      <c r="E993" s="19"/>
      <c r="K993" s="19"/>
      <c r="M993" s="19"/>
    </row>
    <row r="994">
      <c r="A994" s="20"/>
      <c r="E994" s="19"/>
      <c r="K994" s="19"/>
      <c r="M994" s="19"/>
    </row>
    <row r="995">
      <c r="A995" s="20"/>
      <c r="E995" s="19"/>
      <c r="K995" s="19"/>
      <c r="M995" s="19"/>
    </row>
    <row r="996">
      <c r="A996" s="20"/>
      <c r="E996" s="19"/>
      <c r="K996" s="19"/>
      <c r="M996" s="19"/>
    </row>
    <row r="997">
      <c r="A997" s="20"/>
      <c r="E997" s="19"/>
      <c r="K997" s="19"/>
      <c r="M997" s="19"/>
    </row>
    <row r="998">
      <c r="A998" s="20"/>
      <c r="E998" s="19"/>
      <c r="K998" s="19"/>
      <c r="M998" s="19"/>
    </row>
    <row r="999">
      <c r="A999" s="20"/>
      <c r="E999" s="19"/>
      <c r="K999" s="19"/>
      <c r="M999" s="19"/>
    </row>
    <row r="1000">
      <c r="A1000" s="20"/>
      <c r="E1000" s="19"/>
      <c r="K1000" s="19"/>
      <c r="M1000" s="19"/>
    </row>
    <row r="1001">
      <c r="A1001" s="20"/>
      <c r="E1001" s="19"/>
      <c r="K1001" s="19"/>
      <c r="M1001" s="19"/>
    </row>
    <row r="1002">
      <c r="A1002" s="20"/>
      <c r="E1002" s="19"/>
      <c r="K1002" s="19"/>
      <c r="M1002" s="19"/>
    </row>
    <row r="1003">
      <c r="A1003" s="20"/>
      <c r="E1003" s="19"/>
      <c r="K1003" s="19"/>
      <c r="M1003" s="19"/>
    </row>
    <row r="1004">
      <c r="A1004" s="20"/>
      <c r="E1004" s="19"/>
      <c r="K1004" s="19"/>
      <c r="M1004" s="1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964C3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1.75"/>
    <col customWidth="1" min="4" max="4" width="14.38"/>
  </cols>
  <sheetData>
    <row r="1">
      <c r="A1" s="21" t="s">
        <v>60</v>
      </c>
      <c r="B1" s="21" t="s">
        <v>61</v>
      </c>
      <c r="C1" s="21" t="s">
        <v>62</v>
      </c>
      <c r="D1" s="21" t="s">
        <v>63</v>
      </c>
      <c r="E1" s="21" t="s">
        <v>64</v>
      </c>
      <c r="F1" s="21" t="s">
        <v>65</v>
      </c>
    </row>
    <row r="2">
      <c r="A2" s="4" t="s">
        <v>66</v>
      </c>
      <c r="B2" s="4">
        <v>0.0</v>
      </c>
      <c r="C2" s="4">
        <v>0.016342193</v>
      </c>
      <c r="D2" s="4">
        <v>0.0</v>
      </c>
      <c r="E2" s="4">
        <v>0.0</v>
      </c>
      <c r="F2" s="4">
        <v>0.0</v>
      </c>
    </row>
    <row r="3">
      <c r="A3" s="4" t="s">
        <v>67</v>
      </c>
      <c r="B3" s="4">
        <v>0.9609375</v>
      </c>
      <c r="C3" s="4">
        <v>0.9881517</v>
      </c>
      <c r="D3" s="4">
        <v>0.87</v>
      </c>
      <c r="E3" s="4">
        <v>0.91</v>
      </c>
      <c r="F3" s="4">
        <v>0.83</v>
      </c>
    </row>
    <row r="4">
      <c r="A4" s="4" t="s">
        <v>68</v>
      </c>
      <c r="B4" s="4">
        <v>0.0</v>
      </c>
      <c r="C4" s="4">
        <v>6.515384E-4</v>
      </c>
      <c r="D4" s="4">
        <v>0.0</v>
      </c>
      <c r="E4" s="4">
        <v>0.0</v>
      </c>
      <c r="F4" s="4">
        <v>0.0</v>
      </c>
    </row>
    <row r="5">
      <c r="A5" s="4" t="s">
        <v>69</v>
      </c>
      <c r="B5" s="4">
        <v>0.75</v>
      </c>
      <c r="C5" s="4">
        <v>0.96666265</v>
      </c>
      <c r="D5" s="4">
        <v>0.65</v>
      </c>
      <c r="E5" s="4">
        <v>0.67</v>
      </c>
      <c r="F5" s="4">
        <v>0.58</v>
      </c>
    </row>
    <row r="6">
      <c r="A6" s="4" t="s">
        <v>70</v>
      </c>
      <c r="B6" s="4">
        <v>0.5</v>
      </c>
      <c r="C6" s="4">
        <v>0.4193557</v>
      </c>
      <c r="D6" s="4">
        <v>0.53</v>
      </c>
      <c r="E6" s="4">
        <v>0.47</v>
      </c>
      <c r="F6" s="4">
        <v>0.55</v>
      </c>
    </row>
    <row r="7">
      <c r="A7" s="4" t="s">
        <v>71</v>
      </c>
      <c r="B7" s="4">
        <v>1.0</v>
      </c>
      <c r="C7" s="4">
        <v>0.97342855</v>
      </c>
      <c r="D7" s="4">
        <v>0.88</v>
      </c>
      <c r="E7" s="4">
        <v>0.85</v>
      </c>
      <c r="F7" s="4">
        <v>0.83</v>
      </c>
    </row>
    <row r="8">
      <c r="A8" s="4" t="s">
        <v>72</v>
      </c>
      <c r="B8" s="4">
        <v>1.0</v>
      </c>
      <c r="C8" s="4">
        <v>0.9908377</v>
      </c>
      <c r="D8" s="4">
        <v>0.86</v>
      </c>
      <c r="E8" s="4">
        <v>0.74</v>
      </c>
      <c r="F8" s="4">
        <v>0.57</v>
      </c>
    </row>
    <row r="9">
      <c r="A9" s="4" t="s">
        <v>73</v>
      </c>
      <c r="B9" s="4">
        <v>0.90625</v>
      </c>
      <c r="C9" s="4">
        <v>0.99430096</v>
      </c>
      <c r="D9" s="4">
        <v>0.9</v>
      </c>
      <c r="E9" s="4">
        <v>0.92</v>
      </c>
      <c r="F9" s="4">
        <v>0.68</v>
      </c>
    </row>
    <row r="10">
      <c r="A10" s="4" t="s">
        <v>74</v>
      </c>
      <c r="B10" s="4">
        <v>0.5</v>
      </c>
      <c r="C10" s="4">
        <v>0.51625896</v>
      </c>
      <c r="D10" s="4">
        <v>0.32</v>
      </c>
      <c r="E10" s="4">
        <v>0.27</v>
      </c>
      <c r="F10" s="4">
        <v>0.34</v>
      </c>
    </row>
    <row r="11">
      <c r="A11" s="4" t="s">
        <v>75</v>
      </c>
      <c r="B11" s="4">
        <v>0.5</v>
      </c>
      <c r="C11" s="4">
        <v>0.49910071</v>
      </c>
      <c r="D11" s="4">
        <v>0.49</v>
      </c>
      <c r="E11" s="4">
        <v>0.46</v>
      </c>
      <c r="F11" s="4">
        <v>0.45</v>
      </c>
    </row>
    <row r="12">
      <c r="A12" s="4" t="s">
        <v>76</v>
      </c>
      <c r="B12" s="4">
        <v>0.5</v>
      </c>
      <c r="C12" s="4">
        <v>0.50582874</v>
      </c>
      <c r="D12" s="4">
        <v>0.51</v>
      </c>
      <c r="E12" s="4">
        <v>0.45</v>
      </c>
      <c r="F12" s="4">
        <v>0.4</v>
      </c>
    </row>
    <row r="13">
      <c r="A13" s="4" t="s">
        <v>77</v>
      </c>
      <c r="B13" s="4">
        <v>0.0</v>
      </c>
      <c r="C13" s="4">
        <v>0.16202617</v>
      </c>
      <c r="D13" s="4">
        <v>0.0</v>
      </c>
      <c r="E13" s="4">
        <v>0.0</v>
      </c>
      <c r="F13" s="4">
        <v>0.0</v>
      </c>
    </row>
    <row r="14">
      <c r="A14" s="4" t="s">
        <v>78</v>
      </c>
      <c r="B14" s="4">
        <v>0.5</v>
      </c>
      <c r="C14" s="4">
        <v>0.8728055</v>
      </c>
      <c r="D14" s="4">
        <v>0.48</v>
      </c>
      <c r="E14" s="4">
        <v>0.6</v>
      </c>
      <c r="F14" s="4">
        <v>0.4</v>
      </c>
    </row>
    <row r="15">
      <c r="A15" s="4" t="s">
        <v>79</v>
      </c>
      <c r="B15" s="4">
        <v>0.0</v>
      </c>
      <c r="C15" s="4">
        <v>0.014386326</v>
      </c>
      <c r="D15" s="4">
        <v>0.0</v>
      </c>
      <c r="E15" s="4">
        <v>0.0</v>
      </c>
      <c r="F15" s="4">
        <v>0.0</v>
      </c>
    </row>
    <row r="16">
      <c r="A16" s="4" t="s">
        <v>80</v>
      </c>
      <c r="B16" s="4">
        <v>0.8125</v>
      </c>
      <c r="C16" s="4">
        <v>0.9045119</v>
      </c>
      <c r="D16" s="4">
        <v>0.73</v>
      </c>
      <c r="E16" s="4">
        <v>0.69</v>
      </c>
      <c r="F16" s="4">
        <v>0.56</v>
      </c>
    </row>
    <row r="17">
      <c r="A17" s="4" t="s">
        <v>81</v>
      </c>
      <c r="B17" s="4">
        <v>0.877604166666666</v>
      </c>
      <c r="C17" s="4">
        <v>0.9224572</v>
      </c>
      <c r="D17" s="4">
        <v>0.8</v>
      </c>
      <c r="E17" s="4">
        <v>0.68</v>
      </c>
      <c r="F17" s="4">
        <v>0.61</v>
      </c>
    </row>
    <row r="18">
      <c r="A18" s="4" t="s">
        <v>82</v>
      </c>
      <c r="B18" s="4">
        <v>0.5</v>
      </c>
      <c r="C18" s="4">
        <v>0.5569785</v>
      </c>
      <c r="D18" s="4">
        <v>0.52</v>
      </c>
      <c r="E18" s="4">
        <v>0.5</v>
      </c>
      <c r="F18" s="4">
        <v>0.48</v>
      </c>
    </row>
    <row r="19">
      <c r="A19" s="4" t="s">
        <v>83</v>
      </c>
      <c r="B19" s="4">
        <v>0.5</v>
      </c>
      <c r="C19" s="4">
        <v>0.3727066</v>
      </c>
      <c r="D19" s="4">
        <v>0.36</v>
      </c>
      <c r="E19" s="4">
        <v>0.49</v>
      </c>
      <c r="F19" s="4">
        <v>0.42</v>
      </c>
    </row>
    <row r="20">
      <c r="A20" s="4" t="s">
        <v>84</v>
      </c>
      <c r="B20" s="4">
        <v>1.0</v>
      </c>
      <c r="C20" s="4">
        <v>0.9968653</v>
      </c>
      <c r="D20" s="4">
        <v>0.96</v>
      </c>
      <c r="E20" s="4">
        <v>0.83</v>
      </c>
      <c r="F20" s="4">
        <v>0.79</v>
      </c>
    </row>
    <row r="21">
      <c r="A21" s="4" t="s">
        <v>85</v>
      </c>
      <c r="B21" s="4">
        <v>0.0</v>
      </c>
      <c r="C21" s="4">
        <v>0.0015262663</v>
      </c>
      <c r="D21" s="4">
        <v>0.0</v>
      </c>
      <c r="E21" s="4">
        <v>0.0</v>
      </c>
      <c r="F21" s="4">
        <v>0.0</v>
      </c>
    </row>
    <row r="22">
      <c r="A22" s="4" t="s">
        <v>86</v>
      </c>
      <c r="B22" s="4">
        <v>0.0</v>
      </c>
      <c r="C22" s="4">
        <v>1.6385317E-4</v>
      </c>
      <c r="D22" s="4">
        <v>0.0</v>
      </c>
      <c r="E22" s="4">
        <v>0.0</v>
      </c>
      <c r="F22" s="4">
        <v>0.0</v>
      </c>
    </row>
    <row r="23">
      <c r="A23" s="4" t="s">
        <v>87</v>
      </c>
      <c r="B23" s="4">
        <v>0.5</v>
      </c>
      <c r="C23" s="4">
        <v>0.93465126</v>
      </c>
      <c r="D23" s="4">
        <v>0.42</v>
      </c>
      <c r="E23" s="4">
        <v>0.45</v>
      </c>
      <c r="F23" s="4">
        <v>0.43</v>
      </c>
    </row>
    <row r="24">
      <c r="A24" s="4" t="s">
        <v>88</v>
      </c>
      <c r="B24" s="4">
        <v>0.0</v>
      </c>
      <c r="C24" s="4">
        <v>0.0061511695</v>
      </c>
      <c r="D24" s="4">
        <v>0.0</v>
      </c>
      <c r="E24" s="4">
        <v>0.0</v>
      </c>
      <c r="F24" s="4">
        <v>0.0</v>
      </c>
    </row>
    <row r="25">
      <c r="A25" s="4" t="s">
        <v>89</v>
      </c>
      <c r="B25" s="4">
        <v>0.958333333333333</v>
      </c>
      <c r="C25" s="4">
        <v>0.8942319</v>
      </c>
      <c r="D25" s="4">
        <v>0.94</v>
      </c>
      <c r="E25" s="4">
        <v>0.82</v>
      </c>
      <c r="F25" s="4">
        <v>0.88</v>
      </c>
    </row>
    <row r="26">
      <c r="A26" s="4" t="s">
        <v>90</v>
      </c>
      <c r="B26" s="4">
        <v>0.0</v>
      </c>
      <c r="C26" s="4">
        <v>1.2716651E-4</v>
      </c>
      <c r="D26" s="4">
        <v>0.0</v>
      </c>
      <c r="E26" s="4">
        <v>0.0</v>
      </c>
      <c r="F26" s="4">
        <v>0.0</v>
      </c>
    </row>
    <row r="27">
      <c r="A27" s="4" t="s">
        <v>91</v>
      </c>
      <c r="B27" s="4">
        <v>0.5</v>
      </c>
      <c r="C27" s="4">
        <v>0.5159846</v>
      </c>
      <c r="D27" s="4">
        <v>0.33</v>
      </c>
      <c r="E27" s="4">
        <v>0.26</v>
      </c>
      <c r="F27" s="4">
        <v>0.25</v>
      </c>
    </row>
    <row r="28">
      <c r="A28" s="4" t="s">
        <v>92</v>
      </c>
      <c r="B28" s="4">
        <v>0.5</v>
      </c>
      <c r="C28" s="4">
        <v>0.9092051</v>
      </c>
      <c r="D28" s="4">
        <v>0.43</v>
      </c>
      <c r="E28" s="4">
        <v>0.53</v>
      </c>
      <c r="F28" s="4">
        <v>0.48</v>
      </c>
    </row>
    <row r="29">
      <c r="A29" s="4" t="s">
        <v>93</v>
      </c>
      <c r="B29" s="4">
        <v>0.5</v>
      </c>
      <c r="C29" s="4">
        <v>0.5446425</v>
      </c>
      <c r="D29" s="4">
        <v>0.37</v>
      </c>
      <c r="E29" s="4">
        <v>0.52</v>
      </c>
      <c r="F29" s="4">
        <v>0.22</v>
      </c>
    </row>
    <row r="30">
      <c r="A30" s="4" t="s">
        <v>94</v>
      </c>
      <c r="B30" s="4">
        <v>0.5</v>
      </c>
      <c r="C30" s="4">
        <v>0.9151422</v>
      </c>
      <c r="D30" s="4">
        <v>0.36</v>
      </c>
      <c r="E30" s="4">
        <v>0.36</v>
      </c>
      <c r="F30" s="4">
        <v>0.3</v>
      </c>
    </row>
    <row r="31">
      <c r="A31" s="4" t="s">
        <v>95</v>
      </c>
      <c r="B31" s="4">
        <v>0.5</v>
      </c>
      <c r="C31" s="4">
        <v>0.36622846</v>
      </c>
      <c r="D31" s="4">
        <v>0.42</v>
      </c>
      <c r="E31" s="4">
        <v>0.39</v>
      </c>
      <c r="F31" s="4">
        <v>0.36</v>
      </c>
    </row>
    <row r="32">
      <c r="A32" s="4" t="s">
        <v>96</v>
      </c>
      <c r="B32" s="4">
        <v>0.0</v>
      </c>
      <c r="C32" s="4">
        <v>0.0017614067</v>
      </c>
      <c r="D32" s="4">
        <v>0.0</v>
      </c>
      <c r="E32" s="4">
        <v>0.0</v>
      </c>
      <c r="F32" s="4">
        <v>0.0</v>
      </c>
    </row>
    <row r="33">
      <c r="A33" s="4" t="s">
        <v>97</v>
      </c>
      <c r="B33" s="4">
        <v>0.0</v>
      </c>
      <c r="C33" s="4">
        <v>3.5086274E-4</v>
      </c>
      <c r="D33" s="4">
        <v>0.0</v>
      </c>
      <c r="E33" s="4">
        <v>0.0</v>
      </c>
      <c r="F33" s="4">
        <v>0.0</v>
      </c>
    </row>
    <row r="34">
      <c r="A34" s="4" t="s">
        <v>98</v>
      </c>
      <c r="B34" s="4">
        <v>0.5</v>
      </c>
      <c r="C34" s="4">
        <v>0.4454987</v>
      </c>
      <c r="D34" s="4">
        <v>0.47</v>
      </c>
      <c r="E34" s="4">
        <v>0.13</v>
      </c>
      <c r="F34" s="4">
        <v>0.19</v>
      </c>
    </row>
    <row r="35">
      <c r="A35" s="4" t="s">
        <v>99</v>
      </c>
      <c r="B35" s="4">
        <v>1.0</v>
      </c>
      <c r="C35" s="4">
        <v>0.97573715</v>
      </c>
      <c r="D35" s="4">
        <v>0.79</v>
      </c>
      <c r="E35" s="4">
        <v>0.77</v>
      </c>
      <c r="F35" s="4">
        <v>0.74</v>
      </c>
    </row>
    <row r="36">
      <c r="A36" s="4" t="s">
        <v>100</v>
      </c>
      <c r="B36" s="4">
        <v>0.0</v>
      </c>
      <c r="C36" s="4">
        <v>0.0016601682</v>
      </c>
      <c r="D36" s="4">
        <v>0.0</v>
      </c>
      <c r="E36" s="4">
        <v>0.0</v>
      </c>
      <c r="F36" s="4">
        <v>0.0</v>
      </c>
    </row>
    <row r="37">
      <c r="A37" s="4" t="s">
        <v>101</v>
      </c>
      <c r="B37" s="4">
        <v>1.0</v>
      </c>
      <c r="C37" s="4">
        <v>0.94729745</v>
      </c>
      <c r="D37" s="4">
        <v>0.57</v>
      </c>
      <c r="E37" s="4">
        <v>0.59</v>
      </c>
      <c r="F37" s="4">
        <v>0.5</v>
      </c>
    </row>
    <row r="38">
      <c r="A38" s="4" t="s">
        <v>102</v>
      </c>
      <c r="B38" s="4">
        <v>0.25</v>
      </c>
      <c r="C38" s="4">
        <v>0.46907327</v>
      </c>
      <c r="D38" s="4">
        <v>0.13</v>
      </c>
      <c r="E38" s="4">
        <v>0.18</v>
      </c>
      <c r="F38" s="4">
        <v>0.16</v>
      </c>
    </row>
    <row r="39">
      <c r="A39" s="4" t="s">
        <v>103</v>
      </c>
      <c r="B39" s="4">
        <v>1.0</v>
      </c>
      <c r="C39" s="4">
        <v>0.9687222</v>
      </c>
      <c r="D39" s="4">
        <v>0.97</v>
      </c>
      <c r="E39" s="4">
        <v>0.91</v>
      </c>
      <c r="F39" s="4">
        <v>0.86</v>
      </c>
    </row>
    <row r="40">
      <c r="A40" s="4" t="s">
        <v>104</v>
      </c>
      <c r="B40" s="4">
        <v>0.25</v>
      </c>
      <c r="C40" s="4">
        <v>0.114858836</v>
      </c>
      <c r="D40" s="4">
        <v>0.2</v>
      </c>
      <c r="E40" s="4">
        <v>0.25</v>
      </c>
      <c r="F40" s="4">
        <v>0.27</v>
      </c>
    </row>
    <row r="41">
      <c r="A41" s="4" t="s">
        <v>105</v>
      </c>
      <c r="B41" s="4">
        <v>0.5</v>
      </c>
      <c r="C41" s="4">
        <v>0.60849816</v>
      </c>
      <c r="D41" s="4">
        <v>0.4</v>
      </c>
      <c r="E41" s="4">
        <v>0.36</v>
      </c>
      <c r="F41" s="4">
        <v>0.3</v>
      </c>
    </row>
    <row r="42">
      <c r="A42" s="4" t="s">
        <v>106</v>
      </c>
      <c r="B42" s="4">
        <v>0.0</v>
      </c>
      <c r="C42" s="4">
        <v>0.02494505</v>
      </c>
      <c r="D42" s="4">
        <v>0.0</v>
      </c>
      <c r="E42" s="4">
        <v>0.0</v>
      </c>
      <c r="F42" s="4">
        <v>0.0</v>
      </c>
    </row>
    <row r="43">
      <c r="A43" s="4" t="s">
        <v>107</v>
      </c>
      <c r="B43" s="4">
        <v>1.0</v>
      </c>
      <c r="C43" s="4">
        <v>0.9838419</v>
      </c>
      <c r="D43" s="4">
        <v>0.97</v>
      </c>
      <c r="E43" s="4">
        <v>0.78</v>
      </c>
      <c r="F43" s="4">
        <v>0.71</v>
      </c>
    </row>
    <row r="44">
      <c r="A44" s="4" t="s">
        <v>108</v>
      </c>
      <c r="B44" s="4">
        <v>0.5</v>
      </c>
      <c r="C44" s="4">
        <v>0.41266954</v>
      </c>
      <c r="D44" s="4">
        <v>0.51</v>
      </c>
      <c r="E44" s="4">
        <v>0.43</v>
      </c>
      <c r="F44" s="4">
        <v>0.38</v>
      </c>
    </row>
    <row r="45">
      <c r="A45" s="4" t="s">
        <v>109</v>
      </c>
      <c r="B45" s="4">
        <v>0.5625</v>
      </c>
      <c r="C45" s="4">
        <v>0.6041246</v>
      </c>
      <c r="D45" s="4">
        <v>0.45</v>
      </c>
      <c r="E45" s="4">
        <v>0.39</v>
      </c>
      <c r="F45" s="4">
        <v>0.4</v>
      </c>
    </row>
    <row r="46">
      <c r="A46" s="4" t="s">
        <v>110</v>
      </c>
      <c r="B46" s="4">
        <v>0.0</v>
      </c>
      <c r="C46" s="4">
        <v>0.0013388693</v>
      </c>
      <c r="D46" s="4">
        <v>0.0</v>
      </c>
      <c r="E46" s="4">
        <v>0.0</v>
      </c>
      <c r="F46" s="4">
        <v>0.0</v>
      </c>
    </row>
    <row r="47">
      <c r="A47" s="4" t="s">
        <v>111</v>
      </c>
      <c r="B47" s="4">
        <v>0.0</v>
      </c>
      <c r="C47" s="22">
        <v>6.6077744E-5</v>
      </c>
      <c r="D47" s="4">
        <v>0.0</v>
      </c>
      <c r="E47" s="4">
        <v>0.0</v>
      </c>
      <c r="F47" s="4">
        <v>0.0</v>
      </c>
    </row>
    <row r="48">
      <c r="A48" s="4" t="s">
        <v>112</v>
      </c>
      <c r="B48" s="4">
        <v>0.5</v>
      </c>
      <c r="C48" s="4">
        <v>0.51761323</v>
      </c>
      <c r="D48" s="4">
        <v>0.38</v>
      </c>
      <c r="E48" s="4">
        <v>0.4</v>
      </c>
      <c r="F48" s="4">
        <v>0.25</v>
      </c>
    </row>
    <row r="49">
      <c r="A49" s="4" t="s">
        <v>113</v>
      </c>
      <c r="B49" s="4">
        <v>0.0</v>
      </c>
      <c r="C49" s="4">
        <v>0.55182236</v>
      </c>
      <c r="D49" s="4">
        <v>0.0</v>
      </c>
      <c r="E49" s="4">
        <v>0.0</v>
      </c>
      <c r="F49" s="4">
        <v>0.0</v>
      </c>
    </row>
    <row r="50">
      <c r="A50" s="4" t="s">
        <v>114</v>
      </c>
      <c r="B50" s="4">
        <v>1.0</v>
      </c>
      <c r="C50" s="4">
        <v>0.98691267</v>
      </c>
      <c r="D50" s="4">
        <v>0.99</v>
      </c>
      <c r="E50" s="4">
        <v>0.77</v>
      </c>
      <c r="F50" s="4">
        <v>0.68</v>
      </c>
    </row>
    <row r="51">
      <c r="A51" s="4" t="s">
        <v>115</v>
      </c>
      <c r="B51" s="4">
        <v>0.5</v>
      </c>
      <c r="C51" s="4">
        <v>0.49865597</v>
      </c>
      <c r="D51" s="4">
        <v>0.39</v>
      </c>
      <c r="E51" s="4">
        <v>0.29</v>
      </c>
      <c r="F51" s="4">
        <v>0.32</v>
      </c>
    </row>
    <row r="52">
      <c r="A52" s="4" t="s">
        <v>116</v>
      </c>
      <c r="B52" s="4">
        <v>0.375</v>
      </c>
      <c r="C52" s="4">
        <v>0.985952</v>
      </c>
      <c r="D52" s="4">
        <v>0.31</v>
      </c>
      <c r="E52" s="4">
        <v>0.24</v>
      </c>
      <c r="F52" s="4">
        <v>0.21</v>
      </c>
    </row>
    <row r="53">
      <c r="A53" s="4" t="s">
        <v>117</v>
      </c>
      <c r="B53" s="4">
        <v>0.125</v>
      </c>
      <c r="C53" s="4">
        <v>0.015336722</v>
      </c>
      <c r="D53" s="4">
        <v>0.01</v>
      </c>
      <c r="E53" s="4">
        <v>0.05</v>
      </c>
      <c r="F53" s="4">
        <v>0.03</v>
      </c>
    </row>
    <row r="54">
      <c r="A54" s="4" t="s">
        <v>118</v>
      </c>
      <c r="B54" s="4">
        <v>0.546875</v>
      </c>
      <c r="C54" s="4">
        <v>0.7946938</v>
      </c>
      <c r="D54" s="4">
        <v>0.47</v>
      </c>
      <c r="E54" s="4">
        <v>0.37</v>
      </c>
      <c r="F54" s="4">
        <v>0.35</v>
      </c>
    </row>
    <row r="55">
      <c r="A55" s="4" t="s">
        <v>119</v>
      </c>
      <c r="B55" s="4">
        <v>0.5</v>
      </c>
      <c r="C55" s="4">
        <v>0.84669137</v>
      </c>
      <c r="D55" s="4">
        <v>0.34</v>
      </c>
      <c r="E55" s="4">
        <v>0.33</v>
      </c>
      <c r="F55" s="4">
        <v>0.32</v>
      </c>
    </row>
    <row r="56">
      <c r="A56" s="4" t="s">
        <v>120</v>
      </c>
      <c r="B56" s="4">
        <v>0.5</v>
      </c>
      <c r="C56" s="4">
        <v>0.56887096</v>
      </c>
      <c r="D56" s="4">
        <v>0.57</v>
      </c>
      <c r="E56" s="4">
        <v>0.47</v>
      </c>
      <c r="F56" s="4">
        <v>0.47</v>
      </c>
    </row>
    <row r="57">
      <c r="A57" s="4" t="s">
        <v>121</v>
      </c>
      <c r="B57" s="4">
        <v>0.5</v>
      </c>
      <c r="C57" s="4">
        <v>0.3642419</v>
      </c>
      <c r="D57" s="4">
        <v>0.33</v>
      </c>
      <c r="E57" s="4">
        <v>0.33</v>
      </c>
      <c r="F57" s="4">
        <v>0.34</v>
      </c>
    </row>
    <row r="58">
      <c r="A58" s="4" t="s">
        <v>122</v>
      </c>
      <c r="B58" s="4">
        <v>0.0</v>
      </c>
      <c r="C58" s="4">
        <v>0.07127875</v>
      </c>
      <c r="D58" s="4">
        <v>0.0</v>
      </c>
      <c r="E58" s="4">
        <v>0.0</v>
      </c>
      <c r="F58" s="4">
        <v>0.0</v>
      </c>
    </row>
    <row r="59">
      <c r="A59" s="4" t="s">
        <v>123</v>
      </c>
      <c r="B59" s="4">
        <v>0.0</v>
      </c>
      <c r="C59" s="4">
        <v>0.027650148</v>
      </c>
      <c r="D59" s="4">
        <v>0.0</v>
      </c>
      <c r="E59" s="4">
        <v>0.0</v>
      </c>
      <c r="F59" s="4">
        <v>0.0</v>
      </c>
    </row>
    <row r="60">
      <c r="A60" s="4" t="s">
        <v>124</v>
      </c>
      <c r="B60" s="4">
        <v>0.5</v>
      </c>
      <c r="C60" s="4">
        <v>0.50469345</v>
      </c>
      <c r="D60" s="4">
        <v>0.46</v>
      </c>
      <c r="E60" s="4">
        <v>0.5</v>
      </c>
      <c r="F60" s="4">
        <v>0.57</v>
      </c>
    </row>
    <row r="61">
      <c r="A61" s="4" t="s">
        <v>125</v>
      </c>
      <c r="B61" s="4">
        <v>0.666666666666666</v>
      </c>
      <c r="C61" s="4">
        <v>0.6348761</v>
      </c>
      <c r="D61" s="4">
        <v>0.33</v>
      </c>
      <c r="E61" s="4">
        <v>0.28</v>
      </c>
      <c r="F61" s="4">
        <v>0.3</v>
      </c>
    </row>
    <row r="62">
      <c r="A62" s="4" t="s">
        <v>126</v>
      </c>
      <c r="B62" s="4">
        <v>0.25</v>
      </c>
      <c r="C62" s="4">
        <v>0.4161584</v>
      </c>
      <c r="D62" s="4">
        <v>0.0</v>
      </c>
      <c r="E62" s="4">
        <v>0.12</v>
      </c>
      <c r="F62" s="4">
        <v>0.1</v>
      </c>
    </row>
    <row r="63">
      <c r="A63" s="4" t="s">
        <v>127</v>
      </c>
      <c r="B63" s="4">
        <v>0.5</v>
      </c>
      <c r="C63" s="4">
        <v>0.46239844</v>
      </c>
      <c r="D63" s="4">
        <v>0.55</v>
      </c>
      <c r="E63" s="4">
        <v>0.42</v>
      </c>
      <c r="F63" s="4">
        <v>0.44</v>
      </c>
    </row>
    <row r="64">
      <c r="A64" s="4" t="s">
        <v>128</v>
      </c>
      <c r="B64" s="4">
        <v>1.0</v>
      </c>
      <c r="C64" s="4">
        <v>0.967235</v>
      </c>
      <c r="D64" s="4">
        <v>0.84</v>
      </c>
      <c r="E64" s="4">
        <v>0.74</v>
      </c>
      <c r="F64" s="4">
        <v>0.74</v>
      </c>
    </row>
    <row r="65">
      <c r="A65" s="4" t="s">
        <v>129</v>
      </c>
      <c r="B65" s="4">
        <v>0.5</v>
      </c>
      <c r="C65" s="4">
        <v>0.41488755</v>
      </c>
      <c r="D65" s="4">
        <v>0.47</v>
      </c>
      <c r="E65" s="4">
        <v>0.44</v>
      </c>
      <c r="F65" s="4">
        <v>0.41</v>
      </c>
    </row>
    <row r="66">
      <c r="A66" s="4" t="s">
        <v>130</v>
      </c>
      <c r="B66" s="4">
        <v>0.0</v>
      </c>
      <c r="C66" s="4">
        <v>0.0011536777</v>
      </c>
      <c r="D66" s="4">
        <v>0.0</v>
      </c>
      <c r="E66" s="4">
        <v>0.0</v>
      </c>
      <c r="F66" s="4">
        <v>0.0</v>
      </c>
    </row>
    <row r="67">
      <c r="A67" s="4" t="s">
        <v>131</v>
      </c>
      <c r="B67" s="4">
        <v>0.5</v>
      </c>
      <c r="C67" s="4">
        <v>0.48256892</v>
      </c>
      <c r="D67" s="4">
        <v>0.52</v>
      </c>
      <c r="E67" s="4">
        <v>0.44</v>
      </c>
      <c r="F67" s="4">
        <v>0.43</v>
      </c>
    </row>
    <row r="68">
      <c r="A68" s="4" t="s">
        <v>132</v>
      </c>
      <c r="B68" s="4">
        <v>0.5</v>
      </c>
      <c r="C68" s="4">
        <v>0.559382</v>
      </c>
      <c r="D68" s="4">
        <v>0.57</v>
      </c>
      <c r="E68" s="4">
        <v>0.51</v>
      </c>
      <c r="F68" s="4">
        <v>0.46</v>
      </c>
    </row>
    <row r="69">
      <c r="A69" s="4" t="s">
        <v>133</v>
      </c>
      <c r="B69" s="4">
        <v>0.921875</v>
      </c>
      <c r="C69" s="4">
        <v>0.9467839</v>
      </c>
      <c r="D69" s="4">
        <v>0.8</v>
      </c>
      <c r="E69" s="4">
        <v>0.78</v>
      </c>
      <c r="F69" s="4">
        <v>0.72</v>
      </c>
    </row>
    <row r="70">
      <c r="A70" s="4" t="s">
        <v>134</v>
      </c>
      <c r="B70" s="4">
        <v>0.5</v>
      </c>
      <c r="C70" s="4">
        <v>0.6722157</v>
      </c>
      <c r="D70" s="4">
        <v>0.46</v>
      </c>
      <c r="E70" s="4">
        <v>0.43</v>
      </c>
      <c r="F70" s="4">
        <v>0.38</v>
      </c>
    </row>
    <row r="71">
      <c r="A71" s="4" t="s">
        <v>135</v>
      </c>
      <c r="B71" s="4">
        <v>0.664930555555555</v>
      </c>
      <c r="C71" s="4">
        <v>0.96809125</v>
      </c>
      <c r="D71" s="4">
        <v>0.6</v>
      </c>
      <c r="E71" s="4">
        <v>0.67</v>
      </c>
      <c r="F71" s="4">
        <v>0.53</v>
      </c>
    </row>
    <row r="72">
      <c r="A72" s="4" t="s">
        <v>136</v>
      </c>
      <c r="B72" s="4">
        <v>1.0</v>
      </c>
      <c r="C72" s="4">
        <v>0.9999851</v>
      </c>
      <c r="D72" s="4">
        <v>0.84</v>
      </c>
      <c r="E72" s="4">
        <v>0.86</v>
      </c>
      <c r="F72" s="4">
        <v>0.86</v>
      </c>
    </row>
    <row r="73">
      <c r="A73" s="4" t="s">
        <v>137</v>
      </c>
      <c r="B73" s="4">
        <v>1.0</v>
      </c>
      <c r="C73" s="4">
        <v>0.956794</v>
      </c>
      <c r="D73" s="4">
        <v>1.0</v>
      </c>
      <c r="E73" s="4">
        <v>0.83</v>
      </c>
      <c r="F73" s="4">
        <v>0.81</v>
      </c>
    </row>
    <row r="74">
      <c r="A74" s="4" t="s">
        <v>138</v>
      </c>
      <c r="B74" s="4">
        <v>0.375</v>
      </c>
      <c r="C74" s="4">
        <v>0.42728844</v>
      </c>
      <c r="D74" s="4">
        <v>0.23</v>
      </c>
      <c r="E74" s="4">
        <v>0.2</v>
      </c>
      <c r="F74" s="4">
        <v>0.16</v>
      </c>
    </row>
    <row r="75">
      <c r="A75" s="4" t="s">
        <v>139</v>
      </c>
      <c r="B75" s="4">
        <v>0.0</v>
      </c>
      <c r="C75" s="4">
        <v>0.001044482</v>
      </c>
      <c r="D75" s="4">
        <v>0.0</v>
      </c>
      <c r="E75" s="4">
        <v>0.0</v>
      </c>
      <c r="F75" s="4">
        <v>0.0</v>
      </c>
    </row>
    <row r="76">
      <c r="A76" s="4" t="s">
        <v>140</v>
      </c>
      <c r="B76" s="4">
        <v>1.0</v>
      </c>
      <c r="C76" s="4">
        <v>0.98552537</v>
      </c>
      <c r="D76" s="4">
        <v>1.0</v>
      </c>
      <c r="E76" s="4">
        <v>0.98</v>
      </c>
      <c r="F76" s="4">
        <v>0.88</v>
      </c>
    </row>
    <row r="77">
      <c r="A77" s="4" t="s">
        <v>141</v>
      </c>
      <c r="B77" s="4">
        <v>1.0</v>
      </c>
      <c r="C77" s="4">
        <v>0.96316564</v>
      </c>
      <c r="D77" s="4">
        <v>0.98</v>
      </c>
      <c r="E77" s="4">
        <v>0.92</v>
      </c>
      <c r="F77" s="4">
        <v>0.94</v>
      </c>
    </row>
    <row r="78">
      <c r="A78" s="4" t="s">
        <v>142</v>
      </c>
      <c r="B78" s="4">
        <v>0.0</v>
      </c>
      <c r="C78" s="4">
        <v>0.028299183</v>
      </c>
      <c r="D78" s="4">
        <v>0.0</v>
      </c>
      <c r="E78" s="4">
        <v>0.0</v>
      </c>
      <c r="F78" s="4">
        <v>0.0</v>
      </c>
    </row>
    <row r="79">
      <c r="A79" s="4" t="s">
        <v>143</v>
      </c>
      <c r="B79" s="4">
        <v>0.944010416666666</v>
      </c>
      <c r="C79" s="4">
        <v>0.5334099</v>
      </c>
      <c r="D79" s="4">
        <v>0.93</v>
      </c>
      <c r="E79" s="4">
        <v>0.79</v>
      </c>
      <c r="F79" s="4">
        <v>0.78</v>
      </c>
    </row>
    <row r="80">
      <c r="A80" s="4" t="s">
        <v>144</v>
      </c>
      <c r="B80" s="4">
        <v>0.0</v>
      </c>
      <c r="C80" s="4">
        <v>0.0052612126</v>
      </c>
      <c r="D80" s="4">
        <v>0.0</v>
      </c>
      <c r="E80" s="4">
        <v>0.0</v>
      </c>
      <c r="F80" s="4">
        <v>0.0</v>
      </c>
    </row>
    <row r="81">
      <c r="A81" s="4" t="s">
        <v>145</v>
      </c>
      <c r="B81" s="4">
        <v>0.625</v>
      </c>
      <c r="C81" s="4">
        <v>0.81665707</v>
      </c>
      <c r="D81" s="4">
        <v>0.48</v>
      </c>
      <c r="E81" s="4">
        <v>0.47</v>
      </c>
      <c r="F81" s="4">
        <v>0.45</v>
      </c>
    </row>
    <row r="82">
      <c r="A82" s="4" t="s">
        <v>146</v>
      </c>
      <c r="B82" s="4">
        <v>0.0</v>
      </c>
      <c r="C82" s="4">
        <v>0.015536666</v>
      </c>
      <c r="D82" s="4">
        <v>0.0</v>
      </c>
      <c r="E82" s="4">
        <v>0.0</v>
      </c>
      <c r="F82" s="4">
        <v>0.0</v>
      </c>
    </row>
    <row r="83">
      <c r="A83" s="4" t="s">
        <v>147</v>
      </c>
      <c r="B83" s="4">
        <v>0.5</v>
      </c>
      <c r="C83" s="4">
        <v>0.5184996</v>
      </c>
      <c r="D83" s="4">
        <v>0.3</v>
      </c>
      <c r="E83" s="4">
        <v>0.33</v>
      </c>
      <c r="F83" s="4">
        <v>0.18</v>
      </c>
    </row>
    <row r="84">
      <c r="A84" s="4" t="s">
        <v>148</v>
      </c>
      <c r="B84" s="4">
        <v>0.609375</v>
      </c>
      <c r="C84" s="4">
        <v>0.93391955</v>
      </c>
      <c r="D84" s="4">
        <v>0.55</v>
      </c>
      <c r="E84" s="4">
        <v>0.52</v>
      </c>
      <c r="F84" s="4">
        <v>0.54</v>
      </c>
    </row>
    <row r="85">
      <c r="A85" s="4" t="s">
        <v>149</v>
      </c>
      <c r="B85" s="4">
        <v>0.0</v>
      </c>
      <c r="C85" s="4">
        <v>0.30145335</v>
      </c>
      <c r="D85" s="4">
        <v>0.0</v>
      </c>
      <c r="E85" s="4">
        <v>0.0</v>
      </c>
      <c r="F85" s="4">
        <v>0.0</v>
      </c>
    </row>
    <row r="86">
      <c r="A86" s="4" t="s">
        <v>150</v>
      </c>
      <c r="B86" s="4">
        <v>0.5</v>
      </c>
      <c r="C86" s="4">
        <v>0.39574784</v>
      </c>
      <c r="D86" s="4">
        <v>0.34</v>
      </c>
      <c r="E86" s="4">
        <v>0.18</v>
      </c>
      <c r="F86" s="4">
        <v>0.28</v>
      </c>
    </row>
    <row r="87">
      <c r="A87" s="4" t="s">
        <v>151</v>
      </c>
      <c r="B87" s="4">
        <v>0.5</v>
      </c>
      <c r="C87" s="4">
        <v>0.7827835</v>
      </c>
      <c r="D87" s="4">
        <v>0.46</v>
      </c>
      <c r="E87" s="4">
        <v>0.27</v>
      </c>
      <c r="F87" s="4">
        <v>0.3</v>
      </c>
    </row>
    <row r="88">
      <c r="A88" s="4" t="s">
        <v>152</v>
      </c>
      <c r="B88" s="4">
        <v>0.666666666666666</v>
      </c>
      <c r="C88" s="4">
        <v>0.64998823</v>
      </c>
      <c r="D88" s="4">
        <v>0.59</v>
      </c>
      <c r="E88" s="4">
        <v>0.56</v>
      </c>
      <c r="F88" s="4">
        <v>0.5</v>
      </c>
    </row>
    <row r="89">
      <c r="A89" s="4" t="s">
        <v>153</v>
      </c>
      <c r="B89" s="4">
        <v>0.4453125</v>
      </c>
      <c r="C89" s="4">
        <v>0.55033654</v>
      </c>
      <c r="D89" s="4">
        <v>0.25</v>
      </c>
      <c r="E89" s="4">
        <v>0.24</v>
      </c>
      <c r="F89" s="4">
        <v>0.25</v>
      </c>
    </row>
    <row r="90">
      <c r="A90" s="4" t="s">
        <v>154</v>
      </c>
      <c r="B90" s="4">
        <v>0.5</v>
      </c>
      <c r="C90" s="4">
        <v>0.43086728</v>
      </c>
      <c r="D90" s="4">
        <v>0.23</v>
      </c>
      <c r="E90" s="4">
        <v>0.16</v>
      </c>
      <c r="F90" s="4">
        <v>0.37</v>
      </c>
    </row>
    <row r="91">
      <c r="A91" s="4" t="s">
        <v>155</v>
      </c>
      <c r="B91" s="4">
        <v>0.625</v>
      </c>
      <c r="C91" s="4">
        <v>0.82660913</v>
      </c>
      <c r="D91" s="4">
        <v>0.64</v>
      </c>
      <c r="E91" s="4">
        <v>0.52</v>
      </c>
      <c r="F91" s="4">
        <v>0.47</v>
      </c>
    </row>
    <row r="92">
      <c r="A92" s="4" t="s">
        <v>156</v>
      </c>
      <c r="B92" s="4">
        <v>0.536458333333333</v>
      </c>
      <c r="C92" s="4">
        <v>0.46636164</v>
      </c>
      <c r="D92" s="4">
        <v>0.49</v>
      </c>
      <c r="E92" s="4">
        <v>0.48</v>
      </c>
      <c r="F92" s="4">
        <v>0.46</v>
      </c>
    </row>
    <row r="93">
      <c r="A93" s="4" t="s">
        <v>157</v>
      </c>
      <c r="B93" s="4">
        <v>0.5</v>
      </c>
      <c r="C93" s="4">
        <v>0.5253491</v>
      </c>
      <c r="D93" s="4">
        <v>0.37</v>
      </c>
      <c r="E93" s="4">
        <v>0.45</v>
      </c>
      <c r="F93" s="4">
        <v>0.49</v>
      </c>
    </row>
    <row r="94">
      <c r="A94" s="4" t="s">
        <v>158</v>
      </c>
      <c r="B94" s="4">
        <v>0.0</v>
      </c>
      <c r="C94" s="4">
        <v>1.6897917E-4</v>
      </c>
      <c r="D94" s="4">
        <v>0.0</v>
      </c>
      <c r="E94" s="4">
        <v>0.0</v>
      </c>
      <c r="F94" s="4">
        <v>0.0</v>
      </c>
    </row>
    <row r="95">
      <c r="A95" s="4" t="s">
        <v>159</v>
      </c>
      <c r="B95" s="4">
        <v>0.25</v>
      </c>
      <c r="C95" s="4">
        <v>0.4375306</v>
      </c>
      <c r="D95" s="4">
        <v>0.26</v>
      </c>
      <c r="E95" s="4">
        <v>0.17</v>
      </c>
      <c r="F95" s="4">
        <v>0.21</v>
      </c>
    </row>
    <row r="96">
      <c r="A96" s="4" t="s">
        <v>160</v>
      </c>
      <c r="B96" s="4">
        <v>1.0</v>
      </c>
      <c r="C96" s="4">
        <v>0.9971621</v>
      </c>
      <c r="D96" s="4">
        <v>0.95</v>
      </c>
      <c r="E96" s="4">
        <v>0.84</v>
      </c>
      <c r="F96" s="4">
        <v>0.88</v>
      </c>
    </row>
    <row r="97">
      <c r="A97" s="4" t="s">
        <v>161</v>
      </c>
      <c r="B97" s="4">
        <v>0.75</v>
      </c>
      <c r="C97" s="4">
        <v>0.7805757</v>
      </c>
      <c r="D97" s="4">
        <v>0.68</v>
      </c>
      <c r="E97" s="4">
        <v>0.64</v>
      </c>
      <c r="F97" s="4">
        <v>0.66</v>
      </c>
    </row>
    <row r="98">
      <c r="A98" s="4" t="s">
        <v>162</v>
      </c>
      <c r="B98" s="4">
        <v>0.75</v>
      </c>
      <c r="C98" s="4">
        <v>0.76873076</v>
      </c>
      <c r="D98" s="4">
        <v>0.74</v>
      </c>
      <c r="E98" s="4">
        <v>0.77</v>
      </c>
      <c r="F98" s="4">
        <v>0.65</v>
      </c>
    </row>
    <row r="99">
      <c r="A99" s="4" t="s">
        <v>163</v>
      </c>
      <c r="B99" s="4">
        <v>1.0</v>
      </c>
      <c r="C99" s="4">
        <v>0.79749554</v>
      </c>
      <c r="D99" s="4">
        <v>0.99</v>
      </c>
      <c r="E99" s="4">
        <v>0.96</v>
      </c>
      <c r="F99" s="4">
        <v>0.99</v>
      </c>
    </row>
    <row r="100">
      <c r="A100" s="4" t="s">
        <v>164</v>
      </c>
      <c r="B100" s="4">
        <v>1.0</v>
      </c>
      <c r="C100" s="4">
        <v>0.9296675</v>
      </c>
      <c r="D100" s="4">
        <v>0.99</v>
      </c>
      <c r="E100" s="4">
        <v>0.96</v>
      </c>
      <c r="F100" s="4">
        <v>0.9</v>
      </c>
    </row>
    <row r="101">
      <c r="A101" s="4" t="s">
        <v>165</v>
      </c>
      <c r="B101" s="4">
        <v>0.5</v>
      </c>
      <c r="C101" s="4">
        <v>0.42469665</v>
      </c>
      <c r="D101" s="4">
        <v>0.1</v>
      </c>
      <c r="E101" s="4">
        <v>0.09</v>
      </c>
      <c r="F101" s="4">
        <v>0.03</v>
      </c>
    </row>
    <row r="102">
      <c r="A102" s="4" t="s">
        <v>166</v>
      </c>
      <c r="B102" s="4">
        <v>0.5</v>
      </c>
      <c r="C102" s="4">
        <v>0.48115444</v>
      </c>
      <c r="D102" s="4">
        <v>0.43</v>
      </c>
      <c r="E102" s="4">
        <v>0.3</v>
      </c>
      <c r="F102" s="4">
        <v>0.27</v>
      </c>
    </row>
    <row r="103">
      <c r="A103" s="4" t="s">
        <v>167</v>
      </c>
      <c r="B103" s="4">
        <v>0.375</v>
      </c>
      <c r="C103" s="4">
        <v>0.011708856</v>
      </c>
      <c r="D103" s="4">
        <v>0.17</v>
      </c>
      <c r="E103" s="4">
        <v>0.15</v>
      </c>
      <c r="F103" s="4">
        <v>0.22</v>
      </c>
    </row>
    <row r="104">
      <c r="A104" s="4" t="s">
        <v>168</v>
      </c>
      <c r="B104" s="4">
        <v>1.0</v>
      </c>
      <c r="C104" s="4">
        <v>0.8694097</v>
      </c>
      <c r="D104" s="4">
        <v>0.97</v>
      </c>
      <c r="E104" s="4">
        <v>0.93</v>
      </c>
      <c r="F104" s="4">
        <v>0.95</v>
      </c>
    </row>
    <row r="105">
      <c r="A105" s="4" t="s">
        <v>169</v>
      </c>
      <c r="B105" s="4">
        <v>0.0</v>
      </c>
      <c r="C105" s="4">
        <v>0.0061466396</v>
      </c>
      <c r="D105" s="4">
        <v>0.0</v>
      </c>
      <c r="E105" s="4">
        <v>0.0</v>
      </c>
      <c r="F105" s="4">
        <v>0.0</v>
      </c>
    </row>
    <row r="106">
      <c r="A106" s="4" t="s">
        <v>170</v>
      </c>
      <c r="B106" s="4">
        <v>1.0</v>
      </c>
      <c r="C106" s="4">
        <v>0.8841743</v>
      </c>
      <c r="D106" s="4">
        <v>0.94</v>
      </c>
      <c r="E106" s="4">
        <v>0.81</v>
      </c>
      <c r="F106" s="4">
        <v>0.58</v>
      </c>
    </row>
    <row r="107">
      <c r="A107" s="4" t="s">
        <v>171</v>
      </c>
      <c r="B107" s="4">
        <v>1.0</v>
      </c>
      <c r="C107" s="4">
        <v>0.9397541</v>
      </c>
      <c r="D107" s="4">
        <v>0.99</v>
      </c>
      <c r="E107" s="4">
        <v>0.86</v>
      </c>
      <c r="F107" s="4">
        <v>0.87</v>
      </c>
    </row>
    <row r="108">
      <c r="A108" s="4" t="s">
        <v>172</v>
      </c>
      <c r="B108" s="4">
        <v>0.5</v>
      </c>
      <c r="C108" s="4">
        <v>0.51725334</v>
      </c>
      <c r="D108" s="4">
        <v>0.49</v>
      </c>
      <c r="E108" s="4">
        <v>0.52</v>
      </c>
      <c r="F108" s="4">
        <v>0.43</v>
      </c>
    </row>
    <row r="109">
      <c r="A109" s="4" t="s">
        <v>173</v>
      </c>
      <c r="B109" s="4">
        <v>0.5</v>
      </c>
      <c r="C109" s="4">
        <v>0.39708358</v>
      </c>
      <c r="D109" s="4">
        <v>0.56</v>
      </c>
      <c r="E109" s="4">
        <v>0.51</v>
      </c>
      <c r="F109" s="4">
        <v>0.34</v>
      </c>
    </row>
    <row r="110">
      <c r="A110" s="4" t="s">
        <v>174</v>
      </c>
      <c r="B110" s="4">
        <v>0.0</v>
      </c>
      <c r="C110" s="4">
        <v>0.0011008978</v>
      </c>
      <c r="D110" s="4">
        <v>0.0</v>
      </c>
      <c r="E110" s="4">
        <v>0.0</v>
      </c>
      <c r="F110" s="4">
        <v>0.0</v>
      </c>
    </row>
    <row r="111">
      <c r="A111" s="4" t="s">
        <v>175</v>
      </c>
      <c r="B111" s="4">
        <v>0.5</v>
      </c>
      <c r="C111" s="4">
        <v>0.48001778</v>
      </c>
      <c r="D111" s="4">
        <v>0.1</v>
      </c>
      <c r="E111" s="4">
        <v>0.06</v>
      </c>
      <c r="F111" s="4">
        <v>0.08</v>
      </c>
    </row>
    <row r="112">
      <c r="A112" s="4" t="s">
        <v>176</v>
      </c>
      <c r="B112" s="4">
        <v>0.7265625</v>
      </c>
      <c r="C112" s="4">
        <v>0.6397834</v>
      </c>
      <c r="D112" s="4">
        <v>0.55</v>
      </c>
      <c r="E112" s="4">
        <v>0.51</v>
      </c>
      <c r="F112" s="4">
        <v>0.58</v>
      </c>
    </row>
    <row r="113">
      <c r="A113" s="4" t="s">
        <v>177</v>
      </c>
      <c r="B113" s="4">
        <v>1.0</v>
      </c>
      <c r="C113" s="4">
        <v>0.7601931</v>
      </c>
      <c r="D113" s="4">
        <v>0.85</v>
      </c>
      <c r="E113" s="4">
        <v>0.87</v>
      </c>
      <c r="F113" s="4">
        <v>0.82</v>
      </c>
    </row>
    <row r="114">
      <c r="A114" s="4" t="s">
        <v>178</v>
      </c>
      <c r="B114" s="4">
        <v>1.0</v>
      </c>
      <c r="C114" s="4">
        <v>0.9999534</v>
      </c>
      <c r="D114" s="4">
        <v>0.98</v>
      </c>
      <c r="E114" s="4">
        <v>0.95</v>
      </c>
      <c r="F114" s="4">
        <v>0.9</v>
      </c>
    </row>
    <row r="115">
      <c r="A115" s="4" t="s">
        <v>179</v>
      </c>
      <c r="B115" s="4">
        <v>1.0</v>
      </c>
      <c r="C115" s="4">
        <v>0.98030186</v>
      </c>
      <c r="D115" s="4">
        <v>0.44</v>
      </c>
      <c r="E115" s="4">
        <v>0.52</v>
      </c>
      <c r="F115" s="4">
        <v>0.47</v>
      </c>
    </row>
    <row r="116">
      <c r="A116" s="4" t="s">
        <v>180</v>
      </c>
      <c r="B116" s="4">
        <v>0.89453125</v>
      </c>
      <c r="C116" s="4">
        <v>0.99359006</v>
      </c>
      <c r="D116" s="4">
        <v>0.88</v>
      </c>
      <c r="E116" s="4">
        <v>0.84</v>
      </c>
      <c r="F116" s="4">
        <v>0.83</v>
      </c>
    </row>
    <row r="117">
      <c r="A117" s="4" t="s">
        <v>181</v>
      </c>
      <c r="B117" s="4">
        <v>1.0</v>
      </c>
      <c r="C117" s="4">
        <v>0.94287586</v>
      </c>
      <c r="D117" s="4">
        <v>0.89</v>
      </c>
      <c r="E117" s="4">
        <v>0.72</v>
      </c>
      <c r="F117" s="4">
        <v>0.69</v>
      </c>
    </row>
    <row r="118">
      <c r="A118" s="4" t="s">
        <v>182</v>
      </c>
      <c r="B118" s="4">
        <v>0.5</v>
      </c>
      <c r="C118" s="4">
        <v>0.59800905</v>
      </c>
      <c r="D118" s="4">
        <v>0.49</v>
      </c>
      <c r="E118" s="4">
        <v>0.52</v>
      </c>
      <c r="F118" s="4">
        <v>0.52</v>
      </c>
    </row>
    <row r="119">
      <c r="A119" s="4" t="s">
        <v>183</v>
      </c>
      <c r="B119" s="4">
        <v>0.25</v>
      </c>
      <c r="C119" s="4">
        <v>0.47744843</v>
      </c>
      <c r="D119" s="4">
        <v>0.13</v>
      </c>
      <c r="E119" s="4">
        <v>0.15</v>
      </c>
      <c r="F119" s="4">
        <v>0.14</v>
      </c>
    </row>
    <row r="120">
      <c r="A120" s="4" t="s">
        <v>184</v>
      </c>
      <c r="B120" s="4">
        <v>1.0</v>
      </c>
      <c r="C120" s="4">
        <v>0.95474017</v>
      </c>
      <c r="D120" s="4">
        <v>0.71</v>
      </c>
      <c r="E120" s="4">
        <v>0.61</v>
      </c>
      <c r="F120" s="4">
        <v>0.59</v>
      </c>
    </row>
    <row r="121">
      <c r="A121" s="4" t="s">
        <v>185</v>
      </c>
      <c r="B121" s="4">
        <v>0.5</v>
      </c>
      <c r="C121" s="4">
        <v>0.6511637</v>
      </c>
      <c r="D121" s="4">
        <v>0.49</v>
      </c>
      <c r="E121" s="4">
        <v>0.49</v>
      </c>
      <c r="F121" s="4">
        <v>0.5</v>
      </c>
    </row>
    <row r="122">
      <c r="A122" s="4" t="s">
        <v>186</v>
      </c>
      <c r="B122" s="4">
        <v>1.0</v>
      </c>
      <c r="C122" s="4">
        <v>0.7973692</v>
      </c>
      <c r="D122" s="4">
        <v>1.0</v>
      </c>
      <c r="E122" s="4">
        <v>0.96</v>
      </c>
      <c r="F122" s="4">
        <v>0.94</v>
      </c>
    </row>
    <row r="123">
      <c r="A123" s="4" t="s">
        <v>187</v>
      </c>
      <c r="B123" s="4">
        <v>0.5</v>
      </c>
      <c r="C123" s="4">
        <v>0.49983355</v>
      </c>
      <c r="D123" s="4">
        <v>0.52</v>
      </c>
      <c r="E123" s="4">
        <v>0.44</v>
      </c>
      <c r="F123" s="4">
        <v>0.37</v>
      </c>
    </row>
    <row r="124">
      <c r="A124" s="4" t="s">
        <v>188</v>
      </c>
      <c r="B124" s="4">
        <v>1.0</v>
      </c>
      <c r="C124" s="4">
        <v>0.99572873</v>
      </c>
      <c r="D124" s="4">
        <v>0.86</v>
      </c>
      <c r="E124" s="4">
        <v>0.91</v>
      </c>
      <c r="F124" s="4">
        <v>0.93</v>
      </c>
    </row>
    <row r="125">
      <c r="A125" s="4" t="s">
        <v>189</v>
      </c>
      <c r="B125" s="4">
        <v>0.5</v>
      </c>
      <c r="C125" s="4">
        <v>0.5637158</v>
      </c>
      <c r="D125" s="4">
        <v>0.46</v>
      </c>
      <c r="E125" s="4">
        <v>0.41</v>
      </c>
      <c r="F125" s="4">
        <v>0.43</v>
      </c>
    </row>
    <row r="126">
      <c r="A126" s="4" t="s">
        <v>190</v>
      </c>
      <c r="B126" s="4">
        <v>0.0</v>
      </c>
      <c r="C126" s="4">
        <v>0.0033152103</v>
      </c>
      <c r="D126" s="4">
        <v>0.0</v>
      </c>
      <c r="E126" s="4">
        <v>0.0</v>
      </c>
      <c r="F126" s="4">
        <v>0.0</v>
      </c>
    </row>
    <row r="127">
      <c r="A127" s="4" t="s">
        <v>191</v>
      </c>
      <c r="B127" s="4">
        <v>1.0</v>
      </c>
      <c r="C127" s="4">
        <v>0.98568517</v>
      </c>
      <c r="D127" s="4">
        <v>0.96</v>
      </c>
      <c r="E127" s="4">
        <v>0.85</v>
      </c>
      <c r="F127" s="4">
        <v>0.75</v>
      </c>
    </row>
    <row r="128">
      <c r="A128" s="4" t="s">
        <v>192</v>
      </c>
      <c r="B128" s="4">
        <v>0.5</v>
      </c>
      <c r="C128" s="4">
        <v>0.75785923</v>
      </c>
      <c r="D128" s="4">
        <v>0.51</v>
      </c>
      <c r="E128" s="4">
        <v>0.55</v>
      </c>
      <c r="F128" s="4">
        <v>0.55</v>
      </c>
    </row>
    <row r="129">
      <c r="A129" s="4" t="s">
        <v>193</v>
      </c>
      <c r="B129" s="4">
        <v>0.0</v>
      </c>
      <c r="C129" s="4">
        <v>0.0053664446</v>
      </c>
      <c r="D129" s="4">
        <v>0.0</v>
      </c>
      <c r="E129" s="4">
        <v>0.0</v>
      </c>
      <c r="F129" s="4">
        <v>0.0</v>
      </c>
    </row>
    <row r="130">
      <c r="A130" s="4" t="s">
        <v>194</v>
      </c>
      <c r="B130" s="4">
        <v>0.125</v>
      </c>
      <c r="C130" s="4">
        <v>0.17477041</v>
      </c>
      <c r="D130" s="4">
        <v>0.12</v>
      </c>
      <c r="E130" s="4">
        <v>0.1</v>
      </c>
      <c r="F130" s="4">
        <v>0.1</v>
      </c>
    </row>
    <row r="131">
      <c r="A131" s="4" t="s">
        <v>195</v>
      </c>
      <c r="B131" s="4">
        <v>0.625</v>
      </c>
      <c r="C131" s="4">
        <v>0.64942706</v>
      </c>
      <c r="D131" s="4">
        <v>0.53</v>
      </c>
      <c r="E131" s="4">
        <v>0.63</v>
      </c>
      <c r="F131" s="4">
        <v>0.47</v>
      </c>
    </row>
    <row r="132">
      <c r="A132" s="4" t="s">
        <v>196</v>
      </c>
      <c r="B132" s="4">
        <v>0.5</v>
      </c>
      <c r="C132" s="4">
        <v>0.45247245</v>
      </c>
      <c r="D132" s="4">
        <v>0.22</v>
      </c>
      <c r="E132" s="4">
        <v>0.38</v>
      </c>
      <c r="F132" s="4">
        <v>0.31</v>
      </c>
    </row>
    <row r="133">
      <c r="A133" s="4" t="s">
        <v>197</v>
      </c>
      <c r="B133" s="4">
        <v>0.47265625</v>
      </c>
      <c r="C133" s="4">
        <v>0.8561728</v>
      </c>
      <c r="D133" s="4">
        <v>0.48</v>
      </c>
      <c r="E133" s="4">
        <v>0.47</v>
      </c>
      <c r="F133" s="4">
        <v>0.42</v>
      </c>
    </row>
    <row r="134">
      <c r="A134" s="4" t="s">
        <v>198</v>
      </c>
      <c r="B134" s="4">
        <v>0.0</v>
      </c>
      <c r="C134" s="4">
        <v>0.0018326342</v>
      </c>
      <c r="D134" s="4">
        <v>0.0</v>
      </c>
      <c r="E134" s="4">
        <v>0.0</v>
      </c>
      <c r="F134" s="4">
        <v>0.0</v>
      </c>
    </row>
    <row r="135">
      <c r="A135" s="4" t="s">
        <v>199</v>
      </c>
      <c r="B135" s="4">
        <v>0.666666666666666</v>
      </c>
      <c r="C135" s="4">
        <v>0.13110176</v>
      </c>
      <c r="D135" s="4">
        <v>0.65</v>
      </c>
      <c r="E135" s="4">
        <v>0.68</v>
      </c>
      <c r="F135" s="4">
        <v>0.48</v>
      </c>
    </row>
    <row r="136">
      <c r="A136" s="4" t="s">
        <v>200</v>
      </c>
      <c r="B136" s="4">
        <v>0.0</v>
      </c>
      <c r="C136" s="4">
        <v>0.0036318004</v>
      </c>
      <c r="D136" s="4">
        <v>0.0</v>
      </c>
      <c r="E136" s="4">
        <v>0.0</v>
      </c>
      <c r="F136" s="4">
        <v>0.0</v>
      </c>
    </row>
    <row r="137">
      <c r="A137" s="4" t="s">
        <v>201</v>
      </c>
      <c r="B137" s="4">
        <v>1.0</v>
      </c>
      <c r="C137" s="4">
        <v>0.99814963</v>
      </c>
      <c r="D137" s="4">
        <v>1.0</v>
      </c>
      <c r="E137" s="4">
        <v>0.98</v>
      </c>
      <c r="F137" s="4">
        <v>0.99</v>
      </c>
    </row>
    <row r="138">
      <c r="A138" s="4" t="s">
        <v>202</v>
      </c>
      <c r="B138" s="4">
        <v>0.5</v>
      </c>
      <c r="C138" s="4">
        <v>0.5322391</v>
      </c>
      <c r="D138" s="4">
        <v>0.43</v>
      </c>
      <c r="E138" s="4">
        <v>0.45</v>
      </c>
      <c r="F138" s="4">
        <v>0.4</v>
      </c>
    </row>
    <row r="139">
      <c r="A139" s="4" t="s">
        <v>203</v>
      </c>
      <c r="B139" s="4">
        <v>0.5</v>
      </c>
      <c r="C139" s="4">
        <v>0.4597735</v>
      </c>
      <c r="D139" s="4">
        <v>0.51</v>
      </c>
      <c r="E139" s="4">
        <v>0.48</v>
      </c>
      <c r="F139" s="4">
        <v>0.44</v>
      </c>
    </row>
    <row r="140">
      <c r="A140" s="4" t="s">
        <v>204</v>
      </c>
      <c r="B140" s="4">
        <v>1.0</v>
      </c>
      <c r="C140" s="4">
        <v>0.9374273</v>
      </c>
      <c r="D140" s="4">
        <v>1.0</v>
      </c>
      <c r="E140" s="4">
        <v>1.0</v>
      </c>
      <c r="F140" s="4">
        <v>0.85</v>
      </c>
    </row>
    <row r="141">
      <c r="A141" s="4" t="s">
        <v>205</v>
      </c>
      <c r="B141" s="4">
        <v>1.0</v>
      </c>
      <c r="C141" s="4">
        <v>0.99785745</v>
      </c>
      <c r="D141" s="4">
        <v>0.83</v>
      </c>
      <c r="E141" s="4">
        <v>0.76</v>
      </c>
      <c r="F141" s="4">
        <v>0.75</v>
      </c>
    </row>
    <row r="142">
      <c r="A142" s="4" t="s">
        <v>206</v>
      </c>
      <c r="B142" s="4">
        <v>1.0</v>
      </c>
      <c r="C142" s="4">
        <v>0.99337006</v>
      </c>
      <c r="D142" s="4">
        <v>0.83</v>
      </c>
      <c r="E142" s="4">
        <v>0.74</v>
      </c>
      <c r="F142" s="4">
        <v>0.73</v>
      </c>
    </row>
    <row r="143">
      <c r="A143" s="4" t="s">
        <v>207</v>
      </c>
      <c r="B143" s="4">
        <v>0.0</v>
      </c>
      <c r="C143" s="4">
        <v>0.025374591</v>
      </c>
      <c r="D143" s="4">
        <v>0.0</v>
      </c>
      <c r="E143" s="4">
        <v>0.0</v>
      </c>
      <c r="F143" s="4">
        <v>0.0</v>
      </c>
    </row>
    <row r="144">
      <c r="A144" s="4" t="s">
        <v>208</v>
      </c>
      <c r="B144" s="4">
        <v>0.5</v>
      </c>
      <c r="C144" s="4">
        <v>0.3666493</v>
      </c>
      <c r="D144" s="4">
        <v>0.38</v>
      </c>
      <c r="E144" s="4">
        <v>0.4</v>
      </c>
      <c r="F144" s="4">
        <v>0.38</v>
      </c>
    </row>
    <row r="145">
      <c r="A145" s="4" t="s">
        <v>209</v>
      </c>
      <c r="B145" s="4">
        <v>0.25</v>
      </c>
      <c r="C145" s="4">
        <v>0.004688889</v>
      </c>
      <c r="D145" s="4">
        <v>0.0</v>
      </c>
      <c r="E145" s="4">
        <v>0.0</v>
      </c>
      <c r="F145" s="4">
        <v>0.0</v>
      </c>
    </row>
    <row r="146">
      <c r="A146" s="4" t="s">
        <v>210</v>
      </c>
      <c r="B146" s="4">
        <v>0.5</v>
      </c>
      <c r="C146" s="4">
        <v>0.5722467</v>
      </c>
      <c r="D146" s="4">
        <v>0.36</v>
      </c>
      <c r="E146" s="4">
        <v>0.39</v>
      </c>
      <c r="F146" s="4">
        <v>0.47</v>
      </c>
    </row>
    <row r="147">
      <c r="A147" s="4" t="s">
        <v>211</v>
      </c>
      <c r="B147" s="4">
        <v>0.0</v>
      </c>
      <c r="C147" s="4">
        <v>0.033992648</v>
      </c>
      <c r="D147" s="4">
        <v>0.0</v>
      </c>
      <c r="E147" s="4">
        <v>0.0</v>
      </c>
      <c r="F147" s="4">
        <v>0.0</v>
      </c>
    </row>
    <row r="148">
      <c r="A148" s="4" t="s">
        <v>212</v>
      </c>
      <c r="B148" s="4">
        <v>0.0</v>
      </c>
      <c r="C148" s="4">
        <v>0.08188602</v>
      </c>
      <c r="D148" s="4">
        <v>0.0</v>
      </c>
      <c r="E148" s="4">
        <v>0.0</v>
      </c>
      <c r="F148" s="4">
        <v>0.0</v>
      </c>
    </row>
    <row r="149">
      <c r="A149" s="4" t="s">
        <v>213</v>
      </c>
      <c r="B149" s="4">
        <v>0.0</v>
      </c>
      <c r="C149" s="4">
        <v>0.0055107772</v>
      </c>
      <c r="D149" s="4">
        <v>0.0</v>
      </c>
      <c r="E149" s="4">
        <v>0.0</v>
      </c>
      <c r="F149" s="4">
        <v>0.0</v>
      </c>
    </row>
    <row r="150">
      <c r="A150" s="4" t="s">
        <v>214</v>
      </c>
      <c r="B150" s="4">
        <v>1.0</v>
      </c>
      <c r="C150" s="4">
        <v>0.9757725</v>
      </c>
      <c r="D150" s="4">
        <v>0.96</v>
      </c>
      <c r="E150" s="4">
        <v>0.86</v>
      </c>
      <c r="F150" s="4">
        <v>0.76</v>
      </c>
    </row>
    <row r="151">
      <c r="A151" s="4" t="s">
        <v>215</v>
      </c>
      <c r="B151" s="4">
        <v>0.0</v>
      </c>
      <c r="C151" s="4">
        <v>0.0019041896</v>
      </c>
      <c r="D151" s="4">
        <v>0.0</v>
      </c>
      <c r="E151" s="4">
        <v>0.0</v>
      </c>
      <c r="F151" s="4">
        <v>0.0</v>
      </c>
    </row>
    <row r="152">
      <c r="A152" s="4" t="s">
        <v>216</v>
      </c>
      <c r="B152" s="4">
        <v>1.0</v>
      </c>
      <c r="C152" s="4">
        <v>0.9860783</v>
      </c>
      <c r="D152" s="4">
        <v>0.93</v>
      </c>
      <c r="E152" s="4">
        <v>0.79</v>
      </c>
      <c r="F152" s="4">
        <v>0.64</v>
      </c>
    </row>
    <row r="153">
      <c r="A153" s="4" t="s">
        <v>217</v>
      </c>
      <c r="B153" s="4">
        <v>1.0</v>
      </c>
      <c r="C153" s="4">
        <v>0.9456223</v>
      </c>
      <c r="D153" s="4">
        <v>0.94</v>
      </c>
      <c r="E153" s="4">
        <v>0.85</v>
      </c>
      <c r="F153" s="4">
        <v>0.79</v>
      </c>
    </row>
    <row r="154">
      <c r="A154" s="4" t="s">
        <v>218</v>
      </c>
      <c r="B154" s="4">
        <v>0.5</v>
      </c>
      <c r="C154" s="4">
        <v>0.3470177</v>
      </c>
      <c r="D154" s="4">
        <v>0.52</v>
      </c>
      <c r="E154" s="4">
        <v>0.42</v>
      </c>
      <c r="F154" s="4">
        <v>0.45</v>
      </c>
    </row>
    <row r="155">
      <c r="A155" s="4" t="s">
        <v>219</v>
      </c>
      <c r="B155" s="4">
        <v>0.0</v>
      </c>
      <c r="C155" s="4">
        <v>0.021667242</v>
      </c>
      <c r="D155" s="4">
        <v>0.0</v>
      </c>
      <c r="E155" s="4">
        <v>0.0</v>
      </c>
      <c r="F155" s="4">
        <v>0.0</v>
      </c>
    </row>
    <row r="156">
      <c r="A156" s="4" t="s">
        <v>220</v>
      </c>
      <c r="B156" s="4">
        <v>0.0</v>
      </c>
      <c r="C156" s="4">
        <v>0.021188647</v>
      </c>
      <c r="D156" s="4">
        <v>0.0</v>
      </c>
      <c r="E156" s="4">
        <v>0.0</v>
      </c>
      <c r="F156" s="4">
        <v>0.0</v>
      </c>
    </row>
    <row r="157">
      <c r="A157" s="4" t="s">
        <v>221</v>
      </c>
      <c r="B157" s="4">
        <v>0.375</v>
      </c>
      <c r="C157" s="4">
        <v>0.32006365</v>
      </c>
      <c r="D157" s="4">
        <v>0.0</v>
      </c>
      <c r="E157" s="4">
        <v>0.0</v>
      </c>
      <c r="F157" s="4">
        <v>0.0</v>
      </c>
    </row>
    <row r="158">
      <c r="A158" s="4" t="s">
        <v>222</v>
      </c>
      <c r="B158" s="4">
        <v>0.25</v>
      </c>
      <c r="C158" s="4">
        <v>0.4933376</v>
      </c>
      <c r="D158" s="4">
        <v>0.0</v>
      </c>
      <c r="E158" s="4">
        <v>0.0</v>
      </c>
      <c r="F158" s="4">
        <v>0.0</v>
      </c>
    </row>
    <row r="159">
      <c r="A159" s="4" t="s">
        <v>223</v>
      </c>
      <c r="B159" s="4">
        <v>0.5</v>
      </c>
      <c r="C159" s="4">
        <v>0.81817263</v>
      </c>
      <c r="D159" s="4">
        <v>0.54</v>
      </c>
      <c r="E159" s="4">
        <v>0.52</v>
      </c>
      <c r="F159" s="4">
        <v>0.46</v>
      </c>
    </row>
    <row r="160">
      <c r="A160" s="4" t="s">
        <v>224</v>
      </c>
      <c r="B160" s="4">
        <v>0.0</v>
      </c>
      <c r="C160" s="4">
        <v>0.002197355</v>
      </c>
      <c r="D160" s="4">
        <v>0.0</v>
      </c>
      <c r="E160" s="4">
        <v>0.0</v>
      </c>
      <c r="F160" s="4">
        <v>0.0</v>
      </c>
    </row>
    <row r="161">
      <c r="A161" s="4" t="s">
        <v>225</v>
      </c>
      <c r="B161" s="4">
        <v>1.0</v>
      </c>
      <c r="C161" s="4">
        <v>0.95998746</v>
      </c>
      <c r="D161" s="4">
        <v>0.97</v>
      </c>
      <c r="E161" s="4">
        <v>0.88</v>
      </c>
      <c r="F161" s="4">
        <v>0.82</v>
      </c>
    </row>
    <row r="162">
      <c r="A162" s="4" t="s">
        <v>226</v>
      </c>
      <c r="B162" s="4">
        <v>0.5</v>
      </c>
      <c r="C162" s="4">
        <v>0.6162735</v>
      </c>
      <c r="D162" s="4">
        <v>0.52</v>
      </c>
      <c r="E162" s="4">
        <v>0.47</v>
      </c>
      <c r="F162" s="4">
        <v>0.53</v>
      </c>
    </row>
    <row r="163">
      <c r="A163" s="4" t="s">
        <v>227</v>
      </c>
      <c r="B163" s="4">
        <v>0.25</v>
      </c>
      <c r="C163" s="4">
        <v>0.5216124</v>
      </c>
      <c r="D163" s="4">
        <v>0.19</v>
      </c>
      <c r="E163" s="4">
        <v>0.12</v>
      </c>
      <c r="F163" s="4">
        <v>0.08</v>
      </c>
    </row>
    <row r="164">
      <c r="A164" s="4" t="s">
        <v>228</v>
      </c>
      <c r="B164" s="4">
        <v>0.84375</v>
      </c>
      <c r="C164" s="4">
        <v>0.97849774</v>
      </c>
      <c r="D164" s="4">
        <v>0.78</v>
      </c>
      <c r="E164" s="4">
        <v>0.79</v>
      </c>
      <c r="F164" s="4">
        <v>0.75</v>
      </c>
    </row>
    <row r="165">
      <c r="A165" s="4" t="s">
        <v>229</v>
      </c>
      <c r="B165" s="4">
        <v>0.25</v>
      </c>
      <c r="C165" s="4">
        <v>0.7030253</v>
      </c>
      <c r="D165" s="4">
        <v>0.16</v>
      </c>
      <c r="E165" s="4">
        <v>0.17</v>
      </c>
      <c r="F165" s="4">
        <v>0.21</v>
      </c>
    </row>
    <row r="166">
      <c r="A166" s="4" t="s">
        <v>230</v>
      </c>
      <c r="B166" s="4">
        <v>0.25</v>
      </c>
      <c r="C166" s="4">
        <v>0.016175032</v>
      </c>
      <c r="D166" s="4">
        <v>0.14</v>
      </c>
      <c r="E166" s="4">
        <v>0.11</v>
      </c>
      <c r="F166" s="4">
        <v>0.07</v>
      </c>
    </row>
    <row r="167">
      <c r="A167" s="4" t="s">
        <v>231</v>
      </c>
      <c r="B167" s="4">
        <v>1.0</v>
      </c>
      <c r="C167" s="4">
        <v>0.7004434</v>
      </c>
      <c r="D167" s="4">
        <v>0.92</v>
      </c>
      <c r="E167" s="4">
        <v>0.5</v>
      </c>
      <c r="F167" s="4">
        <v>0.55</v>
      </c>
    </row>
    <row r="168">
      <c r="A168" s="4" t="s">
        <v>232</v>
      </c>
      <c r="B168" s="4">
        <v>0.0</v>
      </c>
      <c r="C168" s="4">
        <v>0.041603416</v>
      </c>
      <c r="D168" s="4">
        <v>0.0</v>
      </c>
      <c r="E168" s="4">
        <v>0.0</v>
      </c>
      <c r="F168" s="4">
        <v>0.0</v>
      </c>
    </row>
    <row r="169">
      <c r="A169" s="4" t="s">
        <v>233</v>
      </c>
      <c r="B169" s="4">
        <v>0.0</v>
      </c>
      <c r="C169" s="4">
        <v>0.0048651993</v>
      </c>
      <c r="D169" s="4">
        <v>0.0</v>
      </c>
      <c r="E169" s="4">
        <v>0.0</v>
      </c>
      <c r="F169" s="4">
        <v>0.0</v>
      </c>
    </row>
    <row r="170">
      <c r="A170" s="4" t="s">
        <v>234</v>
      </c>
      <c r="B170" s="4">
        <v>0.25</v>
      </c>
      <c r="C170" s="4">
        <v>0.25492078</v>
      </c>
      <c r="D170" s="4">
        <v>0.14</v>
      </c>
      <c r="E170" s="4">
        <v>0.21</v>
      </c>
      <c r="F170" s="4">
        <v>0.16</v>
      </c>
    </row>
    <row r="171">
      <c r="A171" s="4" t="s">
        <v>235</v>
      </c>
      <c r="B171" s="4">
        <v>0.8125</v>
      </c>
      <c r="C171" s="4">
        <v>0.97731316</v>
      </c>
      <c r="D171" s="4">
        <v>0.71</v>
      </c>
      <c r="E171" s="4">
        <v>0.6</v>
      </c>
      <c r="F171" s="4">
        <v>0.62</v>
      </c>
    </row>
    <row r="172">
      <c r="A172" s="4" t="s">
        <v>236</v>
      </c>
      <c r="B172" s="4">
        <v>1.0</v>
      </c>
      <c r="C172" s="4">
        <v>0.98362935</v>
      </c>
      <c r="D172" s="4">
        <v>1.0</v>
      </c>
      <c r="E172" s="4">
        <v>1.0</v>
      </c>
      <c r="F172" s="4">
        <v>0.99</v>
      </c>
    </row>
    <row r="173">
      <c r="A173" s="4" t="s">
        <v>237</v>
      </c>
      <c r="B173" s="4">
        <v>0.5</v>
      </c>
      <c r="C173" s="4">
        <v>0.4167429</v>
      </c>
      <c r="D173" s="4">
        <v>0.58</v>
      </c>
      <c r="E173" s="4">
        <v>0.51</v>
      </c>
      <c r="F173" s="4">
        <v>0.54</v>
      </c>
    </row>
    <row r="174">
      <c r="A174" s="4" t="s">
        <v>238</v>
      </c>
      <c r="B174" s="4">
        <v>0.5</v>
      </c>
      <c r="C174" s="4">
        <v>0.53218323</v>
      </c>
      <c r="D174" s="4">
        <v>0.42</v>
      </c>
      <c r="E174" s="4">
        <v>0.45</v>
      </c>
      <c r="F174" s="4">
        <v>0.22</v>
      </c>
    </row>
    <row r="175">
      <c r="A175" s="4" t="s">
        <v>239</v>
      </c>
      <c r="B175" s="4">
        <v>0.5</v>
      </c>
      <c r="C175" s="4">
        <v>0.55296385</v>
      </c>
      <c r="D175" s="4">
        <v>0.47</v>
      </c>
      <c r="E175" s="4">
        <v>0.27</v>
      </c>
      <c r="F175" s="4">
        <v>0.33</v>
      </c>
    </row>
    <row r="176">
      <c r="A176" s="4" t="s">
        <v>240</v>
      </c>
      <c r="B176" s="4">
        <v>0.9375</v>
      </c>
      <c r="C176" s="4">
        <v>0.64654404</v>
      </c>
      <c r="D176" s="4">
        <v>0.0</v>
      </c>
      <c r="E176" s="4">
        <v>0.0</v>
      </c>
      <c r="F176" s="4">
        <v>0.34</v>
      </c>
    </row>
    <row r="177">
      <c r="A177" s="4" t="s">
        <v>241</v>
      </c>
      <c r="B177" s="4">
        <v>1.0</v>
      </c>
      <c r="C177" s="4">
        <v>0.9937527</v>
      </c>
      <c r="D177" s="4">
        <v>0.91</v>
      </c>
      <c r="E177" s="4">
        <v>0.85</v>
      </c>
      <c r="F177" s="4">
        <v>0.82</v>
      </c>
    </row>
    <row r="178">
      <c r="A178" s="4" t="s">
        <v>242</v>
      </c>
      <c r="B178" s="4">
        <v>0.0</v>
      </c>
      <c r="C178" s="4">
        <v>0.0030115545</v>
      </c>
      <c r="D178" s="4">
        <v>0.0</v>
      </c>
      <c r="E178" s="4">
        <v>0.0</v>
      </c>
      <c r="F178" s="4">
        <v>0.0</v>
      </c>
    </row>
    <row r="179">
      <c r="A179" s="4" t="s">
        <v>243</v>
      </c>
      <c r="B179" s="4">
        <v>0.5</v>
      </c>
      <c r="C179" s="4">
        <v>0.5657925</v>
      </c>
      <c r="D179" s="4">
        <v>0.29</v>
      </c>
      <c r="E179" s="4">
        <v>0.44</v>
      </c>
      <c r="F179" s="4">
        <v>0.34</v>
      </c>
    </row>
    <row r="180">
      <c r="A180" s="4" t="s">
        <v>244</v>
      </c>
      <c r="B180" s="4">
        <v>0.25</v>
      </c>
      <c r="C180" s="4">
        <v>0.3294366</v>
      </c>
      <c r="D180" s="4">
        <v>0.0</v>
      </c>
      <c r="E180" s="4">
        <v>0.0</v>
      </c>
      <c r="F180" s="4">
        <v>0.15</v>
      </c>
    </row>
    <row r="181">
      <c r="A181" s="4" t="s">
        <v>245</v>
      </c>
      <c r="B181" s="4">
        <v>1.0</v>
      </c>
      <c r="C181" s="4">
        <v>0.9683995</v>
      </c>
      <c r="D181" s="4">
        <v>0.97</v>
      </c>
      <c r="E181" s="4">
        <v>0.95</v>
      </c>
      <c r="F181" s="4">
        <v>0.93</v>
      </c>
    </row>
    <row r="182">
      <c r="A182" s="4" t="s">
        <v>246</v>
      </c>
      <c r="B182" s="4">
        <v>0.994791666666666</v>
      </c>
      <c r="C182" s="4">
        <v>0.9912631</v>
      </c>
      <c r="D182" s="4">
        <v>0.89</v>
      </c>
      <c r="E182" s="4">
        <v>0.89</v>
      </c>
      <c r="F182" s="4">
        <v>0.81</v>
      </c>
    </row>
    <row r="183">
      <c r="A183" s="4" t="s">
        <v>247</v>
      </c>
      <c r="B183" s="4">
        <v>0.0</v>
      </c>
      <c r="C183" s="4">
        <v>4.082322E-4</v>
      </c>
      <c r="D183" s="4">
        <v>0.0</v>
      </c>
      <c r="E183" s="4">
        <v>0.0</v>
      </c>
      <c r="F183" s="4">
        <v>0.0</v>
      </c>
    </row>
    <row r="184">
      <c r="A184" s="4" t="s">
        <v>248</v>
      </c>
      <c r="B184" s="4">
        <v>0.625</v>
      </c>
      <c r="C184" s="4">
        <v>0.91035545</v>
      </c>
      <c r="D184" s="4">
        <v>0.5</v>
      </c>
      <c r="E184" s="4">
        <v>0.63</v>
      </c>
      <c r="F184" s="4">
        <v>0.57</v>
      </c>
    </row>
    <row r="185">
      <c r="A185" s="4" t="s">
        <v>249</v>
      </c>
      <c r="B185" s="4">
        <v>0.6875</v>
      </c>
      <c r="C185" s="4">
        <v>0.90698355</v>
      </c>
      <c r="D185" s="4">
        <v>0.62</v>
      </c>
      <c r="E185" s="4">
        <v>0.68</v>
      </c>
      <c r="F185" s="4">
        <v>0.7</v>
      </c>
    </row>
    <row r="186">
      <c r="A186" s="4" t="s">
        <v>250</v>
      </c>
      <c r="B186" s="4">
        <v>0.5</v>
      </c>
      <c r="C186" s="4">
        <v>0.5770954</v>
      </c>
      <c r="D186" s="4">
        <v>0.49</v>
      </c>
      <c r="E186" s="4">
        <v>0.41</v>
      </c>
      <c r="F186" s="4">
        <v>0.3</v>
      </c>
    </row>
    <row r="187">
      <c r="A187" s="4" t="s">
        <v>251</v>
      </c>
      <c r="B187" s="4">
        <v>0.0</v>
      </c>
      <c r="C187" s="4">
        <v>0.0040932894</v>
      </c>
      <c r="D187" s="4">
        <v>0.0</v>
      </c>
      <c r="E187" s="4">
        <v>0.0</v>
      </c>
      <c r="F187" s="4">
        <v>0.0</v>
      </c>
    </row>
    <row r="188">
      <c r="A188" s="4" t="s">
        <v>252</v>
      </c>
      <c r="B188" s="4">
        <v>1.0</v>
      </c>
      <c r="C188" s="4">
        <v>0.98943114</v>
      </c>
      <c r="D188" s="4">
        <v>0.39</v>
      </c>
      <c r="E188" s="4">
        <v>0.41</v>
      </c>
      <c r="F188" s="4">
        <v>0.51</v>
      </c>
    </row>
    <row r="189">
      <c r="A189" s="4" t="s">
        <v>253</v>
      </c>
      <c r="B189" s="4">
        <v>1.0</v>
      </c>
      <c r="C189" s="4">
        <v>0.995512</v>
      </c>
      <c r="D189" s="4">
        <v>0.77</v>
      </c>
      <c r="E189" s="4">
        <v>0.66</v>
      </c>
      <c r="F189" s="4">
        <v>0.64</v>
      </c>
    </row>
    <row r="190">
      <c r="A190" s="4" t="s">
        <v>254</v>
      </c>
      <c r="B190" s="4">
        <v>1.0</v>
      </c>
      <c r="C190" s="4">
        <v>0.99427974</v>
      </c>
      <c r="D190" s="4">
        <v>0.81</v>
      </c>
      <c r="E190" s="4">
        <v>0.53</v>
      </c>
      <c r="F190" s="4">
        <v>0.55</v>
      </c>
    </row>
    <row r="191">
      <c r="A191" s="4" t="s">
        <v>255</v>
      </c>
      <c r="B191" s="4">
        <v>0.0</v>
      </c>
      <c r="C191" s="4">
        <v>5.1242113E-4</v>
      </c>
      <c r="D191" s="4">
        <v>0.0</v>
      </c>
      <c r="E191" s="4">
        <v>0.0</v>
      </c>
      <c r="F191" s="4">
        <v>0.0</v>
      </c>
    </row>
    <row r="192">
      <c r="A192" s="4" t="s">
        <v>256</v>
      </c>
      <c r="B192" s="4">
        <v>1.0</v>
      </c>
      <c r="C192" s="4">
        <v>0.995293</v>
      </c>
      <c r="D192" s="4">
        <v>0.7</v>
      </c>
      <c r="E192" s="4">
        <v>0.75</v>
      </c>
      <c r="F192" s="4">
        <v>0.73</v>
      </c>
    </row>
    <row r="193">
      <c r="A193" s="4" t="s">
        <v>257</v>
      </c>
      <c r="B193" s="4">
        <v>0.0</v>
      </c>
      <c r="C193" s="4">
        <v>0.40081802</v>
      </c>
      <c r="D193" s="4">
        <v>0.0</v>
      </c>
      <c r="E193" s="4">
        <v>0.0</v>
      </c>
      <c r="F193" s="4">
        <v>0.0</v>
      </c>
    </row>
    <row r="194">
      <c r="A194" s="4" t="s">
        <v>258</v>
      </c>
      <c r="B194" s="4">
        <v>0.0</v>
      </c>
      <c r="C194" s="4">
        <v>9.2950463E-4</v>
      </c>
      <c r="D194" s="4">
        <v>0.0</v>
      </c>
      <c r="E194" s="4">
        <v>0.0</v>
      </c>
      <c r="F194" s="4">
        <v>0.0</v>
      </c>
    </row>
    <row r="195">
      <c r="A195" s="4" t="s">
        <v>259</v>
      </c>
      <c r="B195" s="4">
        <v>0.666666666666666</v>
      </c>
      <c r="C195" s="4">
        <v>0.8271846</v>
      </c>
      <c r="D195" s="4">
        <v>0.79</v>
      </c>
      <c r="E195" s="4">
        <v>0.55</v>
      </c>
      <c r="F195" s="4">
        <v>0.41</v>
      </c>
    </row>
    <row r="196">
      <c r="A196" s="4" t="s">
        <v>260</v>
      </c>
      <c r="B196" s="4">
        <v>0.0</v>
      </c>
      <c r="C196" s="22">
        <v>5.54084E-5</v>
      </c>
      <c r="D196" s="4">
        <v>0.0</v>
      </c>
      <c r="E196" s="4">
        <v>0.0</v>
      </c>
      <c r="F196" s="4">
        <v>0.0</v>
      </c>
    </row>
    <row r="197">
      <c r="A197" s="4" t="s">
        <v>261</v>
      </c>
      <c r="B197" s="4">
        <v>0.75</v>
      </c>
      <c r="C197" s="4">
        <v>0.9962702</v>
      </c>
      <c r="D197" s="4">
        <v>0.46</v>
      </c>
      <c r="E197" s="4">
        <v>0.51</v>
      </c>
      <c r="F197" s="4">
        <v>0.29</v>
      </c>
    </row>
    <row r="198">
      <c r="A198" s="4" t="s">
        <v>262</v>
      </c>
      <c r="B198" s="4">
        <v>0.5</v>
      </c>
      <c r="C198" s="4">
        <v>0.6105936</v>
      </c>
      <c r="D198" s="4">
        <v>0.44</v>
      </c>
      <c r="E198" s="4">
        <v>0.51</v>
      </c>
      <c r="F198" s="4">
        <v>0.5</v>
      </c>
    </row>
    <row r="199">
      <c r="A199" s="4" t="s">
        <v>263</v>
      </c>
      <c r="B199" s="4">
        <v>1.0</v>
      </c>
      <c r="C199" s="4">
        <v>0.9742373</v>
      </c>
      <c r="D199" s="4">
        <v>0.96</v>
      </c>
      <c r="E199" s="4">
        <v>0.92</v>
      </c>
      <c r="F199" s="4">
        <v>0.92</v>
      </c>
    </row>
    <row r="200">
      <c r="A200" s="4" t="s">
        <v>264</v>
      </c>
      <c r="B200" s="4">
        <v>1.0</v>
      </c>
      <c r="C200" s="4">
        <v>0.99452907</v>
      </c>
      <c r="D200" s="4">
        <v>0.99</v>
      </c>
      <c r="E200" s="4">
        <v>0.95</v>
      </c>
      <c r="F200" s="4">
        <v>0.94</v>
      </c>
    </row>
    <row r="201">
      <c r="A201" s="4" t="s">
        <v>265</v>
      </c>
      <c r="B201" s="4">
        <v>0.0</v>
      </c>
      <c r="C201" s="4">
        <v>0.01505965</v>
      </c>
      <c r="D201" s="4">
        <v>0.0</v>
      </c>
      <c r="E201" s="4">
        <v>0.0</v>
      </c>
      <c r="F201" s="4">
        <v>0.0</v>
      </c>
    </row>
    <row r="202">
      <c r="A202" s="4" t="s">
        <v>266</v>
      </c>
      <c r="B202" s="4">
        <v>0.5</v>
      </c>
      <c r="C202" s="4">
        <v>0.43837303</v>
      </c>
      <c r="D202" s="4">
        <v>0.45</v>
      </c>
      <c r="E202" s="4">
        <v>0.42</v>
      </c>
      <c r="F202" s="4">
        <v>0.35</v>
      </c>
    </row>
    <row r="203">
      <c r="A203" s="4" t="s">
        <v>267</v>
      </c>
      <c r="B203" s="4">
        <v>1.0</v>
      </c>
      <c r="C203" s="4">
        <v>0.98954254</v>
      </c>
      <c r="D203" s="4">
        <v>1.0</v>
      </c>
      <c r="E203" s="4">
        <v>0.88</v>
      </c>
      <c r="F203" s="4">
        <v>0.83</v>
      </c>
    </row>
    <row r="204">
      <c r="A204" s="4" t="s">
        <v>268</v>
      </c>
      <c r="B204" s="4">
        <v>0.0</v>
      </c>
      <c r="C204" s="4">
        <v>9.838641E-4</v>
      </c>
      <c r="D204" s="4">
        <v>0.0</v>
      </c>
      <c r="E204" s="4">
        <v>0.0</v>
      </c>
      <c r="F204" s="4">
        <v>0.0</v>
      </c>
    </row>
    <row r="205">
      <c r="A205" s="4" t="s">
        <v>269</v>
      </c>
      <c r="B205" s="4">
        <v>0.5</v>
      </c>
      <c r="C205" s="4">
        <v>0.5488304</v>
      </c>
      <c r="D205" s="4">
        <v>0.54</v>
      </c>
      <c r="E205" s="4">
        <v>0.39</v>
      </c>
      <c r="F205" s="4">
        <v>0.46</v>
      </c>
    </row>
    <row r="206">
      <c r="A206" s="4" t="s">
        <v>270</v>
      </c>
      <c r="B206" s="4">
        <v>0.6875</v>
      </c>
      <c r="C206" s="4">
        <v>0.6293001</v>
      </c>
      <c r="D206" s="4">
        <v>0.64</v>
      </c>
      <c r="E206" s="4">
        <v>0.51</v>
      </c>
      <c r="F206" s="4">
        <v>0.51</v>
      </c>
    </row>
    <row r="207">
      <c r="A207" s="4" t="s">
        <v>271</v>
      </c>
      <c r="B207" s="4">
        <v>0.5</v>
      </c>
      <c r="C207" s="4">
        <v>0.4701562</v>
      </c>
      <c r="D207" s="4">
        <v>0.44</v>
      </c>
      <c r="E207" s="4">
        <v>0.35</v>
      </c>
      <c r="F207" s="4">
        <v>0.42</v>
      </c>
    </row>
    <row r="208">
      <c r="A208" s="4" t="s">
        <v>272</v>
      </c>
      <c r="B208" s="4">
        <v>0.578125</v>
      </c>
      <c r="C208" s="4">
        <v>0.5605325</v>
      </c>
      <c r="D208" s="4">
        <v>0.26</v>
      </c>
      <c r="E208" s="4">
        <v>0.1</v>
      </c>
      <c r="F208" s="4">
        <v>0.22</v>
      </c>
    </row>
    <row r="209">
      <c r="A209" s="4" t="s">
        <v>273</v>
      </c>
      <c r="B209" s="4">
        <v>1.0</v>
      </c>
      <c r="C209" s="4">
        <v>0.99533784</v>
      </c>
      <c r="D209" s="4">
        <v>0.99</v>
      </c>
      <c r="E209" s="4">
        <v>0.8</v>
      </c>
      <c r="F209" s="4">
        <v>0.73</v>
      </c>
    </row>
    <row r="210">
      <c r="A210" s="4" t="s">
        <v>274</v>
      </c>
      <c r="B210" s="4">
        <v>0.875</v>
      </c>
      <c r="C210" s="4">
        <v>0.9997976</v>
      </c>
      <c r="D210" s="4">
        <v>0.69</v>
      </c>
      <c r="E210" s="4">
        <v>0.66</v>
      </c>
      <c r="F210" s="4">
        <v>0.69</v>
      </c>
    </row>
    <row r="211">
      <c r="A211" s="4" t="s">
        <v>275</v>
      </c>
      <c r="B211" s="4">
        <v>1.0</v>
      </c>
      <c r="C211" s="4">
        <v>0.9733572</v>
      </c>
      <c r="D211" s="4">
        <v>1.0</v>
      </c>
      <c r="E211" s="4">
        <v>0.98</v>
      </c>
      <c r="F211" s="4">
        <v>0.98</v>
      </c>
    </row>
    <row r="212">
      <c r="A212" s="4" t="s">
        <v>276</v>
      </c>
      <c r="B212" s="4">
        <v>0.5</v>
      </c>
      <c r="C212" s="4">
        <v>0.4551618</v>
      </c>
      <c r="D212" s="4">
        <v>0.49</v>
      </c>
      <c r="E212" s="4">
        <v>0.3</v>
      </c>
      <c r="F212" s="4">
        <v>0.31</v>
      </c>
    </row>
    <row r="213">
      <c r="A213" s="4" t="s">
        <v>277</v>
      </c>
      <c r="B213" s="4">
        <v>0.78125</v>
      </c>
      <c r="C213" s="4">
        <v>0.86586016</v>
      </c>
      <c r="D213" s="4">
        <v>0.51</v>
      </c>
      <c r="E213" s="4">
        <v>0.41</v>
      </c>
      <c r="F213" s="4">
        <v>0.46</v>
      </c>
    </row>
    <row r="214">
      <c r="A214" s="4" t="s">
        <v>278</v>
      </c>
      <c r="B214" s="4">
        <v>0.5</v>
      </c>
      <c r="C214" s="4">
        <v>0.71975416</v>
      </c>
      <c r="D214" s="4">
        <v>0.55</v>
      </c>
      <c r="E214" s="4">
        <v>0.48</v>
      </c>
      <c r="F214" s="4">
        <v>0.5</v>
      </c>
    </row>
    <row r="215">
      <c r="A215" s="4" t="s">
        <v>279</v>
      </c>
      <c r="B215" s="4">
        <v>1.0</v>
      </c>
      <c r="C215" s="4">
        <v>0.9725479</v>
      </c>
      <c r="D215" s="4">
        <v>0.96</v>
      </c>
      <c r="E215" s="4">
        <v>0.94</v>
      </c>
      <c r="F215" s="4">
        <v>0.91</v>
      </c>
    </row>
    <row r="216">
      <c r="A216" s="4" t="s">
        <v>280</v>
      </c>
      <c r="B216" s="4">
        <v>0.875</v>
      </c>
      <c r="C216" s="4">
        <v>0.9981112</v>
      </c>
      <c r="D216" s="4">
        <v>0.61</v>
      </c>
      <c r="E216" s="4">
        <v>0.64</v>
      </c>
      <c r="F216" s="4">
        <v>0.69</v>
      </c>
    </row>
    <row r="217">
      <c r="A217" s="4" t="s">
        <v>281</v>
      </c>
      <c r="B217" s="4">
        <v>0.9453125</v>
      </c>
      <c r="C217" s="4">
        <v>0.9988451</v>
      </c>
      <c r="D217" s="4">
        <v>0.81</v>
      </c>
      <c r="E217" s="4">
        <v>0.77</v>
      </c>
      <c r="F217" s="4">
        <v>0.71</v>
      </c>
    </row>
    <row r="218">
      <c r="A218" s="4" t="s">
        <v>282</v>
      </c>
      <c r="B218" s="4">
        <v>1.0</v>
      </c>
      <c r="C218" s="4">
        <v>0.96381724</v>
      </c>
      <c r="D218" s="4">
        <v>0.96</v>
      </c>
      <c r="E218" s="4">
        <v>0.99</v>
      </c>
      <c r="F218" s="4">
        <v>0.73</v>
      </c>
    </row>
    <row r="219">
      <c r="A219" s="4" t="s">
        <v>283</v>
      </c>
      <c r="B219" s="4">
        <v>0.515625</v>
      </c>
      <c r="C219" s="4">
        <v>0.7170452</v>
      </c>
      <c r="D219" s="4">
        <v>0.44</v>
      </c>
      <c r="E219" s="4">
        <v>0.63</v>
      </c>
      <c r="F219" s="4">
        <v>0.44</v>
      </c>
    </row>
    <row r="220">
      <c r="A220" s="4" t="s">
        <v>284</v>
      </c>
      <c r="B220" s="4">
        <v>0.5</v>
      </c>
      <c r="C220" s="4">
        <v>0.51430833</v>
      </c>
      <c r="D220" s="4">
        <v>0.25</v>
      </c>
      <c r="E220" s="4">
        <v>0.27</v>
      </c>
      <c r="F220" s="4">
        <v>0.23</v>
      </c>
    </row>
    <row r="221">
      <c r="A221" s="4" t="s">
        <v>285</v>
      </c>
      <c r="B221" s="4">
        <v>0.666666666666666</v>
      </c>
      <c r="C221" s="4">
        <v>0.5351526</v>
      </c>
      <c r="D221" s="4">
        <v>0.55</v>
      </c>
      <c r="E221" s="4">
        <v>0.47</v>
      </c>
      <c r="F221" s="4">
        <v>0.52</v>
      </c>
    </row>
    <row r="222">
      <c r="A222" s="4" t="s">
        <v>286</v>
      </c>
      <c r="B222" s="4">
        <v>0.5</v>
      </c>
      <c r="C222" s="4">
        <v>0.5375129</v>
      </c>
      <c r="D222" s="4">
        <v>0.41</v>
      </c>
      <c r="E222" s="4">
        <v>0.32</v>
      </c>
      <c r="F222" s="4">
        <v>0.32</v>
      </c>
    </row>
    <row r="223">
      <c r="A223" s="4" t="s">
        <v>287</v>
      </c>
      <c r="B223" s="4">
        <v>0.5</v>
      </c>
      <c r="C223" s="4">
        <v>0.5406995</v>
      </c>
      <c r="D223" s="4">
        <v>0.59</v>
      </c>
      <c r="E223" s="4">
        <v>0.51</v>
      </c>
      <c r="F223" s="4">
        <v>0.49</v>
      </c>
    </row>
    <row r="224">
      <c r="A224" s="4" t="s">
        <v>288</v>
      </c>
      <c r="B224" s="4">
        <v>0.125</v>
      </c>
      <c r="C224" s="4">
        <v>0.3033839</v>
      </c>
      <c r="D224" s="4">
        <v>0.09</v>
      </c>
      <c r="E224" s="4">
        <v>0.11</v>
      </c>
      <c r="F224" s="4">
        <v>0.1</v>
      </c>
    </row>
    <row r="225">
      <c r="A225" s="4" t="s">
        <v>289</v>
      </c>
      <c r="B225" s="4">
        <v>0.0</v>
      </c>
      <c r="C225" s="4">
        <v>0.0011996925</v>
      </c>
      <c r="D225" s="4">
        <v>0.0</v>
      </c>
      <c r="E225" s="4">
        <v>0.0</v>
      </c>
      <c r="F225" s="4">
        <v>0.0</v>
      </c>
    </row>
    <row r="226">
      <c r="A226" s="4" t="s">
        <v>290</v>
      </c>
      <c r="B226" s="4">
        <v>0.5</v>
      </c>
      <c r="C226" s="4">
        <v>0.44305316</v>
      </c>
      <c r="D226" s="4">
        <v>0.5</v>
      </c>
      <c r="E226" s="4">
        <v>0.53</v>
      </c>
      <c r="F226" s="4">
        <v>0.19</v>
      </c>
    </row>
    <row r="227">
      <c r="A227" s="4" t="s">
        <v>291</v>
      </c>
      <c r="B227" s="4">
        <v>1.0</v>
      </c>
      <c r="C227" s="4">
        <v>0.9785677</v>
      </c>
      <c r="D227" s="4">
        <v>0.99</v>
      </c>
      <c r="E227" s="4">
        <v>0.95</v>
      </c>
      <c r="F227" s="4">
        <v>0.89</v>
      </c>
    </row>
    <row r="228">
      <c r="A228" s="4" t="s">
        <v>292</v>
      </c>
      <c r="B228" s="4">
        <v>0.0</v>
      </c>
      <c r="C228" s="4">
        <v>0.010629088</v>
      </c>
      <c r="D228" s="4">
        <v>0.0</v>
      </c>
      <c r="E228" s="4">
        <v>0.0</v>
      </c>
      <c r="F228" s="4">
        <v>0.0</v>
      </c>
    </row>
    <row r="229">
      <c r="A229" s="4" t="s">
        <v>293</v>
      </c>
      <c r="B229" s="4">
        <v>1.0</v>
      </c>
      <c r="C229" s="4">
        <v>0.9794221</v>
      </c>
      <c r="D229" s="4">
        <v>1.0</v>
      </c>
      <c r="E229" s="4">
        <v>1.0</v>
      </c>
      <c r="F229" s="4">
        <v>0.87</v>
      </c>
    </row>
    <row r="230">
      <c r="A230" s="4" t="s">
        <v>294</v>
      </c>
      <c r="B230" s="4">
        <v>1.0</v>
      </c>
      <c r="C230" s="4">
        <v>0.8548093</v>
      </c>
      <c r="D230" s="4">
        <v>1.0</v>
      </c>
      <c r="E230" s="4">
        <v>0.97</v>
      </c>
      <c r="F230" s="4">
        <v>0.99</v>
      </c>
    </row>
    <row r="231">
      <c r="A231" s="4" t="s">
        <v>295</v>
      </c>
      <c r="B231" s="4">
        <v>1.0</v>
      </c>
      <c r="C231" s="4">
        <v>0.99964136</v>
      </c>
      <c r="D231" s="4">
        <v>0.65</v>
      </c>
      <c r="E231" s="4">
        <v>0.49</v>
      </c>
      <c r="F231" s="4">
        <v>0.44</v>
      </c>
    </row>
    <row r="232">
      <c r="A232" s="4" t="s">
        <v>296</v>
      </c>
      <c r="B232" s="4">
        <v>0.0</v>
      </c>
      <c r="C232" s="4">
        <v>7.597208E-4</v>
      </c>
      <c r="D232" s="4">
        <v>0.0</v>
      </c>
      <c r="E232" s="4">
        <v>0.0</v>
      </c>
      <c r="F232" s="4">
        <v>0.0</v>
      </c>
    </row>
    <row r="233">
      <c r="A233" s="4" t="s">
        <v>297</v>
      </c>
      <c r="B233" s="4">
        <v>0.0</v>
      </c>
      <c r="C233" s="22">
        <v>8.780408E-5</v>
      </c>
      <c r="D233" s="4">
        <v>0.0</v>
      </c>
      <c r="E233" s="4">
        <v>0.0</v>
      </c>
      <c r="F233" s="4">
        <v>0.0</v>
      </c>
    </row>
    <row r="234">
      <c r="A234" s="4" t="s">
        <v>298</v>
      </c>
      <c r="B234" s="4">
        <v>0.0</v>
      </c>
      <c r="C234" s="4">
        <v>0.0021342337</v>
      </c>
      <c r="D234" s="4">
        <v>0.0</v>
      </c>
      <c r="E234" s="4">
        <v>0.0</v>
      </c>
      <c r="F234" s="4">
        <v>0.0</v>
      </c>
    </row>
    <row r="235">
      <c r="A235" s="4" t="s">
        <v>299</v>
      </c>
      <c r="B235" s="4">
        <v>0.375</v>
      </c>
      <c r="C235" s="4">
        <v>0.27996522</v>
      </c>
      <c r="D235" s="4">
        <v>0.2</v>
      </c>
      <c r="E235" s="4">
        <v>0.19</v>
      </c>
      <c r="F235" s="4">
        <v>0.13</v>
      </c>
    </row>
    <row r="236">
      <c r="A236" s="4" t="s">
        <v>300</v>
      </c>
      <c r="B236" s="4">
        <v>1.0</v>
      </c>
      <c r="C236" s="4">
        <v>0.99616265</v>
      </c>
      <c r="D236" s="4">
        <v>0.96</v>
      </c>
      <c r="E236" s="4">
        <v>0.95</v>
      </c>
      <c r="F236" s="4">
        <v>0.89</v>
      </c>
    </row>
    <row r="237">
      <c r="A237" s="4" t="s">
        <v>301</v>
      </c>
      <c r="B237" s="4">
        <v>0.8125</v>
      </c>
      <c r="C237" s="4">
        <v>0.9137233</v>
      </c>
      <c r="D237" s="4">
        <v>0.75</v>
      </c>
      <c r="E237" s="4">
        <v>0.66</v>
      </c>
      <c r="F237" s="4">
        <v>0.65</v>
      </c>
    </row>
    <row r="238">
      <c r="A238" s="4" t="s">
        <v>302</v>
      </c>
      <c r="B238" s="4">
        <v>0.25</v>
      </c>
      <c r="C238" s="4">
        <v>0.9429059</v>
      </c>
      <c r="D238" s="4">
        <v>0.26</v>
      </c>
      <c r="E238" s="4">
        <v>0.26</v>
      </c>
      <c r="F238" s="4">
        <v>0.19</v>
      </c>
    </row>
    <row r="239">
      <c r="A239" s="4" t="s">
        <v>303</v>
      </c>
      <c r="B239" s="4">
        <v>0.5</v>
      </c>
      <c r="C239" s="4">
        <v>0.4476024</v>
      </c>
      <c r="D239" s="4">
        <v>0.47</v>
      </c>
      <c r="E239" s="4">
        <v>0.44</v>
      </c>
      <c r="F239" s="4">
        <v>0.31</v>
      </c>
    </row>
    <row r="240">
      <c r="A240" s="4" t="s">
        <v>304</v>
      </c>
      <c r="B240" s="4">
        <v>0.5</v>
      </c>
      <c r="C240" s="4">
        <v>0.52252334</v>
      </c>
      <c r="D240" s="4">
        <v>0.09</v>
      </c>
      <c r="E240" s="4">
        <v>0.07</v>
      </c>
      <c r="F240" s="4">
        <v>0.07</v>
      </c>
    </row>
    <row r="241">
      <c r="A241" s="4" t="s">
        <v>305</v>
      </c>
      <c r="B241" s="4">
        <v>0.5</v>
      </c>
      <c r="C241" s="4">
        <v>0.78953373</v>
      </c>
      <c r="D241" s="4">
        <v>0.54</v>
      </c>
      <c r="E241" s="4">
        <v>0.49</v>
      </c>
      <c r="F241" s="4">
        <v>0.44</v>
      </c>
    </row>
    <row r="242">
      <c r="A242" s="4" t="s">
        <v>306</v>
      </c>
      <c r="B242" s="4">
        <v>0.0</v>
      </c>
      <c r="C242" s="4">
        <v>0.00935632</v>
      </c>
      <c r="D242" s="4">
        <v>0.0</v>
      </c>
      <c r="E242" s="4">
        <v>0.0</v>
      </c>
      <c r="F242" s="4">
        <v>0.0</v>
      </c>
    </row>
    <row r="243">
      <c r="A243" s="4" t="s">
        <v>307</v>
      </c>
      <c r="B243" s="4">
        <v>1.0</v>
      </c>
      <c r="C243" s="4">
        <v>0.9827882</v>
      </c>
      <c r="D243" s="4">
        <v>1.0</v>
      </c>
      <c r="E243" s="4">
        <v>0.94</v>
      </c>
      <c r="F243" s="4">
        <v>0.91</v>
      </c>
    </row>
    <row r="244">
      <c r="A244" s="4" t="s">
        <v>308</v>
      </c>
      <c r="B244" s="4">
        <v>0.6875</v>
      </c>
      <c r="C244" s="4">
        <v>0.7149179</v>
      </c>
      <c r="D244" s="4">
        <v>0.44</v>
      </c>
      <c r="E244" s="4">
        <v>0.51</v>
      </c>
      <c r="F244" s="4">
        <v>0.5</v>
      </c>
    </row>
    <row r="245">
      <c r="A245" s="4" t="s">
        <v>309</v>
      </c>
      <c r="B245" s="4">
        <v>0.5</v>
      </c>
      <c r="C245" s="4">
        <v>0.4893779</v>
      </c>
      <c r="D245" s="4">
        <v>0.52</v>
      </c>
      <c r="E245" s="4">
        <v>0.47</v>
      </c>
      <c r="F245" s="4">
        <v>0.51</v>
      </c>
    </row>
    <row r="246">
      <c r="A246" s="4" t="s">
        <v>310</v>
      </c>
      <c r="B246" s="4">
        <v>0.5</v>
      </c>
      <c r="C246" s="4">
        <v>0.5263867</v>
      </c>
      <c r="D246" s="4">
        <v>0.38</v>
      </c>
      <c r="E246" s="4">
        <v>0.39</v>
      </c>
      <c r="F246" s="4">
        <v>0.41</v>
      </c>
    </row>
    <row r="247">
      <c r="A247" s="4" t="s">
        <v>311</v>
      </c>
      <c r="B247" s="4">
        <v>0.333333333333333</v>
      </c>
      <c r="C247" s="4">
        <v>0.37519953</v>
      </c>
      <c r="D247" s="4">
        <v>0.29</v>
      </c>
      <c r="E247" s="4">
        <v>0.38</v>
      </c>
      <c r="F247" s="4">
        <v>0.24</v>
      </c>
    </row>
    <row r="248">
      <c r="A248" s="4" t="s">
        <v>312</v>
      </c>
      <c r="B248" s="4">
        <v>0.0</v>
      </c>
      <c r="C248" s="4">
        <v>0.001105845</v>
      </c>
      <c r="D248" s="4">
        <v>0.0</v>
      </c>
      <c r="E248" s="4">
        <v>0.0</v>
      </c>
      <c r="F248" s="4">
        <v>0.0</v>
      </c>
    </row>
    <row r="249">
      <c r="A249" s="4" t="s">
        <v>313</v>
      </c>
      <c r="B249" s="4">
        <v>0.75</v>
      </c>
      <c r="C249" s="4">
        <v>0.7731755</v>
      </c>
      <c r="D249" s="4">
        <v>0.68</v>
      </c>
      <c r="E249" s="4">
        <v>0.29</v>
      </c>
      <c r="F249" s="4">
        <v>0.36</v>
      </c>
    </row>
    <row r="250">
      <c r="A250" s="4" t="s">
        <v>314</v>
      </c>
      <c r="B250" s="4">
        <v>1.0</v>
      </c>
      <c r="C250" s="4">
        <v>0.9849304</v>
      </c>
      <c r="D250" s="4">
        <v>1.0</v>
      </c>
      <c r="E250" s="4">
        <v>0.98</v>
      </c>
      <c r="F250" s="4">
        <v>0.92</v>
      </c>
    </row>
    <row r="251">
      <c r="A251" s="4" t="s">
        <v>315</v>
      </c>
      <c r="B251" s="4">
        <v>0.0</v>
      </c>
      <c r="C251" s="4">
        <v>0.0027152598</v>
      </c>
      <c r="D251" s="4">
        <v>0.0</v>
      </c>
      <c r="E251" s="4">
        <v>0.0</v>
      </c>
      <c r="F251" s="4">
        <v>0.0</v>
      </c>
    </row>
    <row r="252">
      <c r="A252" s="4" t="s">
        <v>316</v>
      </c>
      <c r="B252" s="4">
        <v>0.5</v>
      </c>
      <c r="C252" s="4">
        <v>0.48515943</v>
      </c>
      <c r="D252" s="4">
        <v>0.45</v>
      </c>
      <c r="E252" s="4">
        <v>0.23</v>
      </c>
      <c r="F252" s="4">
        <v>0.3</v>
      </c>
    </row>
    <row r="253">
      <c r="A253" s="4" t="s">
        <v>317</v>
      </c>
      <c r="B253" s="4">
        <v>0.4921875</v>
      </c>
      <c r="C253" s="4">
        <v>0.49826545</v>
      </c>
      <c r="D253" s="4">
        <v>0.32</v>
      </c>
      <c r="E253" s="4">
        <v>0.32</v>
      </c>
      <c r="F253" s="4">
        <v>0.24</v>
      </c>
    </row>
    <row r="254">
      <c r="A254" s="4" t="s">
        <v>318</v>
      </c>
      <c r="B254" s="4">
        <v>0.5</v>
      </c>
      <c r="C254" s="4">
        <v>0.8504968</v>
      </c>
      <c r="D254" s="4">
        <v>0.41</v>
      </c>
      <c r="E254" s="4">
        <v>0.52</v>
      </c>
      <c r="F254" s="4">
        <v>0.44</v>
      </c>
    </row>
    <row r="255">
      <c r="A255" s="4" t="s">
        <v>319</v>
      </c>
      <c r="B255" s="4">
        <v>0.5</v>
      </c>
      <c r="C255" s="4">
        <v>0.68511885</v>
      </c>
      <c r="D255" s="4">
        <v>0.15</v>
      </c>
      <c r="E255" s="4">
        <v>0.22</v>
      </c>
      <c r="F255" s="4">
        <v>0.3</v>
      </c>
    </row>
    <row r="256">
      <c r="A256" s="4" t="s">
        <v>320</v>
      </c>
      <c r="B256" s="4">
        <v>0.0</v>
      </c>
      <c r="C256" s="4">
        <v>0.006917149</v>
      </c>
      <c r="D256" s="4">
        <v>0.0</v>
      </c>
      <c r="E256" s="4">
        <v>0.0</v>
      </c>
      <c r="F256" s="4">
        <v>0.0</v>
      </c>
    </row>
    <row r="257">
      <c r="A257" s="4" t="s">
        <v>321</v>
      </c>
      <c r="B257" s="4">
        <v>0.5</v>
      </c>
      <c r="C257" s="4">
        <v>0.65788233</v>
      </c>
      <c r="D257" s="4">
        <v>0.41</v>
      </c>
      <c r="E257" s="4">
        <v>0.42</v>
      </c>
      <c r="F257" s="4">
        <v>0.42</v>
      </c>
    </row>
    <row r="258">
      <c r="A258" s="4" t="s">
        <v>322</v>
      </c>
      <c r="B258" s="4">
        <v>0.5</v>
      </c>
      <c r="C258" s="4">
        <v>0.45263305</v>
      </c>
      <c r="D258" s="4">
        <v>0.56</v>
      </c>
      <c r="E258" s="4">
        <v>0.5</v>
      </c>
      <c r="F258" s="4">
        <v>0.56</v>
      </c>
    </row>
    <row r="259">
      <c r="A259" s="4" t="s">
        <v>323</v>
      </c>
      <c r="B259" s="4">
        <v>0.0</v>
      </c>
      <c r="C259" s="4">
        <v>0.0034904778</v>
      </c>
      <c r="D259" s="4">
        <v>0.0</v>
      </c>
      <c r="E259" s="4">
        <v>0.0</v>
      </c>
      <c r="F259" s="4">
        <v>0.0</v>
      </c>
    </row>
    <row r="260">
      <c r="A260" s="4" t="s">
        <v>324</v>
      </c>
      <c r="B260" s="4">
        <v>0.5</v>
      </c>
      <c r="C260" s="4">
        <v>0.4823375</v>
      </c>
      <c r="D260" s="4">
        <v>0.23</v>
      </c>
      <c r="E260" s="4">
        <v>0.29</v>
      </c>
      <c r="F260" s="4">
        <v>0.43</v>
      </c>
    </row>
    <row r="261">
      <c r="A261" s="4" t="s">
        <v>325</v>
      </c>
      <c r="B261" s="4">
        <v>0.21875</v>
      </c>
      <c r="C261" s="4">
        <v>0.28063095</v>
      </c>
      <c r="D261" s="4">
        <v>0.12</v>
      </c>
      <c r="E261" s="4">
        <v>0.16</v>
      </c>
      <c r="F261" s="4">
        <v>0.13</v>
      </c>
    </row>
    <row r="262">
      <c r="A262" s="4" t="s">
        <v>326</v>
      </c>
      <c r="B262" s="4">
        <v>0.875</v>
      </c>
      <c r="C262" s="4">
        <v>0.8945929</v>
      </c>
      <c r="D262" s="4">
        <v>0.74</v>
      </c>
      <c r="E262" s="4">
        <v>0.76</v>
      </c>
      <c r="F262" s="4">
        <v>0.68</v>
      </c>
    </row>
    <row r="263">
      <c r="A263" s="4" t="s">
        <v>327</v>
      </c>
      <c r="B263" s="4">
        <v>0.25</v>
      </c>
      <c r="C263" s="4">
        <v>0.38382563</v>
      </c>
      <c r="D263" s="4">
        <v>0.17</v>
      </c>
      <c r="E263" s="4">
        <v>0.21</v>
      </c>
      <c r="F263" s="4">
        <v>0.23</v>
      </c>
    </row>
    <row r="264">
      <c r="A264" s="4" t="s">
        <v>328</v>
      </c>
      <c r="B264" s="4">
        <v>0.5</v>
      </c>
      <c r="C264" s="4">
        <v>0.5476643</v>
      </c>
      <c r="D264" s="4">
        <v>0.53</v>
      </c>
      <c r="E264" s="4">
        <v>0.37</v>
      </c>
      <c r="F264" s="4">
        <v>0.38</v>
      </c>
    </row>
    <row r="265">
      <c r="A265" s="4" t="s">
        <v>329</v>
      </c>
      <c r="B265" s="4">
        <v>0.5</v>
      </c>
      <c r="C265" s="4">
        <v>0.5535906</v>
      </c>
      <c r="D265" s="4">
        <v>0.54</v>
      </c>
      <c r="E265" s="4">
        <v>0.53</v>
      </c>
      <c r="F265" s="4">
        <v>0.43</v>
      </c>
    </row>
    <row r="266">
      <c r="A266" s="4" t="s">
        <v>330</v>
      </c>
      <c r="B266" s="4">
        <v>0.75</v>
      </c>
      <c r="C266" s="4">
        <v>0.943624</v>
      </c>
      <c r="D266" s="4">
        <v>0.72</v>
      </c>
      <c r="E266" s="4">
        <v>0.79</v>
      </c>
      <c r="F266" s="4">
        <v>0.72</v>
      </c>
    </row>
    <row r="267">
      <c r="A267" s="4" t="s">
        <v>331</v>
      </c>
      <c r="B267" s="4">
        <v>0.0</v>
      </c>
      <c r="C267" s="4">
        <v>0.0010831952</v>
      </c>
      <c r="D267" s="4">
        <v>0.0</v>
      </c>
      <c r="E267" s="4">
        <v>0.0</v>
      </c>
      <c r="F267" s="4">
        <v>0.0</v>
      </c>
    </row>
    <row r="268">
      <c r="A268" s="4" t="s">
        <v>332</v>
      </c>
      <c r="B268" s="4">
        <v>0.0</v>
      </c>
      <c r="C268" s="4">
        <v>0.055549115</v>
      </c>
      <c r="D268" s="4">
        <v>0.0</v>
      </c>
      <c r="E268" s="4">
        <v>0.0</v>
      </c>
      <c r="F268" s="4">
        <v>0.0</v>
      </c>
    </row>
    <row r="269">
      <c r="A269" s="4" t="s">
        <v>333</v>
      </c>
      <c r="B269" s="4">
        <v>0.757080078125</v>
      </c>
      <c r="C269" s="4">
        <v>0.9194566</v>
      </c>
      <c r="D269" s="4">
        <v>0.77</v>
      </c>
      <c r="E269" s="4">
        <v>0.73</v>
      </c>
      <c r="F269" s="4">
        <v>0.61</v>
      </c>
    </row>
    <row r="270">
      <c r="A270" s="4" t="s">
        <v>334</v>
      </c>
      <c r="B270" s="4">
        <v>1.0</v>
      </c>
      <c r="C270" s="4">
        <v>0.9900247</v>
      </c>
      <c r="D270" s="4">
        <v>0.98</v>
      </c>
      <c r="E270" s="4">
        <v>0.97</v>
      </c>
      <c r="F270" s="4">
        <v>0.96</v>
      </c>
    </row>
    <row r="271">
      <c r="A271" s="4" t="s">
        <v>335</v>
      </c>
      <c r="B271" s="4">
        <v>0.5</v>
      </c>
      <c r="C271" s="4">
        <v>0.42728743</v>
      </c>
      <c r="D271" s="4">
        <v>0.49</v>
      </c>
      <c r="E271" s="4">
        <v>0.44</v>
      </c>
      <c r="F271" s="4">
        <v>0.52</v>
      </c>
    </row>
    <row r="272">
      <c r="A272" s="4" t="s">
        <v>336</v>
      </c>
      <c r="B272" s="4">
        <v>0.21875</v>
      </c>
      <c r="C272" s="4">
        <v>0.37027285</v>
      </c>
      <c r="D272" s="4">
        <v>0.21</v>
      </c>
      <c r="E272" s="4">
        <v>0.25</v>
      </c>
      <c r="F272" s="4">
        <v>0.22</v>
      </c>
    </row>
    <row r="273">
      <c r="A273" s="4" t="s">
        <v>337</v>
      </c>
      <c r="B273" s="4">
        <v>0.0</v>
      </c>
      <c r="C273" s="4">
        <v>0.004570842</v>
      </c>
      <c r="D273" s="4">
        <v>0.0</v>
      </c>
      <c r="E273" s="4">
        <v>0.0</v>
      </c>
      <c r="F273" s="4">
        <v>0.0</v>
      </c>
    </row>
    <row r="274">
      <c r="A274" s="4" t="s">
        <v>338</v>
      </c>
      <c r="B274" s="4">
        <v>0.5</v>
      </c>
      <c r="C274" s="4">
        <v>0.5979235</v>
      </c>
      <c r="D274" s="4">
        <v>0.57</v>
      </c>
      <c r="E274" s="4">
        <v>0.42</v>
      </c>
      <c r="F274" s="4">
        <v>0.31</v>
      </c>
    </row>
    <row r="275">
      <c r="A275" s="4" t="s">
        <v>339</v>
      </c>
      <c r="B275" s="4">
        <v>0.5</v>
      </c>
      <c r="C275" s="4">
        <v>0.46526265</v>
      </c>
      <c r="D275" s="4">
        <v>0.48</v>
      </c>
      <c r="E275" s="4">
        <v>0.29</v>
      </c>
      <c r="F275" s="4">
        <v>0.25</v>
      </c>
    </row>
    <row r="276">
      <c r="A276" s="4" t="s">
        <v>340</v>
      </c>
      <c r="B276" s="4">
        <v>0.166666666666666</v>
      </c>
      <c r="C276" s="4">
        <v>0.43740875</v>
      </c>
      <c r="D276" s="4">
        <v>0.1</v>
      </c>
      <c r="E276" s="4">
        <v>0.12</v>
      </c>
      <c r="F276" s="4">
        <v>0.11</v>
      </c>
    </row>
    <row r="277">
      <c r="A277" s="4" t="s">
        <v>341</v>
      </c>
      <c r="B277" s="4">
        <v>0.625</v>
      </c>
      <c r="C277" s="4">
        <v>0.56918305</v>
      </c>
      <c r="D277" s="4">
        <v>0.67</v>
      </c>
      <c r="E277" s="4">
        <v>0.52</v>
      </c>
      <c r="F277" s="4">
        <v>0.59</v>
      </c>
    </row>
    <row r="278">
      <c r="A278" s="4" t="s">
        <v>342</v>
      </c>
      <c r="B278" s="4">
        <v>0.5078125</v>
      </c>
      <c r="C278" s="4">
        <v>0.5292599</v>
      </c>
      <c r="D278" s="4">
        <v>0.26</v>
      </c>
      <c r="E278" s="4">
        <v>0.31</v>
      </c>
      <c r="F278" s="4">
        <v>0.23</v>
      </c>
    </row>
    <row r="279">
      <c r="A279" s="4" t="s">
        <v>343</v>
      </c>
      <c r="B279" s="4">
        <v>0.90625</v>
      </c>
      <c r="C279" s="4">
        <v>0.9288085</v>
      </c>
      <c r="D279" s="4">
        <v>0.69</v>
      </c>
      <c r="E279" s="4">
        <v>0.73</v>
      </c>
      <c r="F279" s="4">
        <v>0.59</v>
      </c>
    </row>
    <row r="280">
      <c r="A280" s="4" t="s">
        <v>344</v>
      </c>
      <c r="B280" s="4">
        <v>0.5</v>
      </c>
      <c r="C280" s="4">
        <v>0.9144509</v>
      </c>
      <c r="D280" s="4">
        <v>0.52</v>
      </c>
      <c r="E280" s="4">
        <v>0.5</v>
      </c>
      <c r="F280" s="4">
        <v>0.28</v>
      </c>
    </row>
    <row r="281">
      <c r="A281" s="4" t="s">
        <v>345</v>
      </c>
      <c r="B281" s="4">
        <v>0.421875</v>
      </c>
      <c r="C281" s="4">
        <v>0.4667314</v>
      </c>
      <c r="D281" s="4">
        <v>0.34</v>
      </c>
      <c r="E281" s="4">
        <v>0.24</v>
      </c>
      <c r="F281" s="4">
        <v>0.31</v>
      </c>
    </row>
    <row r="282">
      <c r="A282" s="4" t="s">
        <v>346</v>
      </c>
      <c r="B282" s="4">
        <v>1.0</v>
      </c>
      <c r="C282" s="4">
        <v>0.9202891</v>
      </c>
      <c r="D282" s="4">
        <v>1.0</v>
      </c>
      <c r="E282" s="4">
        <v>0.97</v>
      </c>
      <c r="F282" s="4">
        <v>0.97</v>
      </c>
    </row>
    <row r="283">
      <c r="A283" s="4" t="s">
        <v>347</v>
      </c>
      <c r="B283" s="4">
        <v>0.0</v>
      </c>
      <c r="C283" s="22">
        <v>5.5834615E-5</v>
      </c>
      <c r="D283" s="4">
        <v>0.0</v>
      </c>
      <c r="E283" s="4">
        <v>0.0</v>
      </c>
      <c r="F283" s="4">
        <v>0.0</v>
      </c>
    </row>
    <row r="284">
      <c r="A284" s="4" t="s">
        <v>348</v>
      </c>
      <c r="B284" s="4">
        <v>0.78125</v>
      </c>
      <c r="C284" s="4">
        <v>0.9857348</v>
      </c>
      <c r="D284" s="4">
        <v>0.77</v>
      </c>
      <c r="E284" s="4">
        <v>0.67</v>
      </c>
      <c r="F284" s="4">
        <v>0.7</v>
      </c>
    </row>
    <row r="285">
      <c r="A285" s="4" t="s">
        <v>349</v>
      </c>
      <c r="B285" s="4">
        <v>0.0</v>
      </c>
      <c r="C285" s="4">
        <v>0.013354987</v>
      </c>
      <c r="D285" s="4">
        <v>0.0</v>
      </c>
      <c r="E285" s="4">
        <v>0.0</v>
      </c>
      <c r="F285" s="4">
        <v>0.0</v>
      </c>
    </row>
    <row r="286">
      <c r="A286" s="4" t="s">
        <v>350</v>
      </c>
      <c r="B286" s="4">
        <v>0.25</v>
      </c>
      <c r="C286" s="4">
        <v>0.12174377</v>
      </c>
      <c r="D286" s="4">
        <v>0.12</v>
      </c>
      <c r="E286" s="4">
        <v>0.07</v>
      </c>
      <c r="F286" s="4">
        <v>0.09</v>
      </c>
    </row>
    <row r="287">
      <c r="A287" s="4" t="s">
        <v>351</v>
      </c>
      <c r="B287" s="4">
        <v>1.0</v>
      </c>
      <c r="C287" s="4">
        <v>0.9444687</v>
      </c>
      <c r="D287" s="4">
        <v>0.94</v>
      </c>
      <c r="E287" s="4">
        <v>0.94</v>
      </c>
      <c r="F287" s="4">
        <v>0.94</v>
      </c>
    </row>
    <row r="288">
      <c r="A288" s="4" t="s">
        <v>352</v>
      </c>
      <c r="B288" s="4">
        <v>0.5</v>
      </c>
      <c r="C288" s="4">
        <v>0.7019981</v>
      </c>
      <c r="D288" s="4">
        <v>0.5</v>
      </c>
      <c r="E288" s="4">
        <v>0.45</v>
      </c>
      <c r="F288" s="4">
        <v>0.37</v>
      </c>
    </row>
    <row r="289">
      <c r="A289" s="4" t="s">
        <v>353</v>
      </c>
      <c r="B289" s="4">
        <v>0.484375</v>
      </c>
      <c r="C289" s="4">
        <v>0.49248806</v>
      </c>
      <c r="D289" s="4">
        <v>0.27</v>
      </c>
      <c r="E289" s="4">
        <v>0.19</v>
      </c>
      <c r="F289" s="4">
        <v>0.29</v>
      </c>
    </row>
    <row r="290">
      <c r="A290" s="4" t="s">
        <v>354</v>
      </c>
      <c r="B290" s="4">
        <v>0.375</v>
      </c>
      <c r="C290" s="4">
        <v>0.46945915</v>
      </c>
      <c r="D290" s="4">
        <v>0.3</v>
      </c>
      <c r="E290" s="4">
        <v>0.26</v>
      </c>
      <c r="F290" s="4">
        <v>0.28</v>
      </c>
    </row>
    <row r="291">
      <c r="A291" s="4" t="s">
        <v>355</v>
      </c>
      <c r="B291" s="4">
        <v>0.5</v>
      </c>
      <c r="C291" s="4">
        <v>0.25573075</v>
      </c>
      <c r="D291" s="4">
        <v>0.53</v>
      </c>
      <c r="E291" s="4">
        <v>0.43</v>
      </c>
      <c r="F291" s="4">
        <v>0.5</v>
      </c>
    </row>
    <row r="292">
      <c r="A292" s="4" t="s">
        <v>356</v>
      </c>
      <c r="B292" s="4">
        <v>0.666666666666666</v>
      </c>
      <c r="C292" s="4">
        <v>0.58167505</v>
      </c>
      <c r="D292" s="4">
        <v>0.75</v>
      </c>
      <c r="E292" s="4">
        <v>0.64</v>
      </c>
      <c r="F292" s="4">
        <v>0.64</v>
      </c>
    </row>
    <row r="293">
      <c r="A293" s="4" t="s">
        <v>357</v>
      </c>
      <c r="B293" s="4">
        <v>0.75</v>
      </c>
      <c r="C293" s="4">
        <v>0.8047607</v>
      </c>
      <c r="D293" s="4">
        <v>0.69</v>
      </c>
      <c r="E293" s="4">
        <v>0.57</v>
      </c>
      <c r="F293" s="4">
        <v>0.51</v>
      </c>
    </row>
    <row r="294">
      <c r="A294" s="4" t="s">
        <v>358</v>
      </c>
      <c r="B294" s="4">
        <v>1.0</v>
      </c>
      <c r="C294" s="4">
        <v>0.9982922</v>
      </c>
      <c r="D294" s="4">
        <v>0.84</v>
      </c>
      <c r="E294" s="4">
        <v>0.92</v>
      </c>
      <c r="F294" s="4">
        <v>0.8</v>
      </c>
    </row>
    <row r="295">
      <c r="A295" s="4" t="s">
        <v>359</v>
      </c>
      <c r="B295" s="4">
        <v>0.5</v>
      </c>
      <c r="C295" s="4">
        <v>0.5079139</v>
      </c>
      <c r="D295" s="4">
        <v>0.58</v>
      </c>
      <c r="E295" s="4">
        <v>0.53</v>
      </c>
      <c r="F295" s="4">
        <v>0.4</v>
      </c>
    </row>
    <row r="296">
      <c r="A296" s="4" t="s">
        <v>360</v>
      </c>
      <c r="B296" s="4">
        <v>0.9921875</v>
      </c>
      <c r="C296" s="4">
        <v>0.94272673</v>
      </c>
      <c r="D296" s="4">
        <v>0.99</v>
      </c>
      <c r="E296" s="4">
        <v>0.9</v>
      </c>
      <c r="F296" s="4">
        <v>0.87</v>
      </c>
    </row>
    <row r="297">
      <c r="A297" s="4" t="s">
        <v>361</v>
      </c>
      <c r="B297" s="4">
        <v>0.5</v>
      </c>
      <c r="C297" s="4">
        <v>0.4050227</v>
      </c>
      <c r="D297" s="4">
        <v>0.53</v>
      </c>
      <c r="E297" s="4">
        <v>0.45</v>
      </c>
      <c r="F297" s="4">
        <v>0.46</v>
      </c>
    </row>
    <row r="298">
      <c r="A298" s="4" t="s">
        <v>362</v>
      </c>
      <c r="B298" s="4">
        <v>0.5</v>
      </c>
      <c r="C298" s="4">
        <v>0.5131608</v>
      </c>
      <c r="D298" s="4">
        <v>0.47</v>
      </c>
      <c r="E298" s="4">
        <v>0.48</v>
      </c>
      <c r="F298" s="4">
        <v>0.54</v>
      </c>
    </row>
    <row r="299">
      <c r="A299" s="4" t="s">
        <v>363</v>
      </c>
      <c r="B299" s="4">
        <v>1.0</v>
      </c>
      <c r="C299" s="4">
        <v>0.99438703</v>
      </c>
      <c r="D299" s="4">
        <v>0.88</v>
      </c>
      <c r="E299" s="4">
        <v>0.81</v>
      </c>
      <c r="F299" s="4">
        <v>0.83</v>
      </c>
    </row>
    <row r="300">
      <c r="A300" s="4" t="s">
        <v>364</v>
      </c>
      <c r="B300" s="4">
        <v>0.0</v>
      </c>
      <c r="C300" s="4">
        <v>0.012759179</v>
      </c>
      <c r="D300" s="4">
        <v>0.0</v>
      </c>
      <c r="E300" s="4">
        <v>0.0</v>
      </c>
      <c r="F300" s="4">
        <v>0.0</v>
      </c>
    </row>
    <row r="301">
      <c r="A301" s="4" t="s">
        <v>365</v>
      </c>
      <c r="B301" s="4">
        <v>0.25</v>
      </c>
      <c r="C301" s="4">
        <v>0.49772957</v>
      </c>
      <c r="D301" s="4">
        <v>0.18</v>
      </c>
      <c r="E301" s="4">
        <v>0.22</v>
      </c>
      <c r="F301" s="4">
        <v>0.22</v>
      </c>
    </row>
    <row r="302">
      <c r="A302" s="4" t="s">
        <v>366</v>
      </c>
      <c r="B302" s="4">
        <v>1.0</v>
      </c>
      <c r="C302" s="4">
        <v>0.9641024</v>
      </c>
      <c r="D302" s="4">
        <v>1.0</v>
      </c>
      <c r="E302" s="4">
        <v>1.0</v>
      </c>
      <c r="F302" s="4">
        <v>0.98</v>
      </c>
    </row>
    <row r="303">
      <c r="A303" s="4" t="s">
        <v>367</v>
      </c>
      <c r="B303" s="4">
        <v>0.0</v>
      </c>
      <c r="C303" s="4">
        <v>0.002036035</v>
      </c>
      <c r="D303" s="4">
        <v>0.0</v>
      </c>
      <c r="E303" s="4">
        <v>0.0</v>
      </c>
      <c r="F303" s="4">
        <v>0.0</v>
      </c>
    </row>
    <row r="304">
      <c r="A304" s="4" t="s">
        <v>368</v>
      </c>
      <c r="B304" s="4">
        <v>0.0</v>
      </c>
      <c r="C304" s="4">
        <v>0.043460518</v>
      </c>
      <c r="D304" s="4">
        <v>0.0</v>
      </c>
      <c r="E304" s="4">
        <v>0.0</v>
      </c>
      <c r="F304" s="4">
        <v>0.0</v>
      </c>
    </row>
    <row r="305">
      <c r="A305" s="4" t="s">
        <v>369</v>
      </c>
      <c r="B305" s="4">
        <v>0.5</v>
      </c>
      <c r="C305" s="4">
        <v>0.50051737</v>
      </c>
      <c r="D305" s="4">
        <v>0.5</v>
      </c>
      <c r="E305" s="4">
        <v>0.37</v>
      </c>
      <c r="F305" s="4">
        <v>0.39</v>
      </c>
    </row>
    <row r="306">
      <c r="A306" s="4" t="s">
        <v>370</v>
      </c>
      <c r="B306" s="4">
        <v>0.5</v>
      </c>
      <c r="C306" s="4">
        <v>0.4549509</v>
      </c>
      <c r="D306" s="4">
        <v>0.48</v>
      </c>
      <c r="E306" s="4">
        <v>0.43</v>
      </c>
      <c r="F306" s="4">
        <v>0.49</v>
      </c>
    </row>
    <row r="307">
      <c r="A307" s="4" t="s">
        <v>371</v>
      </c>
      <c r="B307" s="4">
        <v>0.75</v>
      </c>
      <c r="C307" s="4">
        <v>0.8647717</v>
      </c>
      <c r="D307" s="4">
        <v>0.63</v>
      </c>
      <c r="E307" s="4">
        <v>0.7</v>
      </c>
      <c r="F307" s="4">
        <v>0.68</v>
      </c>
    </row>
    <row r="308">
      <c r="A308" s="4" t="s">
        <v>372</v>
      </c>
      <c r="B308" s="4">
        <v>0.0</v>
      </c>
      <c r="C308" s="4">
        <v>0.02031216</v>
      </c>
      <c r="D308" s="4">
        <v>0.0</v>
      </c>
      <c r="E308" s="4">
        <v>0.0</v>
      </c>
      <c r="F308" s="4">
        <v>0.0</v>
      </c>
    </row>
    <row r="309">
      <c r="A309" s="4" t="s">
        <v>373</v>
      </c>
      <c r="B309" s="4">
        <v>0.5</v>
      </c>
      <c r="C309" s="4">
        <v>0.53639334</v>
      </c>
      <c r="D309" s="4">
        <v>0.38</v>
      </c>
      <c r="E309" s="4">
        <v>0.53</v>
      </c>
      <c r="F309" s="4">
        <v>0.48</v>
      </c>
    </row>
    <row r="310">
      <c r="A310" s="4" t="s">
        <v>374</v>
      </c>
      <c r="B310" s="4">
        <v>0.375</v>
      </c>
      <c r="C310" s="4">
        <v>0.48340926</v>
      </c>
      <c r="D310" s="4">
        <v>0.5</v>
      </c>
      <c r="E310" s="4">
        <v>0.31</v>
      </c>
      <c r="F310" s="4">
        <v>0.3</v>
      </c>
    </row>
    <row r="311">
      <c r="A311" s="4" t="s">
        <v>375</v>
      </c>
      <c r="B311" s="4">
        <v>0.0</v>
      </c>
      <c r="C311" s="4">
        <v>0.001041621</v>
      </c>
      <c r="D311" s="4">
        <v>0.0</v>
      </c>
      <c r="E311" s="4">
        <v>0.0</v>
      </c>
      <c r="F311" s="4">
        <v>0.0</v>
      </c>
    </row>
    <row r="312">
      <c r="A312" s="4" t="s">
        <v>376</v>
      </c>
      <c r="B312" s="4">
        <v>0.5</v>
      </c>
      <c r="C312" s="4">
        <v>0.64294267</v>
      </c>
      <c r="D312" s="4">
        <v>0.49</v>
      </c>
      <c r="E312" s="4">
        <v>0.44</v>
      </c>
      <c r="F312" s="4">
        <v>0.51</v>
      </c>
    </row>
    <row r="313">
      <c r="A313" s="4" t="s">
        <v>377</v>
      </c>
      <c r="B313" s="4">
        <v>0.0</v>
      </c>
      <c r="C313" s="4">
        <v>0.10148981</v>
      </c>
      <c r="D313" s="4">
        <v>0.0</v>
      </c>
      <c r="E313" s="4">
        <v>0.0</v>
      </c>
      <c r="F313" s="4">
        <v>0.0</v>
      </c>
    </row>
    <row r="314">
      <c r="A314" s="4" t="s">
        <v>378</v>
      </c>
      <c r="B314" s="4">
        <v>0.0</v>
      </c>
      <c r="C314" s="4">
        <v>0.0033152103</v>
      </c>
      <c r="D314" s="4">
        <v>0.0</v>
      </c>
      <c r="E314" s="4">
        <v>0.0</v>
      </c>
      <c r="F314" s="4">
        <v>0.0</v>
      </c>
    </row>
    <row r="315">
      <c r="A315" s="4" t="s">
        <v>379</v>
      </c>
      <c r="B315" s="4">
        <v>0.4375</v>
      </c>
      <c r="C315" s="4">
        <v>0.40312842</v>
      </c>
      <c r="D315" s="4">
        <v>0.28</v>
      </c>
      <c r="E315" s="4">
        <v>0.34</v>
      </c>
      <c r="F315" s="4">
        <v>0.34</v>
      </c>
    </row>
    <row r="316">
      <c r="A316" s="4" t="s">
        <v>380</v>
      </c>
      <c r="B316" s="4">
        <v>0.5</v>
      </c>
      <c r="C316" s="4">
        <v>0.38970122</v>
      </c>
      <c r="D316" s="4">
        <v>0.25</v>
      </c>
      <c r="E316" s="4">
        <v>0.22</v>
      </c>
      <c r="F316" s="4">
        <v>0.27</v>
      </c>
    </row>
    <row r="317">
      <c r="A317" s="4" t="s">
        <v>381</v>
      </c>
      <c r="B317" s="4">
        <v>0.0</v>
      </c>
      <c r="C317" s="4">
        <v>0.5081354</v>
      </c>
      <c r="D317" s="4">
        <v>0.0</v>
      </c>
      <c r="E317" s="4">
        <v>0.0</v>
      </c>
      <c r="F317" s="4">
        <v>0.0</v>
      </c>
    </row>
    <row r="318">
      <c r="A318" s="4" t="s">
        <v>382</v>
      </c>
      <c r="B318" s="4">
        <v>0.0</v>
      </c>
      <c r="C318" s="22">
        <v>7.965619E-5</v>
      </c>
      <c r="D318" s="4">
        <v>0.0</v>
      </c>
      <c r="E318" s="4">
        <v>0.0</v>
      </c>
      <c r="F318" s="4">
        <v>0.0</v>
      </c>
    </row>
    <row r="319">
      <c r="A319" s="4" t="s">
        <v>383</v>
      </c>
      <c r="B319" s="4">
        <v>0.0</v>
      </c>
      <c r="C319" s="4">
        <v>0.0043134093</v>
      </c>
      <c r="D319" s="4">
        <v>0.0</v>
      </c>
      <c r="E319" s="4">
        <v>0.0</v>
      </c>
      <c r="F319" s="4">
        <v>0.0</v>
      </c>
    </row>
    <row r="320">
      <c r="A320" s="4" t="s">
        <v>384</v>
      </c>
      <c r="B320" s="4">
        <v>0.91015625</v>
      </c>
      <c r="C320" s="4">
        <v>0.9926579</v>
      </c>
      <c r="D320" s="4">
        <v>0.58</v>
      </c>
      <c r="E320" s="4">
        <v>0.54</v>
      </c>
      <c r="F320" s="4">
        <v>0.69</v>
      </c>
    </row>
    <row r="321">
      <c r="A321" s="4" t="s">
        <v>385</v>
      </c>
      <c r="B321" s="4">
        <v>0.25</v>
      </c>
      <c r="C321" s="4">
        <v>0.40155014</v>
      </c>
      <c r="D321" s="4">
        <v>0.1</v>
      </c>
      <c r="E321" s="4">
        <v>0.15</v>
      </c>
      <c r="F321" s="4">
        <v>0.05</v>
      </c>
    </row>
    <row r="322">
      <c r="A322" s="4" t="s">
        <v>386</v>
      </c>
      <c r="B322" s="4">
        <v>0.0</v>
      </c>
      <c r="C322" s="4">
        <v>0.0124005675</v>
      </c>
      <c r="D322" s="4">
        <v>0.0</v>
      </c>
      <c r="E322" s="4">
        <v>0.0</v>
      </c>
      <c r="F322" s="4">
        <v>0.0</v>
      </c>
    </row>
    <row r="323">
      <c r="A323" s="4" t="s">
        <v>387</v>
      </c>
      <c r="B323" s="4">
        <v>0.5</v>
      </c>
      <c r="C323" s="4">
        <v>0.48235202</v>
      </c>
      <c r="D323" s="4">
        <v>0.35</v>
      </c>
      <c r="E323" s="4">
        <v>0.36</v>
      </c>
      <c r="F323" s="4">
        <v>0.37</v>
      </c>
    </row>
    <row r="324">
      <c r="A324" s="4" t="s">
        <v>388</v>
      </c>
      <c r="B324" s="4">
        <v>1.0</v>
      </c>
      <c r="C324" s="4">
        <v>0.9264406</v>
      </c>
      <c r="D324" s="4">
        <v>0.59</v>
      </c>
      <c r="E324" s="4">
        <v>0.72</v>
      </c>
      <c r="F324" s="4">
        <v>0.69</v>
      </c>
    </row>
    <row r="325">
      <c r="A325" s="4" t="s">
        <v>389</v>
      </c>
      <c r="B325" s="4">
        <v>0.375</v>
      </c>
      <c r="C325" s="4">
        <v>0.29907095</v>
      </c>
      <c r="D325" s="4">
        <v>0.07</v>
      </c>
      <c r="E325" s="4">
        <v>0.08</v>
      </c>
      <c r="F325" s="4">
        <v>0.16</v>
      </c>
    </row>
    <row r="326">
      <c r="A326" s="4" t="s">
        <v>390</v>
      </c>
      <c r="B326" s="4">
        <v>0.5</v>
      </c>
      <c r="C326" s="4">
        <v>0.51161057</v>
      </c>
      <c r="D326" s="4">
        <v>0.5</v>
      </c>
      <c r="E326" s="4">
        <v>0.42</v>
      </c>
      <c r="F326" s="4">
        <v>0.44</v>
      </c>
    </row>
    <row r="327">
      <c r="A327" s="4" t="s">
        <v>391</v>
      </c>
      <c r="B327" s="4">
        <v>0.0</v>
      </c>
      <c r="C327" s="4">
        <v>0.0053292513</v>
      </c>
      <c r="D327" s="4">
        <v>0.0</v>
      </c>
      <c r="E327" s="4">
        <v>0.0</v>
      </c>
      <c r="F327" s="4">
        <v>0.0</v>
      </c>
    </row>
    <row r="328">
      <c r="A328" s="4" t="s">
        <v>392</v>
      </c>
      <c r="B328" s="4">
        <v>0.25</v>
      </c>
      <c r="C328" s="4">
        <v>0.43285918</v>
      </c>
      <c r="D328" s="4">
        <v>0.28</v>
      </c>
      <c r="E328" s="4">
        <v>0.28</v>
      </c>
      <c r="F328" s="4">
        <v>0.22</v>
      </c>
    </row>
    <row r="329">
      <c r="A329" s="4" t="s">
        <v>393</v>
      </c>
      <c r="B329" s="4">
        <v>0.25</v>
      </c>
      <c r="C329" s="4">
        <v>0.42597485</v>
      </c>
      <c r="D329" s="4">
        <v>0.15</v>
      </c>
      <c r="E329" s="4">
        <v>0.26</v>
      </c>
      <c r="F329" s="4">
        <v>0.17</v>
      </c>
    </row>
    <row r="330">
      <c r="A330" s="4" t="s">
        <v>394</v>
      </c>
      <c r="B330" s="4">
        <v>1.0</v>
      </c>
      <c r="C330" s="4">
        <v>0.9889087</v>
      </c>
      <c r="D330" s="4">
        <v>0.85</v>
      </c>
      <c r="E330" s="4">
        <v>0.77</v>
      </c>
      <c r="F330" s="4">
        <v>0.59</v>
      </c>
    </row>
    <row r="331">
      <c r="A331" s="4" t="s">
        <v>395</v>
      </c>
      <c r="B331" s="4">
        <v>0.5</v>
      </c>
      <c r="C331" s="4">
        <v>0.5462912</v>
      </c>
      <c r="D331" s="4">
        <v>0.41</v>
      </c>
      <c r="E331" s="4">
        <v>0.39</v>
      </c>
      <c r="F331" s="4">
        <v>0.42</v>
      </c>
    </row>
    <row r="332">
      <c r="A332" s="4" t="s">
        <v>396</v>
      </c>
      <c r="B332" s="4">
        <v>0.5</v>
      </c>
      <c r="C332" s="4">
        <v>0.594054</v>
      </c>
      <c r="D332" s="4">
        <v>0.12</v>
      </c>
      <c r="E332" s="4">
        <v>0.19</v>
      </c>
      <c r="F332" s="4">
        <v>0.1</v>
      </c>
    </row>
    <row r="333">
      <c r="A333" s="4" t="s">
        <v>397</v>
      </c>
      <c r="B333" s="4">
        <v>0.0</v>
      </c>
      <c r="C333" s="4">
        <v>0.002285391</v>
      </c>
      <c r="D333" s="4">
        <v>0.0</v>
      </c>
      <c r="E333" s="4">
        <v>0.0</v>
      </c>
      <c r="F333" s="4">
        <v>0.0</v>
      </c>
    </row>
    <row r="334">
      <c r="A334" s="4" t="s">
        <v>398</v>
      </c>
      <c r="B334" s="4">
        <v>0.666666666666666</v>
      </c>
      <c r="C334" s="4">
        <v>0.7077301</v>
      </c>
      <c r="D334" s="4">
        <v>0.58</v>
      </c>
      <c r="E334" s="4">
        <v>0.53</v>
      </c>
      <c r="F334" s="4">
        <v>0.44</v>
      </c>
    </row>
    <row r="335">
      <c r="A335" s="4" t="s">
        <v>399</v>
      </c>
      <c r="B335" s="4">
        <v>0.5</v>
      </c>
      <c r="C335" s="4">
        <v>0.60096025</v>
      </c>
      <c r="D335" s="4">
        <v>0.2</v>
      </c>
      <c r="E335" s="4">
        <v>0.27</v>
      </c>
      <c r="F335" s="4">
        <v>0.21</v>
      </c>
    </row>
    <row r="336">
      <c r="A336" s="4" t="s">
        <v>400</v>
      </c>
      <c r="B336" s="4">
        <v>0.5</v>
      </c>
      <c r="C336" s="4">
        <v>0.44844353</v>
      </c>
      <c r="D336" s="4">
        <v>0.0</v>
      </c>
      <c r="E336" s="4">
        <v>0.28</v>
      </c>
      <c r="F336" s="4">
        <v>0.24</v>
      </c>
    </row>
    <row r="337">
      <c r="A337" s="4" t="s">
        <v>401</v>
      </c>
      <c r="B337" s="4">
        <v>1.0</v>
      </c>
      <c r="C337" s="4">
        <v>0.99599004</v>
      </c>
      <c r="D337" s="4">
        <v>1.0</v>
      </c>
      <c r="E337" s="4">
        <v>0.96</v>
      </c>
      <c r="F337" s="4">
        <v>0.99</v>
      </c>
    </row>
    <row r="338">
      <c r="A338" s="4" t="s">
        <v>402</v>
      </c>
      <c r="B338" s="4">
        <v>1.0</v>
      </c>
      <c r="C338" s="4">
        <v>0.99228287</v>
      </c>
      <c r="D338" s="4">
        <v>0.86</v>
      </c>
      <c r="E338" s="4">
        <v>0.82</v>
      </c>
      <c r="F338" s="4">
        <v>0.79</v>
      </c>
    </row>
    <row r="339">
      <c r="A339" s="4" t="s">
        <v>403</v>
      </c>
      <c r="B339" s="4">
        <v>0.666666666666666</v>
      </c>
      <c r="C339" s="4">
        <v>0.55038863</v>
      </c>
      <c r="D339" s="4">
        <v>0.64</v>
      </c>
      <c r="E339" s="4">
        <v>0.61</v>
      </c>
      <c r="F339" s="4">
        <v>0.61</v>
      </c>
    </row>
    <row r="340">
      <c r="A340" s="4" t="s">
        <v>404</v>
      </c>
      <c r="B340" s="4">
        <v>0.0</v>
      </c>
      <c r="C340" s="4">
        <v>0.43526638</v>
      </c>
      <c r="D340" s="4">
        <v>0.0</v>
      </c>
      <c r="E340" s="4">
        <v>0.0</v>
      </c>
      <c r="F340" s="4">
        <v>0.0</v>
      </c>
    </row>
    <row r="341">
      <c r="A341" s="4" t="s">
        <v>405</v>
      </c>
      <c r="B341" s="4">
        <v>1.0</v>
      </c>
      <c r="C341" s="4">
        <v>0.9994606</v>
      </c>
      <c r="D341" s="4">
        <v>0.78</v>
      </c>
      <c r="E341" s="4">
        <v>0.73</v>
      </c>
      <c r="F341" s="4">
        <v>0.81</v>
      </c>
    </row>
    <row r="342">
      <c r="A342" s="4" t="s">
        <v>406</v>
      </c>
      <c r="B342" s="4">
        <v>0.484375</v>
      </c>
      <c r="C342" s="4">
        <v>0.7106334</v>
      </c>
      <c r="D342" s="4">
        <v>0.38</v>
      </c>
      <c r="E342" s="4">
        <v>0.32</v>
      </c>
      <c r="F342" s="4">
        <v>0.33</v>
      </c>
    </row>
    <row r="343">
      <c r="A343" s="4" t="s">
        <v>407</v>
      </c>
      <c r="B343" s="4">
        <v>0.25</v>
      </c>
      <c r="C343" s="4">
        <v>0.34982526</v>
      </c>
      <c r="D343" s="4">
        <v>0.07</v>
      </c>
      <c r="E343" s="4">
        <v>0.13</v>
      </c>
      <c r="F343" s="4">
        <v>0.14</v>
      </c>
    </row>
    <row r="344">
      <c r="A344" s="4" t="s">
        <v>408</v>
      </c>
      <c r="B344" s="4">
        <v>1.0</v>
      </c>
      <c r="C344" s="4">
        <v>0.9912884</v>
      </c>
      <c r="D344" s="4">
        <v>0.98</v>
      </c>
      <c r="E344" s="4">
        <v>0.85</v>
      </c>
      <c r="F344" s="4">
        <v>0.82</v>
      </c>
    </row>
    <row r="345">
      <c r="A345" s="4" t="s">
        <v>409</v>
      </c>
      <c r="B345" s="4">
        <v>0.5</v>
      </c>
      <c r="C345" s="4">
        <v>0.39421278</v>
      </c>
      <c r="D345" s="4">
        <v>0.07</v>
      </c>
      <c r="E345" s="4">
        <v>0.34</v>
      </c>
      <c r="F345" s="4">
        <v>0.11</v>
      </c>
    </row>
    <row r="346">
      <c r="A346" s="4" t="s">
        <v>410</v>
      </c>
      <c r="B346" s="4">
        <v>0.666666666666666</v>
      </c>
      <c r="C346" s="4">
        <v>0.5674733</v>
      </c>
      <c r="D346" s="4">
        <v>0.62</v>
      </c>
      <c r="E346" s="4">
        <v>0.53</v>
      </c>
      <c r="F346" s="4">
        <v>0.45</v>
      </c>
    </row>
    <row r="347">
      <c r="A347" s="4" t="s">
        <v>411</v>
      </c>
      <c r="B347" s="4">
        <v>0.34375</v>
      </c>
      <c r="C347" s="4">
        <v>0.46414268</v>
      </c>
      <c r="D347" s="4">
        <v>0.19</v>
      </c>
      <c r="E347" s="4">
        <v>0.2</v>
      </c>
      <c r="F347" s="4">
        <v>0.32</v>
      </c>
    </row>
    <row r="348">
      <c r="A348" s="4" t="s">
        <v>412</v>
      </c>
      <c r="B348" s="4">
        <v>0.6875</v>
      </c>
      <c r="C348" s="4">
        <v>0.8988378</v>
      </c>
      <c r="D348" s="4">
        <v>0.5</v>
      </c>
      <c r="E348" s="4">
        <v>0.36</v>
      </c>
      <c r="F348" s="4">
        <v>0.46</v>
      </c>
    </row>
    <row r="349">
      <c r="A349" s="4" t="s">
        <v>413</v>
      </c>
      <c r="B349" s="4">
        <v>0.5</v>
      </c>
      <c r="C349" s="4">
        <v>0.417179</v>
      </c>
      <c r="D349" s="4">
        <v>0.47</v>
      </c>
      <c r="E349" s="4">
        <v>0.38</v>
      </c>
      <c r="F349" s="4">
        <v>0.42</v>
      </c>
    </row>
    <row r="350">
      <c r="A350" s="4" t="s">
        <v>414</v>
      </c>
      <c r="B350" s="4">
        <v>0.876953125</v>
      </c>
      <c r="C350" s="4">
        <v>0.9789393</v>
      </c>
      <c r="D350" s="4">
        <v>0.74</v>
      </c>
      <c r="E350" s="4">
        <v>0.73</v>
      </c>
      <c r="F350" s="4">
        <v>0.78</v>
      </c>
    </row>
    <row r="351">
      <c r="A351" s="4" t="s">
        <v>415</v>
      </c>
      <c r="B351" s="4">
        <v>1.0</v>
      </c>
      <c r="C351" s="4">
        <v>0.9113654</v>
      </c>
      <c r="D351" s="4">
        <v>1.0</v>
      </c>
      <c r="E351" s="4">
        <v>0.44</v>
      </c>
      <c r="F351" s="4">
        <v>0.45</v>
      </c>
    </row>
    <row r="352">
      <c r="A352" s="4" t="s">
        <v>416</v>
      </c>
      <c r="B352" s="4">
        <v>0.0</v>
      </c>
      <c r="C352" s="4">
        <v>0.010990053</v>
      </c>
      <c r="D352" s="4">
        <v>0.0</v>
      </c>
      <c r="E352" s="4">
        <v>0.0</v>
      </c>
      <c r="F352" s="4">
        <v>0.0</v>
      </c>
    </row>
    <row r="353">
      <c r="A353" s="4" t="s">
        <v>417</v>
      </c>
      <c r="B353" s="4">
        <v>0.0</v>
      </c>
      <c r="C353" s="4">
        <v>0.010155708</v>
      </c>
      <c r="D353" s="4">
        <v>0.0</v>
      </c>
      <c r="E353" s="4">
        <v>0.0</v>
      </c>
      <c r="F353" s="4">
        <v>0.0</v>
      </c>
    </row>
    <row r="354">
      <c r="A354" s="4" t="s">
        <v>418</v>
      </c>
      <c r="B354" s="4">
        <v>0.755126953125</v>
      </c>
      <c r="C354" s="4">
        <v>0.6778623</v>
      </c>
      <c r="D354" s="4">
        <v>0.63</v>
      </c>
      <c r="E354" s="4">
        <v>0.59</v>
      </c>
      <c r="F354" s="4">
        <v>0.54</v>
      </c>
    </row>
    <row r="355">
      <c r="A355" s="4" t="s">
        <v>419</v>
      </c>
      <c r="B355" s="4">
        <v>0.0</v>
      </c>
      <c r="C355" s="4">
        <v>0.0053347945</v>
      </c>
      <c r="D355" s="4">
        <v>0.0</v>
      </c>
      <c r="E355" s="4">
        <v>0.0</v>
      </c>
      <c r="F355" s="4">
        <v>0.0</v>
      </c>
    </row>
    <row r="356">
      <c r="A356" s="4" t="s">
        <v>420</v>
      </c>
      <c r="B356" s="4">
        <v>0.5</v>
      </c>
      <c r="C356" s="4">
        <v>0.4894754</v>
      </c>
      <c r="D356" s="4">
        <v>0.19</v>
      </c>
      <c r="E356" s="4">
        <v>0.14</v>
      </c>
      <c r="F356" s="4">
        <v>0.1</v>
      </c>
    </row>
    <row r="357">
      <c r="A357" s="4" t="s">
        <v>421</v>
      </c>
      <c r="B357" s="4">
        <v>0.0</v>
      </c>
      <c r="C357" s="4">
        <v>0.41283342</v>
      </c>
      <c r="D357" s="4">
        <v>0.0</v>
      </c>
      <c r="E357" s="4">
        <v>0.0</v>
      </c>
      <c r="F357" s="4">
        <v>0.0</v>
      </c>
    </row>
    <row r="358">
      <c r="A358" s="4" t="s">
        <v>422</v>
      </c>
      <c r="B358" s="4">
        <v>0.0</v>
      </c>
      <c r="C358" s="4">
        <v>0.02182144</v>
      </c>
      <c r="D358" s="4">
        <v>0.0</v>
      </c>
      <c r="E358" s="4">
        <v>0.0</v>
      </c>
      <c r="F358" s="4">
        <v>0.0</v>
      </c>
    </row>
    <row r="359">
      <c r="A359" s="4" t="s">
        <v>423</v>
      </c>
      <c r="B359" s="4">
        <v>0.625</v>
      </c>
      <c r="C359" s="4">
        <v>0.62841153</v>
      </c>
      <c r="D359" s="4">
        <v>0.69</v>
      </c>
      <c r="E359" s="4">
        <v>0.7</v>
      </c>
      <c r="F359" s="4">
        <v>0.56</v>
      </c>
    </row>
    <row r="360">
      <c r="A360" s="4" t="s">
        <v>424</v>
      </c>
      <c r="B360" s="4">
        <v>0.580729166666666</v>
      </c>
      <c r="C360" s="4">
        <v>0.7575846</v>
      </c>
      <c r="D360" s="4">
        <v>0.43</v>
      </c>
      <c r="E360" s="4">
        <v>0.47</v>
      </c>
      <c r="F360" s="4">
        <v>0.49</v>
      </c>
    </row>
    <row r="361">
      <c r="A361" s="4" t="s">
        <v>425</v>
      </c>
      <c r="B361" s="4">
        <v>0.48046875</v>
      </c>
      <c r="C361" s="4">
        <v>0.6952286</v>
      </c>
      <c r="D361" s="4">
        <v>0.24</v>
      </c>
      <c r="E361" s="4">
        <v>0.21</v>
      </c>
      <c r="F361" s="4">
        <v>0.28</v>
      </c>
    </row>
    <row r="362">
      <c r="A362" s="4" t="s">
        <v>426</v>
      </c>
      <c r="B362" s="4">
        <v>1.0</v>
      </c>
      <c r="C362" s="4">
        <v>0.99207944</v>
      </c>
      <c r="D362" s="4">
        <v>0.99</v>
      </c>
      <c r="E362" s="4">
        <v>0.76</v>
      </c>
      <c r="F362" s="4">
        <v>0.79</v>
      </c>
    </row>
    <row r="363">
      <c r="A363" s="4" t="s">
        <v>427</v>
      </c>
      <c r="B363" s="4">
        <v>0.978841145833333</v>
      </c>
      <c r="C363" s="4">
        <v>0.99364996</v>
      </c>
      <c r="D363" s="4">
        <v>0.89</v>
      </c>
      <c r="E363" s="4">
        <v>0.79</v>
      </c>
      <c r="F363" s="4">
        <v>0.84</v>
      </c>
    </row>
    <row r="364">
      <c r="A364" s="4" t="s">
        <v>428</v>
      </c>
      <c r="B364" s="4">
        <v>0.0</v>
      </c>
      <c r="C364" s="4">
        <v>0.0063776076</v>
      </c>
      <c r="D364" s="4">
        <v>0.0</v>
      </c>
      <c r="E364" s="4">
        <v>0.0</v>
      </c>
      <c r="F364" s="4">
        <v>0.0</v>
      </c>
    </row>
    <row r="365">
      <c r="A365" s="4" t="s">
        <v>429</v>
      </c>
      <c r="B365" s="4">
        <v>1.0</v>
      </c>
      <c r="C365" s="4">
        <v>0.80078554</v>
      </c>
      <c r="D365" s="4">
        <v>1.0</v>
      </c>
      <c r="E365" s="4">
        <v>0.86</v>
      </c>
      <c r="F365" s="4">
        <v>0.82</v>
      </c>
    </row>
    <row r="366">
      <c r="A366" s="4" t="s">
        <v>430</v>
      </c>
      <c r="B366" s="4">
        <v>0.0</v>
      </c>
      <c r="C366" s="4">
        <v>0.0030441582</v>
      </c>
      <c r="D366" s="4">
        <v>0.0</v>
      </c>
      <c r="E366" s="4">
        <v>0.0</v>
      </c>
      <c r="F366" s="4">
        <v>0.0</v>
      </c>
    </row>
    <row r="367">
      <c r="A367" s="4" t="s">
        <v>431</v>
      </c>
      <c r="B367" s="4">
        <v>1.0</v>
      </c>
      <c r="C367" s="4">
        <v>0.99873793</v>
      </c>
      <c r="D367" s="4">
        <v>0.93</v>
      </c>
      <c r="E367" s="4">
        <v>0.87</v>
      </c>
      <c r="F367" s="4">
        <v>0.83</v>
      </c>
    </row>
    <row r="368">
      <c r="A368" s="4" t="s">
        <v>432</v>
      </c>
      <c r="B368" s="4">
        <v>0.234375</v>
      </c>
      <c r="C368" s="4">
        <v>0.035726756</v>
      </c>
      <c r="D368" s="4">
        <v>0.11</v>
      </c>
      <c r="E368" s="4">
        <v>0.05</v>
      </c>
      <c r="F368" s="4">
        <v>0.04</v>
      </c>
    </row>
    <row r="369">
      <c r="A369" s="4" t="s">
        <v>433</v>
      </c>
      <c r="B369" s="4">
        <v>0.0</v>
      </c>
      <c r="C369" s="4">
        <v>0.31624946</v>
      </c>
      <c r="D369" s="4">
        <v>0.0</v>
      </c>
      <c r="E369" s="4">
        <v>0.0</v>
      </c>
      <c r="F369" s="4">
        <v>0.0</v>
      </c>
    </row>
    <row r="370">
      <c r="A370" s="4" t="s">
        <v>434</v>
      </c>
      <c r="B370" s="4">
        <v>0.0</v>
      </c>
      <c r="C370" s="4">
        <v>0.0014608502</v>
      </c>
      <c r="D370" s="4">
        <v>0.0</v>
      </c>
      <c r="E370" s="4">
        <v>0.0</v>
      </c>
      <c r="F370" s="4">
        <v>0.0</v>
      </c>
    </row>
    <row r="371">
      <c r="A371" s="4" t="s">
        <v>435</v>
      </c>
      <c r="B371" s="4">
        <v>0.0</v>
      </c>
      <c r="C371" s="4">
        <v>0.0020460486</v>
      </c>
      <c r="D371" s="4">
        <v>0.0</v>
      </c>
      <c r="E371" s="4">
        <v>0.0</v>
      </c>
      <c r="F371" s="4">
        <v>0.0</v>
      </c>
    </row>
    <row r="372">
      <c r="A372" s="4" t="s">
        <v>436</v>
      </c>
      <c r="B372" s="4">
        <v>0.0</v>
      </c>
      <c r="C372" s="4">
        <v>0.012650698</v>
      </c>
      <c r="D372" s="4">
        <v>0.0</v>
      </c>
      <c r="E372" s="4">
        <v>0.0</v>
      </c>
      <c r="F372" s="4">
        <v>0.0</v>
      </c>
    </row>
    <row r="373">
      <c r="A373" s="4" t="s">
        <v>437</v>
      </c>
      <c r="B373" s="4">
        <v>1.0</v>
      </c>
      <c r="C373" s="4">
        <v>0.8936534</v>
      </c>
      <c r="D373" s="4">
        <v>1.0</v>
      </c>
      <c r="E373" s="4">
        <v>0.98</v>
      </c>
      <c r="F373" s="4">
        <v>0.97</v>
      </c>
    </row>
    <row r="374">
      <c r="A374" s="4" t="s">
        <v>438</v>
      </c>
      <c r="B374" s="4">
        <v>1.0</v>
      </c>
      <c r="C374" s="4">
        <v>0.99463826</v>
      </c>
      <c r="D374" s="4">
        <v>0.99</v>
      </c>
      <c r="E374" s="4">
        <v>0.99</v>
      </c>
      <c r="F374" s="4">
        <v>0.88</v>
      </c>
    </row>
    <row r="375">
      <c r="A375" s="4" t="s">
        <v>439</v>
      </c>
      <c r="B375" s="4">
        <v>0.0</v>
      </c>
      <c r="C375" s="4">
        <v>0.0073352754</v>
      </c>
      <c r="D375" s="4">
        <v>0.0</v>
      </c>
      <c r="E375" s="4">
        <v>0.0</v>
      </c>
      <c r="F375" s="4">
        <v>0.0</v>
      </c>
    </row>
    <row r="376">
      <c r="A376" s="4" t="s">
        <v>440</v>
      </c>
      <c r="B376" s="4">
        <v>0.375</v>
      </c>
      <c r="C376" s="4">
        <v>0.4097994</v>
      </c>
      <c r="D376" s="4">
        <v>0.25</v>
      </c>
      <c r="E376" s="4">
        <v>0.17</v>
      </c>
      <c r="F376" s="4">
        <v>0.1</v>
      </c>
    </row>
    <row r="377">
      <c r="A377" s="4" t="s">
        <v>441</v>
      </c>
      <c r="B377" s="4">
        <v>0.0</v>
      </c>
      <c r="C377" s="4">
        <v>0.0027584136</v>
      </c>
      <c r="D377" s="4">
        <v>0.0</v>
      </c>
      <c r="E377" s="4">
        <v>0.0</v>
      </c>
      <c r="F377" s="4">
        <v>0.0</v>
      </c>
    </row>
    <row r="378">
      <c r="A378" s="4" t="s">
        <v>442</v>
      </c>
      <c r="B378" s="4">
        <v>0.5</v>
      </c>
      <c r="C378" s="4">
        <v>0.75521797</v>
      </c>
      <c r="D378" s="4">
        <v>0.43</v>
      </c>
      <c r="E378" s="4">
        <v>0.45</v>
      </c>
      <c r="F378" s="4">
        <v>0.49</v>
      </c>
    </row>
    <row r="379">
      <c r="A379" s="4" t="s">
        <v>443</v>
      </c>
      <c r="B379" s="4">
        <v>0.5</v>
      </c>
      <c r="C379" s="4">
        <v>0.51412237</v>
      </c>
      <c r="D379" s="4">
        <v>0.15</v>
      </c>
      <c r="E379" s="4">
        <v>0.21</v>
      </c>
      <c r="F379" s="4">
        <v>0.32</v>
      </c>
    </row>
    <row r="380">
      <c r="A380" s="4" t="s">
        <v>444</v>
      </c>
      <c r="B380" s="4">
        <v>0.375</v>
      </c>
      <c r="C380" s="4">
        <v>0.5713194</v>
      </c>
      <c r="D380" s="4">
        <v>0.29</v>
      </c>
      <c r="E380" s="4">
        <v>0.24</v>
      </c>
      <c r="F380" s="4">
        <v>0.19</v>
      </c>
    </row>
    <row r="381">
      <c r="A381" s="4" t="s">
        <v>445</v>
      </c>
      <c r="B381" s="4">
        <v>0.96875</v>
      </c>
      <c r="C381" s="4">
        <v>0.9964999</v>
      </c>
      <c r="D381" s="4">
        <v>0.84</v>
      </c>
      <c r="E381" s="4">
        <v>0.72</v>
      </c>
      <c r="F381" s="4">
        <v>0.74</v>
      </c>
    </row>
    <row r="382">
      <c r="A382" s="4" t="s">
        <v>446</v>
      </c>
      <c r="B382" s="4">
        <v>0.96875</v>
      </c>
      <c r="C382" s="4">
        <v>0.9939462</v>
      </c>
      <c r="D382" s="4">
        <v>0.9</v>
      </c>
      <c r="E382" s="4">
        <v>0.84</v>
      </c>
      <c r="F382" s="4">
        <v>0.76</v>
      </c>
    </row>
    <row r="383">
      <c r="A383" s="4" t="s">
        <v>447</v>
      </c>
      <c r="B383" s="4">
        <v>0.740234375</v>
      </c>
      <c r="C383" s="4">
        <v>0.99934363</v>
      </c>
      <c r="D383" s="4">
        <v>0.53</v>
      </c>
      <c r="E383" s="4">
        <v>0.57</v>
      </c>
      <c r="F383" s="4">
        <v>0.56</v>
      </c>
    </row>
    <row r="384">
      <c r="A384" s="4" t="s">
        <v>448</v>
      </c>
      <c r="B384" s="4">
        <v>0.25</v>
      </c>
      <c r="C384" s="4">
        <v>0.39438674</v>
      </c>
      <c r="D384" s="4">
        <v>0.18</v>
      </c>
      <c r="E384" s="4">
        <v>0.24</v>
      </c>
      <c r="F384" s="4">
        <v>0.1</v>
      </c>
    </row>
    <row r="385">
      <c r="A385" s="4" t="s">
        <v>449</v>
      </c>
      <c r="B385" s="4">
        <v>0.5</v>
      </c>
      <c r="C385" s="4">
        <v>0.42453083</v>
      </c>
      <c r="D385" s="4">
        <v>0.46</v>
      </c>
      <c r="E385" s="4">
        <v>0.21</v>
      </c>
      <c r="F385" s="4">
        <v>0.22</v>
      </c>
    </row>
    <row r="386">
      <c r="A386" s="4" t="s">
        <v>450</v>
      </c>
      <c r="B386" s="4">
        <v>0.5</v>
      </c>
      <c r="C386" s="4">
        <v>0.33741897</v>
      </c>
      <c r="D386" s="4">
        <v>0.46</v>
      </c>
      <c r="E386" s="4">
        <v>0.37</v>
      </c>
      <c r="F386" s="4">
        <v>0.43</v>
      </c>
    </row>
    <row r="387">
      <c r="A387" s="4" t="s">
        <v>451</v>
      </c>
      <c r="B387" s="4">
        <v>1.0</v>
      </c>
      <c r="C387" s="4">
        <v>0.9514339</v>
      </c>
      <c r="D387" s="4">
        <v>0.98</v>
      </c>
      <c r="E387" s="4">
        <v>0.74</v>
      </c>
      <c r="F387" s="4">
        <v>0.69</v>
      </c>
    </row>
    <row r="388">
      <c r="A388" s="4" t="s">
        <v>452</v>
      </c>
      <c r="B388" s="4">
        <v>0.46875</v>
      </c>
      <c r="C388" s="4">
        <v>0.70896834</v>
      </c>
      <c r="D388" s="4">
        <v>0.27</v>
      </c>
      <c r="E388" s="4">
        <v>0.15</v>
      </c>
      <c r="F388" s="4">
        <v>0.21</v>
      </c>
    </row>
    <row r="389">
      <c r="A389" s="4" t="s">
        <v>453</v>
      </c>
      <c r="B389" s="4">
        <v>0.90625</v>
      </c>
      <c r="C389" s="4">
        <v>0.98120904</v>
      </c>
      <c r="D389" s="4">
        <v>0.84</v>
      </c>
      <c r="E389" s="4">
        <v>0.88</v>
      </c>
      <c r="F389" s="4">
        <v>0.76</v>
      </c>
    </row>
    <row r="390">
      <c r="A390" s="4" t="s">
        <v>454</v>
      </c>
      <c r="B390" s="4">
        <v>1.0</v>
      </c>
      <c r="C390" s="4">
        <v>0.97559565</v>
      </c>
      <c r="D390" s="4">
        <v>0.5</v>
      </c>
      <c r="E390" s="4">
        <v>0.55</v>
      </c>
      <c r="F390" s="4">
        <v>0.48</v>
      </c>
    </row>
    <row r="391">
      <c r="A391" s="4" t="s">
        <v>455</v>
      </c>
      <c r="B391" s="4">
        <v>0.5</v>
      </c>
      <c r="C391" s="4">
        <v>0.42709932</v>
      </c>
      <c r="D391" s="4">
        <v>0.42</v>
      </c>
      <c r="E391" s="4">
        <v>0.45</v>
      </c>
      <c r="F391" s="4">
        <v>0.49</v>
      </c>
    </row>
    <row r="392">
      <c r="A392" s="4" t="s">
        <v>456</v>
      </c>
      <c r="B392" s="4">
        <v>0.5</v>
      </c>
      <c r="C392" s="4">
        <v>0.568992</v>
      </c>
      <c r="D392" s="4">
        <v>0.0</v>
      </c>
      <c r="E392" s="4">
        <v>0.0</v>
      </c>
      <c r="F392" s="4">
        <v>0.0</v>
      </c>
    </row>
    <row r="393">
      <c r="A393" s="4" t="s">
        <v>457</v>
      </c>
      <c r="B393" s="4">
        <v>0.875</v>
      </c>
      <c r="C393" s="4">
        <v>0.98394156</v>
      </c>
      <c r="D393" s="4">
        <v>0.63</v>
      </c>
      <c r="E393" s="4">
        <v>0.64</v>
      </c>
      <c r="F393" s="4">
        <v>0.71</v>
      </c>
    </row>
    <row r="394">
      <c r="A394" s="4" t="s">
        <v>458</v>
      </c>
      <c r="B394" s="4">
        <v>0.625</v>
      </c>
      <c r="C394" s="4">
        <v>0.80547154</v>
      </c>
      <c r="D394" s="4">
        <v>0.6</v>
      </c>
      <c r="E394" s="4">
        <v>0.59</v>
      </c>
      <c r="F394" s="4">
        <v>0.62</v>
      </c>
    </row>
    <row r="395">
      <c r="A395" s="4" t="s">
        <v>459</v>
      </c>
      <c r="B395" s="4">
        <v>0.5</v>
      </c>
      <c r="C395" s="4">
        <v>0.80051434</v>
      </c>
      <c r="D395" s="4">
        <v>0.44</v>
      </c>
      <c r="E395" s="4">
        <v>0.33</v>
      </c>
      <c r="F395" s="4">
        <v>0.38</v>
      </c>
    </row>
    <row r="396">
      <c r="A396" s="4" t="s">
        <v>460</v>
      </c>
      <c r="B396" s="4">
        <v>0.5</v>
      </c>
      <c r="C396" s="4">
        <v>0.57395476</v>
      </c>
      <c r="D396" s="4">
        <v>0.5</v>
      </c>
      <c r="E396" s="4">
        <v>0.44</v>
      </c>
      <c r="F396" s="4">
        <v>0.41</v>
      </c>
    </row>
    <row r="397">
      <c r="A397" s="4" t="s">
        <v>461</v>
      </c>
      <c r="B397" s="4">
        <v>0.0</v>
      </c>
      <c r="C397" s="4">
        <v>3.3044815E-4</v>
      </c>
      <c r="D397" s="4">
        <v>0.0</v>
      </c>
      <c r="E397" s="4">
        <v>0.0</v>
      </c>
      <c r="F397" s="4">
        <v>0.0</v>
      </c>
    </row>
    <row r="398">
      <c r="A398" s="4" t="s">
        <v>462</v>
      </c>
      <c r="B398" s="4">
        <v>0.5</v>
      </c>
      <c r="C398" s="4">
        <v>0.8956865</v>
      </c>
      <c r="D398" s="4">
        <v>0.25</v>
      </c>
      <c r="E398" s="4">
        <v>0.33</v>
      </c>
      <c r="F398" s="4">
        <v>0.35</v>
      </c>
    </row>
    <row r="399">
      <c r="A399" s="4" t="s">
        <v>463</v>
      </c>
      <c r="B399" s="4">
        <v>0.0</v>
      </c>
      <c r="C399" s="4">
        <v>0.015419483</v>
      </c>
      <c r="D399" s="4">
        <v>0.0</v>
      </c>
      <c r="E399" s="4">
        <v>0.0</v>
      </c>
      <c r="F399" s="4">
        <v>0.0</v>
      </c>
    </row>
    <row r="400">
      <c r="A400" s="4" t="s">
        <v>464</v>
      </c>
      <c r="B400" s="4">
        <v>0.25</v>
      </c>
      <c r="C400" s="4">
        <v>0.38551414</v>
      </c>
      <c r="D400" s="4">
        <v>0.31</v>
      </c>
      <c r="E400" s="4">
        <v>0.22</v>
      </c>
      <c r="F400" s="4">
        <v>0.27</v>
      </c>
    </row>
    <row r="401">
      <c r="A401" s="4" t="s">
        <v>465</v>
      </c>
      <c r="B401" s="4">
        <v>1.0</v>
      </c>
      <c r="C401" s="4">
        <v>0.9531497</v>
      </c>
      <c r="D401" s="4">
        <v>1.0</v>
      </c>
      <c r="E401" s="4">
        <v>1.0</v>
      </c>
      <c r="F401" s="4">
        <v>1.0</v>
      </c>
    </row>
    <row r="402">
      <c r="A402" s="4" t="s">
        <v>466</v>
      </c>
      <c r="B402" s="4">
        <v>1.0</v>
      </c>
      <c r="C402" s="4">
        <v>0.9801531</v>
      </c>
      <c r="D402" s="4">
        <v>0.7</v>
      </c>
      <c r="E402" s="4">
        <v>0.67</v>
      </c>
      <c r="F402" s="4">
        <v>0.57</v>
      </c>
    </row>
    <row r="403">
      <c r="A403" s="4" t="s">
        <v>467</v>
      </c>
      <c r="B403" s="4">
        <v>0.875</v>
      </c>
      <c r="C403" s="4">
        <v>0.82059586</v>
      </c>
      <c r="D403" s="4">
        <v>0.75</v>
      </c>
      <c r="E403" s="4">
        <v>0.82</v>
      </c>
      <c r="F403" s="4">
        <v>0.69</v>
      </c>
    </row>
    <row r="404">
      <c r="A404" s="4" t="s">
        <v>468</v>
      </c>
      <c r="B404" s="4">
        <v>0.484375</v>
      </c>
      <c r="C404" s="4">
        <v>0.5346069</v>
      </c>
      <c r="D404" s="4">
        <v>0.13</v>
      </c>
      <c r="E404" s="4">
        <v>0.17</v>
      </c>
      <c r="F404" s="4">
        <v>0.23</v>
      </c>
    </row>
    <row r="405">
      <c r="A405" s="4" t="s">
        <v>469</v>
      </c>
      <c r="B405" s="4">
        <v>0.0</v>
      </c>
      <c r="C405" s="4">
        <v>0.0012464821</v>
      </c>
      <c r="D405" s="4">
        <v>0.0</v>
      </c>
      <c r="E405" s="4">
        <v>0.0</v>
      </c>
      <c r="F405" s="4">
        <v>0.0</v>
      </c>
    </row>
    <row r="406">
      <c r="A406" s="4" t="s">
        <v>470</v>
      </c>
      <c r="B406" s="4">
        <v>1.0</v>
      </c>
      <c r="C406" s="4">
        <v>0.9525957</v>
      </c>
      <c r="D406" s="4">
        <v>0.88</v>
      </c>
      <c r="E406" s="4">
        <v>0.87</v>
      </c>
      <c r="F406" s="4">
        <v>0.88</v>
      </c>
    </row>
    <row r="407">
      <c r="A407" s="4" t="s">
        <v>471</v>
      </c>
      <c r="B407" s="4">
        <v>1.0</v>
      </c>
      <c r="C407" s="4">
        <v>0.9853338</v>
      </c>
      <c r="D407" s="4">
        <v>1.0</v>
      </c>
      <c r="E407" s="4">
        <v>1.0</v>
      </c>
      <c r="F407" s="4">
        <v>0.76</v>
      </c>
    </row>
    <row r="408">
      <c r="A408" s="4" t="s">
        <v>472</v>
      </c>
      <c r="B408" s="4">
        <v>0.0</v>
      </c>
      <c r="C408" s="4">
        <v>4.5630336E-4</v>
      </c>
      <c r="D408" s="4">
        <v>0.0</v>
      </c>
      <c r="E408" s="4">
        <v>0.0</v>
      </c>
      <c r="F408" s="4">
        <v>0.0</v>
      </c>
    </row>
    <row r="409">
      <c r="A409" s="4" t="s">
        <v>473</v>
      </c>
      <c r="B409" s="4">
        <v>0.5</v>
      </c>
      <c r="C409" s="4">
        <v>0.5295092</v>
      </c>
      <c r="D409" s="4">
        <v>0.4</v>
      </c>
      <c r="E409" s="4">
        <v>0.43</v>
      </c>
      <c r="F409" s="4">
        <v>0.34</v>
      </c>
    </row>
    <row r="410">
      <c r="A410" s="4" t="s">
        <v>474</v>
      </c>
      <c r="B410" s="4">
        <v>0.5</v>
      </c>
      <c r="C410" s="4">
        <v>0.50583947</v>
      </c>
      <c r="D410" s="4">
        <v>0.45</v>
      </c>
      <c r="E410" s="4">
        <v>0.4</v>
      </c>
      <c r="F410" s="4">
        <v>0.49</v>
      </c>
    </row>
    <row r="411">
      <c r="A411" s="4" t="s">
        <v>475</v>
      </c>
      <c r="B411" s="4">
        <v>0.8984375</v>
      </c>
      <c r="C411" s="4">
        <v>0.4926339</v>
      </c>
      <c r="D411" s="4">
        <v>0.85</v>
      </c>
      <c r="E411" s="4">
        <v>0.67</v>
      </c>
      <c r="F411" s="4">
        <v>0.69</v>
      </c>
    </row>
    <row r="412">
      <c r="A412" s="4" t="s">
        <v>476</v>
      </c>
      <c r="B412" s="4">
        <v>0.25</v>
      </c>
      <c r="C412" s="4">
        <v>0.34449703</v>
      </c>
      <c r="D412" s="4">
        <v>0.18</v>
      </c>
      <c r="E412" s="4">
        <v>0.21</v>
      </c>
      <c r="F412" s="4">
        <v>0.2</v>
      </c>
    </row>
    <row r="413">
      <c r="A413" s="4" t="s">
        <v>477</v>
      </c>
      <c r="B413" s="4">
        <v>1.0</v>
      </c>
      <c r="C413" s="4">
        <v>0.98421746</v>
      </c>
      <c r="D413" s="4">
        <v>0.71</v>
      </c>
      <c r="E413" s="4">
        <v>0.68</v>
      </c>
      <c r="F413" s="4">
        <v>0.64</v>
      </c>
    </row>
    <row r="414">
      <c r="A414" s="4" t="s">
        <v>478</v>
      </c>
      <c r="B414" s="4">
        <v>0.0</v>
      </c>
      <c r="C414" s="4">
        <v>0.006917149</v>
      </c>
      <c r="D414" s="4">
        <v>0.0</v>
      </c>
      <c r="E414" s="4">
        <v>0.0</v>
      </c>
      <c r="F414" s="4">
        <v>0.0</v>
      </c>
    </row>
    <row r="415">
      <c r="A415" s="4" t="s">
        <v>479</v>
      </c>
      <c r="B415" s="4">
        <v>1.0</v>
      </c>
      <c r="C415" s="4">
        <v>0.9489237</v>
      </c>
      <c r="D415" s="4">
        <v>0.81</v>
      </c>
      <c r="E415" s="4">
        <v>0.75</v>
      </c>
      <c r="F415" s="4">
        <v>0.7</v>
      </c>
    </row>
    <row r="416">
      <c r="A416" s="4" t="s">
        <v>480</v>
      </c>
      <c r="B416" s="4">
        <v>0.671875</v>
      </c>
      <c r="C416" s="4">
        <v>0.9212548</v>
      </c>
      <c r="D416" s="4">
        <v>0.52</v>
      </c>
      <c r="E416" s="4">
        <v>0.52</v>
      </c>
      <c r="F416" s="4">
        <v>0.55</v>
      </c>
    </row>
    <row r="417">
      <c r="A417" s="4" t="s">
        <v>481</v>
      </c>
      <c r="B417" s="4">
        <v>0.6875</v>
      </c>
      <c r="C417" s="4">
        <v>0.7989541</v>
      </c>
      <c r="D417" s="4">
        <v>0.59</v>
      </c>
      <c r="E417" s="4">
        <v>0.55</v>
      </c>
      <c r="F417" s="4">
        <v>0.44</v>
      </c>
    </row>
    <row r="418">
      <c r="A418" s="4" t="s">
        <v>482</v>
      </c>
      <c r="B418" s="4">
        <v>1.0</v>
      </c>
      <c r="C418" s="4">
        <v>0.9994301</v>
      </c>
      <c r="D418" s="4">
        <v>0.97</v>
      </c>
      <c r="E418" s="4">
        <v>0.87</v>
      </c>
      <c r="F418" s="4">
        <v>0.81</v>
      </c>
    </row>
    <row r="419">
      <c r="A419" s="4" t="s">
        <v>483</v>
      </c>
      <c r="B419" s="4">
        <v>0.0</v>
      </c>
      <c r="C419" s="4">
        <v>0.20478472</v>
      </c>
      <c r="D419" s="4">
        <v>0.0</v>
      </c>
      <c r="E419" s="4">
        <v>0.0</v>
      </c>
      <c r="F419" s="4">
        <v>0.0</v>
      </c>
    </row>
    <row r="420">
      <c r="A420" s="4" t="s">
        <v>484</v>
      </c>
      <c r="B420" s="4">
        <v>1.0</v>
      </c>
      <c r="C420" s="4">
        <v>0.9181386</v>
      </c>
      <c r="D420" s="4">
        <v>0.97</v>
      </c>
      <c r="E420" s="4">
        <v>0.87</v>
      </c>
      <c r="F420" s="4">
        <v>0.84</v>
      </c>
    </row>
    <row r="421">
      <c r="A421" s="4" t="s">
        <v>485</v>
      </c>
      <c r="B421" s="4">
        <v>1.0</v>
      </c>
      <c r="C421" s="4">
        <v>0.8626833</v>
      </c>
      <c r="D421" s="4">
        <v>0.97</v>
      </c>
      <c r="E421" s="4">
        <v>0.95</v>
      </c>
      <c r="F421" s="4">
        <v>0.97</v>
      </c>
    </row>
    <row r="422">
      <c r="A422" s="4" t="s">
        <v>486</v>
      </c>
      <c r="B422" s="4">
        <v>1.0</v>
      </c>
      <c r="C422" s="4">
        <v>0.9663868</v>
      </c>
      <c r="D422" s="4">
        <v>0.93</v>
      </c>
      <c r="E422" s="4">
        <v>0.81</v>
      </c>
      <c r="F422" s="4">
        <v>0.62</v>
      </c>
    </row>
    <row r="423">
      <c r="A423" s="4" t="s">
        <v>487</v>
      </c>
      <c r="B423" s="4">
        <v>1.0</v>
      </c>
      <c r="C423" s="4">
        <v>0.9988154</v>
      </c>
      <c r="D423" s="4">
        <v>0.77</v>
      </c>
      <c r="E423" s="4">
        <v>0.86</v>
      </c>
      <c r="F423" s="4">
        <v>0.85</v>
      </c>
    </row>
    <row r="424">
      <c r="A424" s="4" t="s">
        <v>488</v>
      </c>
      <c r="B424" s="4">
        <v>0.5</v>
      </c>
      <c r="C424" s="4">
        <v>0.38820556</v>
      </c>
      <c r="D424" s="4">
        <v>0.46</v>
      </c>
      <c r="E424" s="4">
        <v>0.43</v>
      </c>
      <c r="F424" s="4">
        <v>0.3</v>
      </c>
    </row>
    <row r="425">
      <c r="A425" s="4" t="s">
        <v>489</v>
      </c>
      <c r="B425" s="4">
        <v>0.8125</v>
      </c>
      <c r="C425" s="4">
        <v>0.9173143</v>
      </c>
      <c r="D425" s="4">
        <v>0.75</v>
      </c>
      <c r="E425" s="4">
        <v>0.61</v>
      </c>
      <c r="F425" s="4">
        <v>0.56</v>
      </c>
    </row>
    <row r="426">
      <c r="A426" s="4" t="s">
        <v>490</v>
      </c>
      <c r="B426" s="4">
        <v>0.5</v>
      </c>
      <c r="C426" s="4">
        <v>0.5467541</v>
      </c>
      <c r="D426" s="4">
        <v>0.0</v>
      </c>
      <c r="E426" s="4">
        <v>0.0</v>
      </c>
      <c r="F426" s="4">
        <v>0.0</v>
      </c>
    </row>
    <row r="427">
      <c r="A427" s="4" t="s">
        <v>491</v>
      </c>
      <c r="B427" s="4">
        <v>0.25</v>
      </c>
      <c r="C427" s="4">
        <v>0.026361704</v>
      </c>
      <c r="D427" s="4">
        <v>0.15</v>
      </c>
      <c r="E427" s="4">
        <v>0.28</v>
      </c>
      <c r="F427" s="4">
        <v>0.15</v>
      </c>
    </row>
    <row r="428">
      <c r="A428" s="4" t="s">
        <v>492</v>
      </c>
      <c r="B428" s="4">
        <v>1.0</v>
      </c>
      <c r="C428" s="4">
        <v>0.99209774</v>
      </c>
      <c r="D428" s="4">
        <v>0.96</v>
      </c>
      <c r="E428" s="4">
        <v>0.65</v>
      </c>
      <c r="F428" s="4">
        <v>0.63</v>
      </c>
    </row>
    <row r="429">
      <c r="A429" s="4" t="s">
        <v>493</v>
      </c>
      <c r="B429" s="4">
        <v>0.7265625</v>
      </c>
      <c r="C429" s="4">
        <v>0.69224787</v>
      </c>
      <c r="D429" s="4">
        <v>0.73</v>
      </c>
      <c r="E429" s="4">
        <v>0.58</v>
      </c>
      <c r="F429" s="4">
        <v>0.62</v>
      </c>
    </row>
    <row r="430">
      <c r="A430" s="4" t="s">
        <v>494</v>
      </c>
      <c r="B430" s="4">
        <v>0.9453125</v>
      </c>
      <c r="C430" s="4">
        <v>0.806298</v>
      </c>
      <c r="D430" s="4">
        <v>0.91</v>
      </c>
      <c r="E430" s="4">
        <v>0.92</v>
      </c>
      <c r="F430" s="4">
        <v>0.83</v>
      </c>
    </row>
    <row r="431">
      <c r="A431" s="4" t="s">
        <v>495</v>
      </c>
      <c r="B431" s="4">
        <v>1.0</v>
      </c>
      <c r="C431" s="4">
        <v>0.96773547</v>
      </c>
      <c r="D431" s="4">
        <v>0.88</v>
      </c>
      <c r="E431" s="4">
        <v>0.92</v>
      </c>
      <c r="F431" s="4">
        <v>0.89</v>
      </c>
    </row>
    <row r="432">
      <c r="A432" s="4" t="s">
        <v>496</v>
      </c>
      <c r="B432" s="4">
        <v>0.0</v>
      </c>
      <c r="C432" s="4">
        <v>0.0073090196</v>
      </c>
      <c r="D432" s="4">
        <v>0.0</v>
      </c>
      <c r="E432" s="4">
        <v>0.0</v>
      </c>
      <c r="F432" s="4">
        <v>0.0</v>
      </c>
    </row>
    <row r="433">
      <c r="A433" s="4" t="s">
        <v>497</v>
      </c>
      <c r="B433" s="4">
        <v>0.375</v>
      </c>
      <c r="C433" s="4">
        <v>0.40619734</v>
      </c>
      <c r="D433" s="4">
        <v>0.12</v>
      </c>
      <c r="E433" s="4">
        <v>0.09</v>
      </c>
      <c r="F433" s="4">
        <v>0.17</v>
      </c>
    </row>
    <row r="434">
      <c r="A434" s="4" t="s">
        <v>498</v>
      </c>
      <c r="B434" s="4">
        <v>0.5</v>
      </c>
      <c r="C434" s="4">
        <v>0.6207415</v>
      </c>
      <c r="D434" s="4">
        <v>0.48</v>
      </c>
      <c r="E434" s="4">
        <v>0.51</v>
      </c>
      <c r="F434" s="4">
        <v>0.4</v>
      </c>
    </row>
    <row r="435">
      <c r="A435" s="4" t="s">
        <v>499</v>
      </c>
      <c r="B435" s="4">
        <v>0.979166666666666</v>
      </c>
      <c r="C435" s="4">
        <v>0.9818128</v>
      </c>
      <c r="D435" s="4">
        <v>0.97</v>
      </c>
      <c r="E435" s="4">
        <v>0.97</v>
      </c>
      <c r="F435" s="4">
        <v>0.97</v>
      </c>
    </row>
    <row r="436">
      <c r="A436" s="4" t="s">
        <v>500</v>
      </c>
      <c r="B436" s="4">
        <v>0.5</v>
      </c>
      <c r="C436" s="4">
        <v>0.9180681</v>
      </c>
      <c r="D436" s="4">
        <v>0.46</v>
      </c>
      <c r="E436" s="4">
        <v>0.45</v>
      </c>
      <c r="F436" s="4">
        <v>0.41</v>
      </c>
    </row>
    <row r="437">
      <c r="A437" s="4" t="s">
        <v>501</v>
      </c>
      <c r="B437" s="4">
        <v>0.75</v>
      </c>
      <c r="C437" s="4">
        <v>0.6608855</v>
      </c>
      <c r="D437" s="4">
        <v>0.65</v>
      </c>
      <c r="E437" s="4">
        <v>0.64</v>
      </c>
      <c r="F437" s="4">
        <v>0.54</v>
      </c>
    </row>
    <row r="438">
      <c r="A438" s="4" t="s">
        <v>502</v>
      </c>
      <c r="B438" s="4">
        <v>0.25</v>
      </c>
      <c r="C438" s="4">
        <v>0.46056473</v>
      </c>
      <c r="D438" s="4">
        <v>0.3</v>
      </c>
      <c r="E438" s="4">
        <v>0.28</v>
      </c>
      <c r="F438" s="4">
        <v>0.15</v>
      </c>
    </row>
    <row r="439">
      <c r="A439" s="4" t="s">
        <v>503</v>
      </c>
      <c r="B439" s="4">
        <v>0.0</v>
      </c>
      <c r="C439" s="4">
        <v>0.0024402142</v>
      </c>
      <c r="D439" s="4">
        <v>0.0</v>
      </c>
      <c r="E439" s="4">
        <v>0.0</v>
      </c>
      <c r="F439" s="4">
        <v>0.0</v>
      </c>
    </row>
    <row r="440">
      <c r="A440" s="4" t="s">
        <v>504</v>
      </c>
      <c r="B440" s="4">
        <v>0.0</v>
      </c>
      <c r="C440" s="4">
        <v>0.0070025325</v>
      </c>
      <c r="D440" s="4">
        <v>0.0</v>
      </c>
      <c r="E440" s="4">
        <v>0.0</v>
      </c>
      <c r="F440" s="4">
        <v>0.0</v>
      </c>
    </row>
    <row r="441">
      <c r="A441" s="4" t="s">
        <v>505</v>
      </c>
      <c r="B441" s="4">
        <v>0.25</v>
      </c>
      <c r="C441" s="4">
        <v>0.33954245</v>
      </c>
      <c r="D441" s="4">
        <v>0.19</v>
      </c>
      <c r="E441" s="4">
        <v>0.14</v>
      </c>
      <c r="F441" s="4">
        <v>0.11</v>
      </c>
    </row>
    <row r="442">
      <c r="A442" s="4" t="s">
        <v>506</v>
      </c>
      <c r="B442" s="4">
        <v>0.921875</v>
      </c>
      <c r="C442" s="4">
        <v>0.72015613</v>
      </c>
      <c r="D442" s="4">
        <v>0.68</v>
      </c>
      <c r="E442" s="4">
        <v>0.79</v>
      </c>
      <c r="F442" s="4">
        <v>0.66</v>
      </c>
    </row>
    <row r="443">
      <c r="A443" s="4" t="s">
        <v>507</v>
      </c>
      <c r="B443" s="4">
        <v>0.453125</v>
      </c>
      <c r="C443" s="4">
        <v>0.4748602</v>
      </c>
      <c r="D443" s="4">
        <v>0.44</v>
      </c>
      <c r="E443" s="4">
        <v>0.4</v>
      </c>
      <c r="F443" s="4">
        <v>0.35</v>
      </c>
    </row>
    <row r="444">
      <c r="A444" s="4" t="s">
        <v>508</v>
      </c>
      <c r="B444" s="4">
        <v>0.0</v>
      </c>
      <c r="C444" s="4">
        <v>0.0025303066</v>
      </c>
      <c r="D444" s="4">
        <v>0.0</v>
      </c>
      <c r="E444" s="4">
        <v>0.0</v>
      </c>
      <c r="F444" s="4">
        <v>0.0</v>
      </c>
    </row>
    <row r="445">
      <c r="A445" s="4" t="s">
        <v>509</v>
      </c>
      <c r="B445" s="4">
        <v>1.0</v>
      </c>
      <c r="C445" s="4">
        <v>0.9999578</v>
      </c>
      <c r="D445" s="4">
        <v>1.0</v>
      </c>
      <c r="E445" s="4">
        <v>0.76</v>
      </c>
      <c r="F445" s="4">
        <v>0.78</v>
      </c>
    </row>
    <row r="446">
      <c r="A446" s="4" t="s">
        <v>510</v>
      </c>
      <c r="B446" s="4">
        <v>0.763671875</v>
      </c>
      <c r="C446" s="4">
        <v>0.7485267</v>
      </c>
      <c r="D446" s="4">
        <v>0.74</v>
      </c>
      <c r="E446" s="4">
        <v>0.59</v>
      </c>
      <c r="F446" s="4">
        <v>0.59</v>
      </c>
    </row>
    <row r="447">
      <c r="A447" s="4" t="s">
        <v>511</v>
      </c>
      <c r="B447" s="4">
        <v>1.0</v>
      </c>
      <c r="C447" s="4">
        <v>0.84373176</v>
      </c>
      <c r="D447" s="4">
        <v>1.0</v>
      </c>
      <c r="E447" s="4">
        <v>0.96</v>
      </c>
      <c r="F447" s="4">
        <v>0.98</v>
      </c>
    </row>
    <row r="448">
      <c r="A448" s="4" t="s">
        <v>512</v>
      </c>
      <c r="B448" s="4">
        <v>0.0</v>
      </c>
      <c r="C448" s="4">
        <v>0.0099440515</v>
      </c>
      <c r="D448" s="4">
        <v>0.0</v>
      </c>
      <c r="E448" s="4">
        <v>0.0</v>
      </c>
      <c r="F448" s="4">
        <v>0.0</v>
      </c>
    </row>
    <row r="449">
      <c r="A449" s="4" t="s">
        <v>513</v>
      </c>
      <c r="B449" s="4">
        <v>0.25</v>
      </c>
      <c r="C449" s="4">
        <v>0.021292984</v>
      </c>
      <c r="D449" s="4">
        <v>0.22</v>
      </c>
      <c r="E449" s="4">
        <v>0.26</v>
      </c>
      <c r="F449" s="4">
        <v>0.23</v>
      </c>
    </row>
    <row r="450">
      <c r="A450" s="4" t="s">
        <v>514</v>
      </c>
      <c r="B450" s="4">
        <v>1.0</v>
      </c>
      <c r="C450" s="4">
        <v>0.9724257</v>
      </c>
      <c r="D450" s="4">
        <v>0.98</v>
      </c>
      <c r="E450" s="4">
        <v>0.85</v>
      </c>
      <c r="F450" s="4">
        <v>0.84</v>
      </c>
    </row>
    <row r="451">
      <c r="A451" s="4" t="s">
        <v>515</v>
      </c>
      <c r="B451" s="4">
        <v>1.0</v>
      </c>
      <c r="C451" s="4">
        <v>0.9989718</v>
      </c>
      <c r="D451" s="4">
        <v>0.76</v>
      </c>
      <c r="E451" s="4">
        <v>0.82</v>
      </c>
      <c r="F451" s="4">
        <v>0.82</v>
      </c>
    </row>
    <row r="452">
      <c r="A452" s="4" t="s">
        <v>516</v>
      </c>
      <c r="B452" s="4">
        <v>0.375</v>
      </c>
      <c r="C452" s="4">
        <v>0.416458</v>
      </c>
      <c r="D452" s="4">
        <v>0.34</v>
      </c>
      <c r="E452" s="4">
        <v>0.21</v>
      </c>
      <c r="F452" s="4">
        <v>0.23</v>
      </c>
    </row>
    <row r="453">
      <c r="A453" s="4" t="s">
        <v>517</v>
      </c>
      <c r="B453" s="4">
        <v>0.5</v>
      </c>
      <c r="C453" s="4">
        <v>0.662883</v>
      </c>
      <c r="D453" s="4">
        <v>0.2</v>
      </c>
      <c r="E453" s="4">
        <v>0.27</v>
      </c>
      <c r="F453" s="4">
        <v>0.2</v>
      </c>
    </row>
    <row r="454">
      <c r="A454" s="4" t="s">
        <v>518</v>
      </c>
      <c r="B454" s="4">
        <v>0.625</v>
      </c>
      <c r="C454" s="4">
        <v>0.6649227</v>
      </c>
      <c r="D454" s="4">
        <v>0.43</v>
      </c>
      <c r="E454" s="4">
        <v>0.41</v>
      </c>
      <c r="F454" s="4">
        <v>0.38</v>
      </c>
    </row>
    <row r="455">
      <c r="A455" s="4" t="s">
        <v>519</v>
      </c>
      <c r="B455" s="4">
        <v>0.0</v>
      </c>
      <c r="C455" s="4">
        <v>0.010493606</v>
      </c>
      <c r="D455" s="4">
        <v>0.0</v>
      </c>
      <c r="E455" s="4">
        <v>0.0</v>
      </c>
      <c r="F455" s="4">
        <v>0.0</v>
      </c>
    </row>
    <row r="456">
      <c r="A456" s="4" t="s">
        <v>520</v>
      </c>
      <c r="B456" s="4">
        <v>0.0</v>
      </c>
      <c r="C456" s="4">
        <v>0.0012617409</v>
      </c>
      <c r="D456" s="4">
        <v>0.0</v>
      </c>
      <c r="E456" s="4">
        <v>0.0</v>
      </c>
      <c r="F456" s="4">
        <v>0.0</v>
      </c>
    </row>
    <row r="457">
      <c r="A457" s="4" t="s">
        <v>521</v>
      </c>
      <c r="B457" s="4">
        <v>0.0</v>
      </c>
      <c r="C457" s="4">
        <v>0.0285379</v>
      </c>
      <c r="D457" s="4">
        <v>0.0</v>
      </c>
      <c r="E457" s="4">
        <v>0.0</v>
      </c>
      <c r="F457" s="4">
        <v>0.0</v>
      </c>
    </row>
    <row r="458">
      <c r="A458" s="4" t="s">
        <v>522</v>
      </c>
      <c r="B458" s="4">
        <v>0.25</v>
      </c>
      <c r="C458" s="4">
        <v>0.39184818</v>
      </c>
      <c r="D458" s="4">
        <v>0.33</v>
      </c>
      <c r="E458" s="4">
        <v>0.21</v>
      </c>
      <c r="F458" s="4">
        <v>0.25</v>
      </c>
    </row>
    <row r="459">
      <c r="A459" s="4" t="s">
        <v>523</v>
      </c>
      <c r="B459" s="4">
        <v>0.875</v>
      </c>
      <c r="C459" s="4">
        <v>0.8776478</v>
      </c>
      <c r="D459" s="4">
        <v>0.81</v>
      </c>
      <c r="E459" s="4">
        <v>0.43</v>
      </c>
      <c r="F459" s="4">
        <v>0.4</v>
      </c>
    </row>
    <row r="460">
      <c r="A460" s="4" t="s">
        <v>524</v>
      </c>
      <c r="B460" s="4">
        <v>0.96875</v>
      </c>
      <c r="C460" s="4">
        <v>0.9909642</v>
      </c>
      <c r="D460" s="4">
        <v>0.84</v>
      </c>
      <c r="E460" s="4">
        <v>0.88</v>
      </c>
      <c r="F460" s="4">
        <v>0.83</v>
      </c>
    </row>
    <row r="461">
      <c r="A461" s="4" t="s">
        <v>525</v>
      </c>
      <c r="B461" s="4">
        <v>1.0</v>
      </c>
      <c r="C461" s="4">
        <v>0.75570726</v>
      </c>
      <c r="D461" s="4">
        <v>0.98</v>
      </c>
      <c r="E461" s="4">
        <v>0.93</v>
      </c>
      <c r="F461" s="4">
        <v>0.95</v>
      </c>
    </row>
    <row r="462">
      <c r="A462" s="4" t="s">
        <v>526</v>
      </c>
      <c r="B462" s="4">
        <v>0.0</v>
      </c>
      <c r="C462" s="4">
        <v>0.0044448376</v>
      </c>
      <c r="D462" s="4">
        <v>0.0</v>
      </c>
      <c r="E462" s="4">
        <v>0.0</v>
      </c>
      <c r="F462" s="4">
        <v>0.0</v>
      </c>
    </row>
    <row r="463">
      <c r="A463" s="4" t="s">
        <v>527</v>
      </c>
      <c r="B463" s="4">
        <v>0.0</v>
      </c>
      <c r="C463" s="4">
        <v>6.0507655E-4</v>
      </c>
      <c r="D463" s="4">
        <v>0.0</v>
      </c>
      <c r="E463" s="4">
        <v>0.0</v>
      </c>
      <c r="F463" s="4">
        <v>0.0</v>
      </c>
    </row>
    <row r="464">
      <c r="A464" s="4" t="s">
        <v>528</v>
      </c>
      <c r="B464" s="4">
        <v>0.1875</v>
      </c>
      <c r="C464" s="4">
        <v>0.19582948</v>
      </c>
      <c r="D464" s="4">
        <v>0.0</v>
      </c>
      <c r="E464" s="4">
        <v>0.0</v>
      </c>
      <c r="F464" s="4">
        <v>0.0</v>
      </c>
    </row>
    <row r="465">
      <c r="A465" s="4" t="s">
        <v>529</v>
      </c>
      <c r="B465" s="4">
        <v>0.0</v>
      </c>
      <c r="C465" s="4">
        <v>5.0511956E-4</v>
      </c>
      <c r="D465" s="4">
        <v>0.0</v>
      </c>
      <c r="E465" s="4">
        <v>0.0</v>
      </c>
      <c r="F465" s="4">
        <v>0.0</v>
      </c>
    </row>
    <row r="466">
      <c r="A466" s="4" t="s">
        <v>530</v>
      </c>
      <c r="B466" s="4">
        <v>0.25</v>
      </c>
      <c r="C466" s="4">
        <v>0.31486621</v>
      </c>
      <c r="D466" s="4">
        <v>0.28</v>
      </c>
      <c r="E466" s="4">
        <v>0.25</v>
      </c>
      <c r="F466" s="4">
        <v>0.27</v>
      </c>
    </row>
    <row r="467">
      <c r="A467" s="4" t="s">
        <v>531</v>
      </c>
      <c r="B467" s="4">
        <v>0.75</v>
      </c>
      <c r="C467" s="4">
        <v>0.97523355</v>
      </c>
      <c r="D467" s="4">
        <v>0.71</v>
      </c>
      <c r="E467" s="4">
        <v>0.58</v>
      </c>
      <c r="F467" s="4">
        <v>0.56</v>
      </c>
    </row>
    <row r="468">
      <c r="A468" s="4" t="s">
        <v>532</v>
      </c>
      <c r="B468" s="4">
        <v>0.0</v>
      </c>
      <c r="C468" s="4">
        <v>9.561181E-4</v>
      </c>
      <c r="D468" s="4">
        <v>0.0</v>
      </c>
      <c r="E468" s="4">
        <v>0.0</v>
      </c>
      <c r="F468" s="4">
        <v>0.0</v>
      </c>
    </row>
    <row r="469">
      <c r="A469" s="4" t="s">
        <v>533</v>
      </c>
      <c r="B469" s="4">
        <v>1.0</v>
      </c>
      <c r="C469" s="4">
        <v>0.9999678</v>
      </c>
      <c r="D469" s="4">
        <v>0.96</v>
      </c>
      <c r="E469" s="4">
        <v>0.91</v>
      </c>
      <c r="F469" s="4">
        <v>0.94</v>
      </c>
    </row>
    <row r="470">
      <c r="A470" s="4" t="s">
        <v>534</v>
      </c>
      <c r="B470" s="4">
        <v>0.5</v>
      </c>
      <c r="C470" s="4">
        <v>0.4742618</v>
      </c>
      <c r="D470" s="4">
        <v>0.49</v>
      </c>
      <c r="E470" s="4">
        <v>0.42</v>
      </c>
      <c r="F470" s="4">
        <v>0.43</v>
      </c>
    </row>
    <row r="471">
      <c r="A471" s="4" t="s">
        <v>535</v>
      </c>
      <c r="B471" s="4">
        <v>0.5</v>
      </c>
      <c r="C471" s="4">
        <v>0.3932648</v>
      </c>
      <c r="D471" s="4">
        <v>0.39</v>
      </c>
      <c r="E471" s="4">
        <v>0.43</v>
      </c>
      <c r="F471" s="4">
        <v>0.36</v>
      </c>
    </row>
    <row r="472">
      <c r="A472" s="4" t="s">
        <v>536</v>
      </c>
      <c r="B472" s="4">
        <v>1.0</v>
      </c>
      <c r="C472" s="4">
        <v>0.9382516</v>
      </c>
      <c r="D472" s="4">
        <v>1.0</v>
      </c>
      <c r="E472" s="4">
        <v>1.0</v>
      </c>
      <c r="F472" s="4">
        <v>0.58</v>
      </c>
    </row>
    <row r="473">
      <c r="A473" s="4" t="s">
        <v>537</v>
      </c>
      <c r="B473" s="4">
        <v>1.0</v>
      </c>
      <c r="C473" s="4">
        <v>0.9580589</v>
      </c>
      <c r="D473" s="4">
        <v>0.93</v>
      </c>
      <c r="E473" s="4">
        <v>0.52</v>
      </c>
      <c r="F473" s="4">
        <v>0.65</v>
      </c>
    </row>
    <row r="474">
      <c r="A474" s="4" t="s">
        <v>538</v>
      </c>
      <c r="B474" s="4">
        <v>0.0</v>
      </c>
      <c r="C474" s="4">
        <v>0.001008749</v>
      </c>
      <c r="D474" s="4">
        <v>0.0</v>
      </c>
      <c r="E474" s="4">
        <v>0.0</v>
      </c>
      <c r="F474" s="4">
        <v>0.0</v>
      </c>
    </row>
    <row r="475">
      <c r="A475" s="4" t="s">
        <v>539</v>
      </c>
      <c r="B475" s="4">
        <v>0.5</v>
      </c>
      <c r="C475" s="4">
        <v>0.48261654</v>
      </c>
      <c r="D475" s="4">
        <v>0.51</v>
      </c>
      <c r="E475" s="4">
        <v>0.46</v>
      </c>
      <c r="F475" s="4">
        <v>0.46</v>
      </c>
    </row>
    <row r="476">
      <c r="A476" s="4" t="s">
        <v>540</v>
      </c>
      <c r="B476" s="4">
        <v>1.0</v>
      </c>
      <c r="C476" s="4">
        <v>0.9881073</v>
      </c>
      <c r="D476" s="4">
        <v>0.96</v>
      </c>
      <c r="E476" s="4">
        <v>0.97</v>
      </c>
      <c r="F476" s="4">
        <v>0.9</v>
      </c>
    </row>
    <row r="477">
      <c r="A477" s="4" t="s">
        <v>541</v>
      </c>
      <c r="B477" s="4">
        <v>0.5</v>
      </c>
      <c r="C477" s="4">
        <v>0.9411611</v>
      </c>
      <c r="D477" s="4">
        <v>0.45</v>
      </c>
      <c r="E477" s="4">
        <v>0.57</v>
      </c>
      <c r="F477" s="4">
        <v>0.34</v>
      </c>
    </row>
    <row r="478">
      <c r="A478" s="4" t="s">
        <v>542</v>
      </c>
      <c r="B478" s="4">
        <v>0.666666666666666</v>
      </c>
      <c r="C478" s="4">
        <v>0.7220174</v>
      </c>
      <c r="D478" s="4">
        <v>0.7</v>
      </c>
      <c r="E478" s="4">
        <v>0.65</v>
      </c>
      <c r="F478" s="4">
        <v>0.56</v>
      </c>
    </row>
    <row r="479">
      <c r="A479" s="4" t="s">
        <v>543</v>
      </c>
      <c r="B479" s="4">
        <v>0.0</v>
      </c>
      <c r="C479" s="4">
        <v>1.3166666E-4</v>
      </c>
      <c r="D479" s="4">
        <v>0.0</v>
      </c>
      <c r="E479" s="4">
        <v>0.0</v>
      </c>
      <c r="F479" s="4">
        <v>0.0</v>
      </c>
    </row>
    <row r="480">
      <c r="A480" s="4" t="s">
        <v>544</v>
      </c>
      <c r="B480" s="4">
        <v>0.5</v>
      </c>
      <c r="C480" s="4">
        <v>0.48871517</v>
      </c>
      <c r="D480" s="4">
        <v>0.37</v>
      </c>
      <c r="E480" s="4">
        <v>0.36</v>
      </c>
      <c r="F480" s="4">
        <v>0.41</v>
      </c>
    </row>
    <row r="481">
      <c r="A481" s="4" t="s">
        <v>545</v>
      </c>
      <c r="B481" s="4">
        <v>0.0</v>
      </c>
      <c r="C481" s="4">
        <v>3.851056E-4</v>
      </c>
      <c r="D481" s="4">
        <v>0.0</v>
      </c>
      <c r="E481" s="4">
        <v>0.0</v>
      </c>
      <c r="F481" s="4">
        <v>0.0</v>
      </c>
    </row>
    <row r="482">
      <c r="A482" s="4" t="s">
        <v>546</v>
      </c>
      <c r="B482" s="4">
        <v>0.9375</v>
      </c>
      <c r="C482" s="4">
        <v>0.8240138</v>
      </c>
      <c r="D482" s="4">
        <v>0.83</v>
      </c>
      <c r="E482" s="4">
        <v>0.83</v>
      </c>
      <c r="F482" s="4">
        <v>0.63</v>
      </c>
    </row>
    <row r="483">
      <c r="A483" s="4" t="s">
        <v>547</v>
      </c>
      <c r="B483" s="4">
        <v>0.25</v>
      </c>
      <c r="C483" s="4">
        <v>0.4803578</v>
      </c>
      <c r="D483" s="4">
        <v>0.26</v>
      </c>
      <c r="E483" s="4">
        <v>0.23</v>
      </c>
      <c r="F483" s="4">
        <v>0.1</v>
      </c>
    </row>
    <row r="484">
      <c r="A484" s="4" t="s">
        <v>548</v>
      </c>
      <c r="B484" s="4">
        <v>0.875</v>
      </c>
      <c r="C484" s="4">
        <v>0.8760966</v>
      </c>
      <c r="D484" s="4">
        <v>0.83</v>
      </c>
      <c r="E484" s="4">
        <v>0.68</v>
      </c>
      <c r="F484" s="4">
        <v>0.75</v>
      </c>
    </row>
    <row r="485">
      <c r="A485" s="4" t="s">
        <v>549</v>
      </c>
      <c r="B485" s="4">
        <v>1.0</v>
      </c>
      <c r="C485" s="4">
        <v>0.9939767</v>
      </c>
      <c r="D485" s="4">
        <v>1.0</v>
      </c>
      <c r="E485" s="4">
        <v>0.89</v>
      </c>
      <c r="F485" s="4">
        <v>0.93</v>
      </c>
    </row>
    <row r="486">
      <c r="A486" s="4" t="s">
        <v>550</v>
      </c>
      <c r="B486" s="4">
        <v>0.0</v>
      </c>
      <c r="C486" s="4">
        <v>0.032993197</v>
      </c>
      <c r="D486" s="4">
        <v>0.0</v>
      </c>
      <c r="E486" s="4">
        <v>0.0</v>
      </c>
      <c r="F486" s="4">
        <v>0.0</v>
      </c>
    </row>
    <row r="487">
      <c r="A487" s="4" t="s">
        <v>551</v>
      </c>
      <c r="B487" s="4">
        <v>0.5</v>
      </c>
      <c r="C487" s="4">
        <v>0.39503944</v>
      </c>
      <c r="D487" s="4">
        <v>0.43</v>
      </c>
      <c r="E487" s="4">
        <v>0.37</v>
      </c>
      <c r="F487" s="4">
        <v>0.45</v>
      </c>
    </row>
    <row r="488">
      <c r="A488" s="4" t="s">
        <v>552</v>
      </c>
      <c r="B488" s="4">
        <v>0.5</v>
      </c>
      <c r="C488" s="4">
        <v>0.54021955</v>
      </c>
      <c r="D488" s="4">
        <v>0.52</v>
      </c>
      <c r="E488" s="4">
        <v>0.63</v>
      </c>
      <c r="F488" s="4">
        <v>0.45</v>
      </c>
    </row>
    <row r="489">
      <c r="A489" s="4" t="s">
        <v>553</v>
      </c>
      <c r="B489" s="4">
        <v>0.333333333333333</v>
      </c>
      <c r="C489" s="4">
        <v>0.47454867</v>
      </c>
      <c r="D489" s="4">
        <v>0.36</v>
      </c>
      <c r="E489" s="4">
        <v>0.39</v>
      </c>
      <c r="F489" s="4">
        <v>0.23</v>
      </c>
    </row>
    <row r="490">
      <c r="A490" s="4" t="s">
        <v>554</v>
      </c>
      <c r="B490" s="4">
        <v>0.5</v>
      </c>
      <c r="C490" s="4">
        <v>0.574499</v>
      </c>
      <c r="D490" s="4">
        <v>0.37</v>
      </c>
      <c r="E490" s="4">
        <v>0.42</v>
      </c>
      <c r="F490" s="4">
        <v>0.37</v>
      </c>
    </row>
    <row r="491">
      <c r="A491" s="4" t="s">
        <v>555</v>
      </c>
      <c r="B491" s="4">
        <v>0.0</v>
      </c>
      <c r="C491" s="4">
        <v>7.4762106E-4</v>
      </c>
      <c r="D491" s="4">
        <v>0.0</v>
      </c>
      <c r="E491" s="4">
        <v>0.0</v>
      </c>
      <c r="F491" s="4">
        <v>0.0</v>
      </c>
    </row>
    <row r="492">
      <c r="A492" s="4" t="s">
        <v>556</v>
      </c>
      <c r="B492" s="4">
        <v>0.8125</v>
      </c>
      <c r="C492" s="4">
        <v>0.7322191</v>
      </c>
      <c r="D492" s="4">
        <v>0.61</v>
      </c>
      <c r="E492" s="4">
        <v>0.46</v>
      </c>
      <c r="F492" s="4">
        <v>0.69</v>
      </c>
    </row>
    <row r="493">
      <c r="A493" s="4" t="s">
        <v>557</v>
      </c>
      <c r="B493" s="4">
        <v>0.0</v>
      </c>
      <c r="C493" s="4">
        <v>0.03601423</v>
      </c>
      <c r="D493" s="4">
        <v>0.0</v>
      </c>
      <c r="E493" s="4">
        <v>0.0</v>
      </c>
      <c r="F493" s="4">
        <v>0.0</v>
      </c>
    </row>
    <row r="494">
      <c r="A494" s="4" t="s">
        <v>558</v>
      </c>
      <c r="B494" s="4">
        <v>1.0</v>
      </c>
      <c r="C494" s="4">
        <v>0.9871868</v>
      </c>
      <c r="D494" s="4">
        <v>0.97</v>
      </c>
      <c r="E494" s="4">
        <v>0.53</v>
      </c>
      <c r="F494" s="4">
        <v>0.41</v>
      </c>
    </row>
    <row r="495">
      <c r="A495" s="4" t="s">
        <v>559</v>
      </c>
      <c r="B495" s="4">
        <v>0.6875</v>
      </c>
      <c r="C495" s="4">
        <v>0.9730087</v>
      </c>
      <c r="D495" s="4">
        <v>0.68</v>
      </c>
      <c r="E495" s="4">
        <v>0.65</v>
      </c>
      <c r="F495" s="4">
        <v>0.56</v>
      </c>
    </row>
    <row r="496">
      <c r="A496" s="4" t="s">
        <v>560</v>
      </c>
      <c r="B496" s="4">
        <v>0.0</v>
      </c>
      <c r="C496" s="4">
        <v>0.0024810135</v>
      </c>
      <c r="D496" s="4">
        <v>0.0</v>
      </c>
      <c r="E496" s="4">
        <v>0.0</v>
      </c>
      <c r="F496" s="4">
        <v>0.0</v>
      </c>
    </row>
    <row r="497">
      <c r="A497" s="4" t="s">
        <v>561</v>
      </c>
      <c r="B497" s="4">
        <v>1.0</v>
      </c>
      <c r="C497" s="4">
        <v>0.98936343</v>
      </c>
      <c r="D497" s="4">
        <v>1.0</v>
      </c>
      <c r="E497" s="4">
        <v>1.0</v>
      </c>
      <c r="F497" s="4">
        <v>0.87</v>
      </c>
    </row>
    <row r="498">
      <c r="A498" s="4" t="s">
        <v>562</v>
      </c>
      <c r="B498" s="4">
        <v>0.25</v>
      </c>
      <c r="C498" s="4">
        <v>0.36706406</v>
      </c>
      <c r="D498" s="4">
        <v>0.0</v>
      </c>
      <c r="E498" s="4">
        <v>0.0</v>
      </c>
      <c r="F498" s="4">
        <v>0.05</v>
      </c>
    </row>
    <row r="499">
      <c r="A499" s="4" t="s">
        <v>563</v>
      </c>
      <c r="B499" s="4">
        <v>0.0</v>
      </c>
      <c r="C499" s="4">
        <v>0.007793367</v>
      </c>
      <c r="D499" s="4">
        <v>0.0</v>
      </c>
      <c r="E499" s="4">
        <v>0.0</v>
      </c>
      <c r="F499" s="4">
        <v>0.0</v>
      </c>
    </row>
    <row r="500">
      <c r="A500" s="4" t="s">
        <v>564</v>
      </c>
      <c r="B500" s="4">
        <v>0.5</v>
      </c>
      <c r="C500" s="4">
        <v>0.4350656</v>
      </c>
      <c r="D500" s="4">
        <v>0.53</v>
      </c>
      <c r="E500" s="4">
        <v>0.51</v>
      </c>
      <c r="F500" s="4">
        <v>0.46</v>
      </c>
    </row>
    <row r="501">
      <c r="A501" s="4" t="s">
        <v>565</v>
      </c>
      <c r="B501" s="4">
        <v>0.5</v>
      </c>
      <c r="C501" s="4">
        <v>0.79686534</v>
      </c>
      <c r="D501" s="4">
        <v>0.41</v>
      </c>
      <c r="E501" s="4">
        <v>0.48</v>
      </c>
      <c r="F501" s="4">
        <v>0.5</v>
      </c>
    </row>
    <row r="502">
      <c r="A502" s="4" t="s">
        <v>566</v>
      </c>
      <c r="B502" s="4">
        <v>0.0</v>
      </c>
      <c r="C502" s="4">
        <v>0.0024918616</v>
      </c>
      <c r="D502" s="4">
        <v>0.0</v>
      </c>
      <c r="E502" s="4">
        <v>0.0</v>
      </c>
      <c r="F502" s="4">
        <v>0.0</v>
      </c>
    </row>
    <row r="503">
      <c r="A503" s="4" t="s">
        <v>567</v>
      </c>
      <c r="B503" s="4">
        <v>0.5</v>
      </c>
      <c r="C503" s="4">
        <v>0.5092956</v>
      </c>
      <c r="D503" s="4">
        <v>0.56</v>
      </c>
      <c r="E503" s="4">
        <v>0.45</v>
      </c>
      <c r="F503" s="4">
        <v>0.5</v>
      </c>
    </row>
    <row r="504">
      <c r="A504" s="4" t="s">
        <v>568</v>
      </c>
      <c r="B504" s="4">
        <v>0.5</v>
      </c>
      <c r="C504" s="4">
        <v>0.3865942</v>
      </c>
      <c r="D504" s="4">
        <v>0.46</v>
      </c>
      <c r="E504" s="4">
        <v>0.47</v>
      </c>
      <c r="F504" s="4">
        <v>0.44</v>
      </c>
    </row>
    <row r="505">
      <c r="A505" s="4" t="s">
        <v>569</v>
      </c>
      <c r="B505" s="4">
        <v>0.5</v>
      </c>
      <c r="C505" s="4">
        <v>0.88754416</v>
      </c>
      <c r="D505" s="4">
        <v>0.4</v>
      </c>
      <c r="E505" s="4">
        <v>0.44</v>
      </c>
      <c r="F505" s="4">
        <v>0.43</v>
      </c>
    </row>
    <row r="506">
      <c r="A506" s="4" t="s">
        <v>570</v>
      </c>
      <c r="B506" s="4">
        <v>0.5</v>
      </c>
      <c r="C506" s="4">
        <v>0.61647415</v>
      </c>
      <c r="D506" s="4">
        <v>0.27</v>
      </c>
      <c r="E506" s="4">
        <v>0.28</v>
      </c>
      <c r="F506" s="4">
        <v>0.24</v>
      </c>
    </row>
    <row r="507">
      <c r="A507" s="4" t="s">
        <v>571</v>
      </c>
      <c r="B507" s="4">
        <v>1.0</v>
      </c>
      <c r="C507" s="4">
        <v>0.98472124</v>
      </c>
      <c r="D507" s="4">
        <v>0.72</v>
      </c>
      <c r="E507" s="4">
        <v>0.81</v>
      </c>
      <c r="F507" s="4">
        <v>0.82</v>
      </c>
    </row>
    <row r="508">
      <c r="A508" s="4" t="s">
        <v>572</v>
      </c>
      <c r="B508" s="4">
        <v>0.0</v>
      </c>
      <c r="C508" s="4">
        <v>0.0031102002</v>
      </c>
      <c r="D508" s="4">
        <v>0.0</v>
      </c>
      <c r="E508" s="4">
        <v>0.0</v>
      </c>
      <c r="F508" s="4">
        <v>0.0</v>
      </c>
    </row>
    <row r="509">
      <c r="A509" s="4" t="s">
        <v>573</v>
      </c>
      <c r="B509" s="4">
        <v>0.5</v>
      </c>
      <c r="C509" s="4">
        <v>0.6682253</v>
      </c>
      <c r="D509" s="4">
        <v>0.32</v>
      </c>
      <c r="E509" s="4">
        <v>0.35</v>
      </c>
      <c r="F509" s="4">
        <v>0.2</v>
      </c>
    </row>
    <row r="510">
      <c r="A510" s="4" t="s">
        <v>574</v>
      </c>
      <c r="B510" s="4">
        <v>0.25</v>
      </c>
      <c r="C510" s="4">
        <v>0.32174978</v>
      </c>
      <c r="D510" s="4">
        <v>0.24</v>
      </c>
      <c r="E510" s="4">
        <v>0.32</v>
      </c>
      <c r="F510" s="4">
        <v>0.1</v>
      </c>
    </row>
    <row r="511">
      <c r="A511" s="4" t="s">
        <v>575</v>
      </c>
      <c r="B511" s="4">
        <v>0.5</v>
      </c>
      <c r="C511" s="4">
        <v>0.9541538</v>
      </c>
      <c r="D511" s="4">
        <v>0.43</v>
      </c>
      <c r="E511" s="4">
        <v>0.45</v>
      </c>
      <c r="F511" s="4">
        <v>0.36</v>
      </c>
    </row>
    <row r="512">
      <c r="A512" s="4" t="s">
        <v>576</v>
      </c>
      <c r="B512" s="4">
        <v>0.9852294921875</v>
      </c>
      <c r="C512" s="4">
        <v>0.83719194</v>
      </c>
      <c r="D512" s="4">
        <v>0.89</v>
      </c>
      <c r="E512" s="4">
        <v>0.86</v>
      </c>
      <c r="F512" s="4">
        <v>0.86</v>
      </c>
    </row>
    <row r="513">
      <c r="A513" s="4" t="s">
        <v>577</v>
      </c>
      <c r="B513" s="4">
        <v>0.0</v>
      </c>
      <c r="C513" s="4">
        <v>6.8974495E-4</v>
      </c>
      <c r="D513" s="4">
        <v>0.0</v>
      </c>
      <c r="E513" s="4">
        <v>0.0</v>
      </c>
      <c r="F513" s="4">
        <v>0.0</v>
      </c>
    </row>
    <row r="514">
      <c r="A514" s="4" t="s">
        <v>578</v>
      </c>
      <c r="B514" s="4">
        <v>0.5</v>
      </c>
      <c r="C514" s="4">
        <v>0.4557138</v>
      </c>
      <c r="D514" s="4">
        <v>0.39</v>
      </c>
      <c r="E514" s="4">
        <v>0.43</v>
      </c>
      <c r="F514" s="4">
        <v>0.46</v>
      </c>
    </row>
    <row r="515">
      <c r="A515" s="4" t="s">
        <v>579</v>
      </c>
      <c r="B515" s="4">
        <v>0.5</v>
      </c>
      <c r="C515" s="4">
        <v>0.38269258</v>
      </c>
      <c r="D515" s="4">
        <v>0.35</v>
      </c>
      <c r="E515" s="4">
        <v>0.26</v>
      </c>
      <c r="F515" s="4">
        <v>0.31</v>
      </c>
    </row>
    <row r="516">
      <c r="A516" s="4" t="s">
        <v>580</v>
      </c>
      <c r="B516" s="4">
        <v>1.0</v>
      </c>
      <c r="C516" s="4">
        <v>0.88015115</v>
      </c>
      <c r="D516" s="4">
        <v>0.97</v>
      </c>
      <c r="E516" s="4">
        <v>0.97</v>
      </c>
      <c r="F516" s="4">
        <v>0.96</v>
      </c>
    </row>
    <row r="517">
      <c r="A517" s="4" t="s">
        <v>581</v>
      </c>
      <c r="B517" s="4">
        <v>0.5</v>
      </c>
      <c r="C517" s="4">
        <v>0.42315334</v>
      </c>
      <c r="D517" s="4">
        <v>0.25</v>
      </c>
      <c r="E517" s="4">
        <v>0.25</v>
      </c>
      <c r="F517" s="4">
        <v>0.13</v>
      </c>
    </row>
    <row r="518">
      <c r="A518" s="4" t="s">
        <v>582</v>
      </c>
      <c r="B518" s="4">
        <v>0.802083333333333</v>
      </c>
      <c r="C518" s="4">
        <v>0.62311286</v>
      </c>
      <c r="D518" s="4">
        <v>0.8</v>
      </c>
      <c r="E518" s="4">
        <v>0.67</v>
      </c>
      <c r="F518" s="4">
        <v>0.57</v>
      </c>
    </row>
    <row r="519">
      <c r="A519" s="4" t="s">
        <v>583</v>
      </c>
      <c r="B519" s="4">
        <v>0.0</v>
      </c>
      <c r="C519" s="4">
        <v>0.1655618</v>
      </c>
      <c r="D519" s="4">
        <v>0.0</v>
      </c>
      <c r="E519" s="4">
        <v>0.0</v>
      </c>
      <c r="F519" s="4">
        <v>0.0</v>
      </c>
    </row>
    <row r="520">
      <c r="A520" s="4" t="s">
        <v>584</v>
      </c>
      <c r="B520" s="4">
        <v>1.0</v>
      </c>
      <c r="C520" s="4">
        <v>0.99954635</v>
      </c>
      <c r="D520" s="4">
        <v>0.84</v>
      </c>
      <c r="E520" s="4">
        <v>0.83</v>
      </c>
      <c r="F520" s="4">
        <v>0.8</v>
      </c>
    </row>
    <row r="521">
      <c r="A521" s="4" t="s">
        <v>585</v>
      </c>
      <c r="B521" s="4">
        <v>0.46484375</v>
      </c>
      <c r="C521" s="4">
        <v>0.33178148</v>
      </c>
      <c r="D521" s="4">
        <v>0.44</v>
      </c>
      <c r="E521" s="4">
        <v>0.4</v>
      </c>
      <c r="F521" s="4">
        <v>0.41</v>
      </c>
    </row>
    <row r="522">
      <c r="A522" s="4" t="s">
        <v>586</v>
      </c>
      <c r="B522" s="4">
        <v>0.25</v>
      </c>
      <c r="C522" s="4">
        <v>0.38016313</v>
      </c>
      <c r="D522" s="4">
        <v>0.15</v>
      </c>
      <c r="E522" s="4">
        <v>0.15</v>
      </c>
      <c r="F522" s="4">
        <v>0.15</v>
      </c>
    </row>
    <row r="523">
      <c r="A523" s="4" t="s">
        <v>587</v>
      </c>
      <c r="B523" s="4">
        <v>0.5</v>
      </c>
      <c r="C523" s="4">
        <v>0.57395476</v>
      </c>
      <c r="D523" s="4">
        <v>0.54</v>
      </c>
      <c r="E523" s="4">
        <v>0.44</v>
      </c>
      <c r="F523" s="4">
        <v>0.39</v>
      </c>
    </row>
    <row r="524">
      <c r="A524" s="4" t="s">
        <v>588</v>
      </c>
      <c r="B524" s="4">
        <v>0.25</v>
      </c>
      <c r="C524" s="4">
        <v>0.9137233</v>
      </c>
      <c r="D524" s="4">
        <v>0.21</v>
      </c>
      <c r="E524" s="4">
        <v>0.11</v>
      </c>
      <c r="F524" s="4">
        <v>0.19</v>
      </c>
    </row>
    <row r="525">
      <c r="A525" s="4" t="s">
        <v>589</v>
      </c>
      <c r="B525" s="4">
        <v>0.57421875</v>
      </c>
      <c r="C525" s="4">
        <v>0.49532816</v>
      </c>
      <c r="D525" s="4">
        <v>0.37</v>
      </c>
      <c r="E525" s="4">
        <v>0.31</v>
      </c>
      <c r="F525" s="4">
        <v>0.33</v>
      </c>
    </row>
    <row r="526">
      <c r="A526" s="4" t="s">
        <v>590</v>
      </c>
      <c r="B526" s="4">
        <v>0.46875</v>
      </c>
      <c r="C526" s="4">
        <v>0.3627854</v>
      </c>
      <c r="D526" s="4">
        <v>0.11</v>
      </c>
      <c r="E526" s="4">
        <v>0.14</v>
      </c>
      <c r="F526" s="4">
        <v>0.12</v>
      </c>
    </row>
    <row r="527">
      <c r="A527" s="4" t="s">
        <v>591</v>
      </c>
      <c r="B527" s="4">
        <v>0.822916666666666</v>
      </c>
      <c r="C527" s="4">
        <v>0.7960605</v>
      </c>
      <c r="D527" s="4">
        <v>0.65</v>
      </c>
      <c r="E527" s="4">
        <v>0.63</v>
      </c>
      <c r="F527" s="4">
        <v>0.63</v>
      </c>
    </row>
    <row r="528">
      <c r="A528" s="4" t="s">
        <v>592</v>
      </c>
      <c r="B528" s="4">
        <v>1.0</v>
      </c>
      <c r="C528" s="4">
        <v>0.8725405</v>
      </c>
      <c r="D528" s="4">
        <v>0.91</v>
      </c>
      <c r="E528" s="4">
        <v>0.81</v>
      </c>
      <c r="F528" s="4">
        <v>0.73</v>
      </c>
    </row>
    <row r="529">
      <c r="A529" s="4" t="s">
        <v>593</v>
      </c>
      <c r="B529" s="4">
        <v>0.0</v>
      </c>
      <c r="C529" s="4">
        <v>0.029020548</v>
      </c>
      <c r="D529" s="4">
        <v>0.0</v>
      </c>
      <c r="E529" s="4">
        <v>0.0</v>
      </c>
      <c r="F529" s="4">
        <v>0.0</v>
      </c>
    </row>
    <row r="530">
      <c r="A530" s="4" t="s">
        <v>594</v>
      </c>
      <c r="B530" s="4">
        <v>0.5</v>
      </c>
      <c r="C530" s="4">
        <v>0.45062408</v>
      </c>
      <c r="D530" s="4">
        <v>0.39</v>
      </c>
      <c r="E530" s="4">
        <v>0.37</v>
      </c>
      <c r="F530" s="4">
        <v>0.42</v>
      </c>
    </row>
    <row r="531">
      <c r="A531" s="4" t="s">
        <v>595</v>
      </c>
      <c r="B531" s="4">
        <v>0.5</v>
      </c>
      <c r="C531" s="4">
        <v>0.5137305</v>
      </c>
      <c r="D531" s="4">
        <v>0.14</v>
      </c>
      <c r="E531" s="4">
        <v>0.17</v>
      </c>
      <c r="F531" s="4">
        <v>0.18</v>
      </c>
    </row>
    <row r="532">
      <c r="A532" s="4" t="s">
        <v>596</v>
      </c>
      <c r="B532" s="4">
        <v>1.0</v>
      </c>
      <c r="C532" s="4">
        <v>0.99749815</v>
      </c>
      <c r="D532" s="4">
        <v>0.96</v>
      </c>
      <c r="E532" s="4">
        <v>0.82</v>
      </c>
      <c r="F532" s="4">
        <v>0.76</v>
      </c>
    </row>
    <row r="533">
      <c r="A533" s="4" t="s">
        <v>597</v>
      </c>
      <c r="B533" s="4">
        <v>1.0</v>
      </c>
      <c r="C533" s="4">
        <v>0.824805</v>
      </c>
      <c r="D533" s="4">
        <v>0.86</v>
      </c>
      <c r="E533" s="4">
        <v>0.94</v>
      </c>
      <c r="F533" s="4">
        <v>0.88</v>
      </c>
    </row>
    <row r="534">
      <c r="A534" s="4" t="s">
        <v>598</v>
      </c>
      <c r="B534" s="4">
        <v>0.0</v>
      </c>
      <c r="C534" s="4">
        <v>0.057167023</v>
      </c>
      <c r="D534" s="4">
        <v>0.0</v>
      </c>
      <c r="E534" s="4">
        <v>0.0</v>
      </c>
      <c r="F534" s="4">
        <v>0.0</v>
      </c>
    </row>
    <row r="535">
      <c r="A535" s="4" t="s">
        <v>599</v>
      </c>
      <c r="B535" s="4">
        <v>1.0</v>
      </c>
      <c r="C535" s="4">
        <v>0.99390817</v>
      </c>
      <c r="D535" s="4">
        <v>0.73</v>
      </c>
      <c r="E535" s="4">
        <v>0.58</v>
      </c>
      <c r="F535" s="4">
        <v>0.65</v>
      </c>
    </row>
    <row r="536">
      <c r="A536" s="4" t="s">
        <v>600</v>
      </c>
      <c r="B536" s="4">
        <v>0.25</v>
      </c>
      <c r="C536" s="4">
        <v>0.30056936</v>
      </c>
      <c r="D536" s="4">
        <v>0.15</v>
      </c>
      <c r="E536" s="4">
        <v>0.19</v>
      </c>
      <c r="F536" s="4">
        <v>0.1</v>
      </c>
    </row>
    <row r="537">
      <c r="A537" s="4" t="s">
        <v>601</v>
      </c>
      <c r="B537" s="4">
        <v>1.0</v>
      </c>
      <c r="C537" s="4">
        <v>0.9933475</v>
      </c>
      <c r="D537" s="4">
        <v>0.86</v>
      </c>
      <c r="E537" s="4">
        <v>0.85</v>
      </c>
      <c r="F537" s="4">
        <v>0.77</v>
      </c>
    </row>
    <row r="538">
      <c r="A538" s="4" t="s">
        <v>602</v>
      </c>
      <c r="B538" s="4">
        <v>0.0</v>
      </c>
      <c r="C538" s="4">
        <v>0.0011159778</v>
      </c>
      <c r="D538" s="4">
        <v>0.0</v>
      </c>
      <c r="E538" s="4">
        <v>0.0</v>
      </c>
      <c r="F538" s="4">
        <v>0.0</v>
      </c>
    </row>
    <row r="539">
      <c r="A539" s="4" t="s">
        <v>603</v>
      </c>
      <c r="B539" s="4">
        <v>0.0</v>
      </c>
      <c r="C539" s="4">
        <v>5.49227E-4</v>
      </c>
      <c r="D539" s="4">
        <v>0.0</v>
      </c>
      <c r="E539" s="4">
        <v>0.0</v>
      </c>
      <c r="F539" s="4">
        <v>0.0</v>
      </c>
    </row>
    <row r="540">
      <c r="A540" s="4" t="s">
        <v>604</v>
      </c>
      <c r="B540" s="4">
        <v>0.0</v>
      </c>
      <c r="C540" s="4">
        <v>0.07959157</v>
      </c>
      <c r="D540" s="4">
        <v>0.0</v>
      </c>
      <c r="E540" s="4">
        <v>0.0</v>
      </c>
      <c r="F540" s="4">
        <v>0.0</v>
      </c>
    </row>
    <row r="541">
      <c r="A541" s="4" t="s">
        <v>605</v>
      </c>
      <c r="B541" s="4">
        <v>1.0</v>
      </c>
      <c r="C541" s="4">
        <v>0.99051213</v>
      </c>
      <c r="D541" s="4">
        <v>0.98</v>
      </c>
      <c r="E541" s="4">
        <v>0.84</v>
      </c>
      <c r="F541" s="4">
        <v>0.86</v>
      </c>
    </row>
    <row r="542">
      <c r="A542" s="4" t="s">
        <v>606</v>
      </c>
      <c r="B542" s="4">
        <v>0.375</v>
      </c>
      <c r="C542" s="4">
        <v>0.74761975</v>
      </c>
      <c r="D542" s="4">
        <v>0.34</v>
      </c>
      <c r="E542" s="4">
        <v>0.32</v>
      </c>
      <c r="F542" s="4">
        <v>0.36</v>
      </c>
    </row>
    <row r="543">
      <c r="A543" s="4" t="s">
        <v>607</v>
      </c>
      <c r="B543" s="4">
        <v>0.0</v>
      </c>
      <c r="C543" s="4">
        <v>0.018540561</v>
      </c>
      <c r="D543" s="4">
        <v>0.0</v>
      </c>
      <c r="E543" s="4">
        <v>0.0</v>
      </c>
      <c r="F543" s="4">
        <v>0.0</v>
      </c>
    </row>
    <row r="544">
      <c r="A544" s="4" t="s">
        <v>608</v>
      </c>
      <c r="B544" s="4">
        <v>0.0</v>
      </c>
      <c r="C544" s="4">
        <v>0.021829873</v>
      </c>
      <c r="D544" s="4">
        <v>0.0</v>
      </c>
      <c r="E544" s="4">
        <v>0.0</v>
      </c>
      <c r="F544" s="4">
        <v>0.0</v>
      </c>
    </row>
    <row r="545">
      <c r="A545" s="4" t="s">
        <v>609</v>
      </c>
      <c r="B545" s="4">
        <v>0.5</v>
      </c>
      <c r="C545" s="4">
        <v>0.6517712</v>
      </c>
      <c r="D545" s="4">
        <v>0.22</v>
      </c>
      <c r="E545" s="4">
        <v>0.29</v>
      </c>
      <c r="F545" s="4">
        <v>0.18</v>
      </c>
    </row>
    <row r="546">
      <c r="A546" s="4" t="s">
        <v>610</v>
      </c>
      <c r="B546" s="4">
        <v>0.5</v>
      </c>
      <c r="C546" s="4">
        <v>0.5443925</v>
      </c>
      <c r="D546" s="4">
        <v>0.44</v>
      </c>
      <c r="E546" s="4">
        <v>0.47</v>
      </c>
      <c r="F546" s="4">
        <v>0.36</v>
      </c>
    </row>
    <row r="547">
      <c r="A547" s="4" t="s">
        <v>611</v>
      </c>
      <c r="B547" s="4">
        <v>0.0</v>
      </c>
      <c r="C547" s="4">
        <v>0.0022132099</v>
      </c>
      <c r="D547" s="4">
        <v>0.0</v>
      </c>
      <c r="E547" s="4">
        <v>0.0</v>
      </c>
      <c r="F547" s="4">
        <v>0.0</v>
      </c>
    </row>
    <row r="548">
      <c r="A548" s="4" t="s">
        <v>612</v>
      </c>
      <c r="B548" s="4">
        <v>0.484375</v>
      </c>
      <c r="C548" s="4">
        <v>0.5586713</v>
      </c>
      <c r="D548" s="4">
        <v>0.45</v>
      </c>
      <c r="E548" s="4">
        <v>0.39</v>
      </c>
      <c r="F548" s="4">
        <v>0.26</v>
      </c>
    </row>
    <row r="549">
      <c r="A549" s="4" t="s">
        <v>613</v>
      </c>
      <c r="B549" s="4">
        <v>0.0</v>
      </c>
      <c r="C549" s="4">
        <v>0.047934234</v>
      </c>
      <c r="D549" s="4">
        <v>0.0</v>
      </c>
      <c r="E549" s="4">
        <v>0.0</v>
      </c>
      <c r="F549" s="4">
        <v>0.0</v>
      </c>
    </row>
    <row r="550">
      <c r="A550" s="4" t="s">
        <v>614</v>
      </c>
      <c r="B550" s="4">
        <v>0.0</v>
      </c>
      <c r="C550" s="4">
        <v>2.4482608E-4</v>
      </c>
      <c r="D550" s="4">
        <v>0.0</v>
      </c>
      <c r="E550" s="4">
        <v>0.0</v>
      </c>
      <c r="F550" s="4">
        <v>0.0</v>
      </c>
    </row>
    <row r="551">
      <c r="A551" s="4" t="s">
        <v>615</v>
      </c>
      <c r="B551" s="4">
        <v>0.0</v>
      </c>
      <c r="C551" s="4">
        <v>0.004311025</v>
      </c>
      <c r="D551" s="4">
        <v>0.0</v>
      </c>
      <c r="E551" s="4">
        <v>0.0</v>
      </c>
      <c r="F551" s="4">
        <v>0.0</v>
      </c>
    </row>
    <row r="552">
      <c r="A552" s="4" t="s">
        <v>616</v>
      </c>
      <c r="B552" s="4">
        <v>0.5</v>
      </c>
      <c r="C552" s="4">
        <v>0.5742057</v>
      </c>
      <c r="D552" s="4">
        <v>0.51</v>
      </c>
      <c r="E552" s="4">
        <v>0.51</v>
      </c>
      <c r="F552" s="4">
        <v>0.36</v>
      </c>
    </row>
    <row r="553">
      <c r="A553" s="4" t="s">
        <v>617</v>
      </c>
      <c r="B553" s="4">
        <v>0.53125</v>
      </c>
      <c r="C553" s="4">
        <v>0.9410796</v>
      </c>
      <c r="D553" s="4">
        <v>0.32</v>
      </c>
      <c r="E553" s="4">
        <v>0.32</v>
      </c>
      <c r="F553" s="4">
        <v>0.38</v>
      </c>
    </row>
    <row r="554">
      <c r="A554" s="4" t="s">
        <v>618</v>
      </c>
      <c r="B554" s="4">
        <v>0.951822916666666</v>
      </c>
      <c r="C554" s="4">
        <v>0.9977301</v>
      </c>
      <c r="D554" s="4">
        <v>0.83</v>
      </c>
      <c r="E554" s="4">
        <v>0.67</v>
      </c>
      <c r="F554" s="4">
        <v>0.68</v>
      </c>
    </row>
    <row r="555">
      <c r="A555" s="4" t="s">
        <v>619</v>
      </c>
      <c r="B555" s="4">
        <v>1.0</v>
      </c>
      <c r="C555" s="4">
        <v>0.9952176</v>
      </c>
      <c r="D555" s="4">
        <v>0.93</v>
      </c>
      <c r="E555" s="4">
        <v>0.81</v>
      </c>
      <c r="F555" s="4">
        <v>0.83</v>
      </c>
    </row>
    <row r="556">
      <c r="A556" s="4" t="s">
        <v>620</v>
      </c>
      <c r="B556" s="4">
        <v>0.572916666666666</v>
      </c>
      <c r="C556" s="4">
        <v>0.76344836</v>
      </c>
      <c r="D556" s="4">
        <v>0.45</v>
      </c>
      <c r="E556" s="4">
        <v>0.34</v>
      </c>
      <c r="F556" s="4">
        <v>0.42</v>
      </c>
    </row>
    <row r="557">
      <c r="A557" s="4" t="s">
        <v>621</v>
      </c>
      <c r="B557" s="4">
        <v>1.0</v>
      </c>
      <c r="C557" s="4">
        <v>0.79805934</v>
      </c>
      <c r="D557" s="4">
        <v>1.0</v>
      </c>
      <c r="E557" s="4">
        <v>0.99</v>
      </c>
      <c r="F557" s="4">
        <v>0.91</v>
      </c>
    </row>
    <row r="558">
      <c r="A558" s="4" t="s">
        <v>622</v>
      </c>
      <c r="B558" s="4">
        <v>1.0</v>
      </c>
      <c r="C558" s="4">
        <v>0.98840094</v>
      </c>
      <c r="D558" s="4">
        <v>0.88</v>
      </c>
      <c r="E558" s="4">
        <v>0.93</v>
      </c>
      <c r="F558" s="4">
        <v>0.9</v>
      </c>
    </row>
    <row r="559">
      <c r="A559" s="4" t="s">
        <v>623</v>
      </c>
      <c r="B559" s="4">
        <v>0.4609375</v>
      </c>
      <c r="C559" s="4">
        <v>0.39165175</v>
      </c>
      <c r="D559" s="4">
        <v>0.2</v>
      </c>
      <c r="E559" s="4">
        <v>0.17</v>
      </c>
      <c r="F559" s="4">
        <v>0.12</v>
      </c>
    </row>
    <row r="560">
      <c r="A560" s="4" t="s">
        <v>624</v>
      </c>
      <c r="B560" s="4">
        <v>1.0</v>
      </c>
      <c r="C560" s="4">
        <v>0.62090796</v>
      </c>
      <c r="D560" s="4">
        <v>1.0</v>
      </c>
      <c r="E560" s="4">
        <v>1.0</v>
      </c>
      <c r="F560" s="4">
        <v>1.0</v>
      </c>
    </row>
    <row r="561">
      <c r="A561" s="4" t="s">
        <v>625</v>
      </c>
      <c r="B561" s="4">
        <v>1.0</v>
      </c>
      <c r="C561" s="4">
        <v>0.7532046</v>
      </c>
      <c r="D561" s="4">
        <v>0.99</v>
      </c>
      <c r="E561" s="4">
        <v>0.86</v>
      </c>
      <c r="F561" s="4">
        <v>0.64</v>
      </c>
    </row>
    <row r="562">
      <c r="A562" s="4" t="s">
        <v>626</v>
      </c>
      <c r="B562" s="4">
        <v>0.5</v>
      </c>
      <c r="C562" s="4">
        <v>0.27855211</v>
      </c>
      <c r="D562" s="4">
        <v>0.52</v>
      </c>
      <c r="E562" s="4">
        <v>0.5</v>
      </c>
      <c r="F562" s="4">
        <v>0.48</v>
      </c>
    </row>
    <row r="563">
      <c r="A563" s="4" t="s">
        <v>627</v>
      </c>
      <c r="B563" s="4">
        <v>0.5</v>
      </c>
      <c r="C563" s="4">
        <v>0.47956565</v>
      </c>
      <c r="D563" s="4">
        <v>0.41</v>
      </c>
      <c r="E563" s="4">
        <v>0.23</v>
      </c>
      <c r="F563" s="4">
        <v>0.21</v>
      </c>
    </row>
    <row r="564">
      <c r="A564" s="4" t="s">
        <v>628</v>
      </c>
      <c r="B564" s="4">
        <v>1.0</v>
      </c>
      <c r="C564" s="4">
        <v>0.95762265</v>
      </c>
      <c r="D564" s="4">
        <v>0.61</v>
      </c>
      <c r="E564" s="4">
        <v>0.36</v>
      </c>
      <c r="F564" s="4">
        <v>0.26</v>
      </c>
    </row>
    <row r="565">
      <c r="A565" s="4" t="s">
        <v>629</v>
      </c>
      <c r="B565" s="4">
        <v>1.0</v>
      </c>
      <c r="C565" s="4">
        <v>0.97859174</v>
      </c>
      <c r="D565" s="4">
        <v>1.0</v>
      </c>
      <c r="E565" s="4">
        <v>0.92</v>
      </c>
      <c r="F565" s="4">
        <v>0.9</v>
      </c>
    </row>
    <row r="566">
      <c r="A566" s="4" t="s">
        <v>630</v>
      </c>
      <c r="B566" s="4">
        <v>1.0</v>
      </c>
      <c r="C566" s="4">
        <v>0.99665415</v>
      </c>
      <c r="D566" s="4">
        <v>0.96</v>
      </c>
      <c r="E566" s="4">
        <v>0.92</v>
      </c>
      <c r="F566" s="4">
        <v>0.87</v>
      </c>
    </row>
    <row r="567">
      <c r="A567" s="4" t="s">
        <v>631</v>
      </c>
      <c r="B567" s="4">
        <v>0.75</v>
      </c>
      <c r="C567" s="4">
        <v>0.99228716</v>
      </c>
      <c r="D567" s="4">
        <v>0.58</v>
      </c>
      <c r="E567" s="4">
        <v>0.43</v>
      </c>
      <c r="F567" s="4">
        <v>0.38</v>
      </c>
    </row>
    <row r="568">
      <c r="A568" s="4" t="s">
        <v>632</v>
      </c>
      <c r="B568" s="4">
        <v>0.25</v>
      </c>
      <c r="C568" s="4">
        <v>0.388812</v>
      </c>
      <c r="D568" s="4">
        <v>0.25</v>
      </c>
      <c r="E568" s="4">
        <v>0.21</v>
      </c>
      <c r="F568" s="4">
        <v>0.16</v>
      </c>
    </row>
    <row r="569">
      <c r="A569" s="4" t="s">
        <v>633</v>
      </c>
      <c r="B569" s="4">
        <v>0.666666666666666</v>
      </c>
      <c r="C569" s="4">
        <v>0.8956388</v>
      </c>
      <c r="D569" s="4">
        <v>0.58</v>
      </c>
      <c r="E569" s="4">
        <v>0.49</v>
      </c>
      <c r="F569" s="4">
        <v>0.55</v>
      </c>
    </row>
    <row r="570">
      <c r="A570" s="4" t="s">
        <v>634</v>
      </c>
      <c r="B570" s="4">
        <v>0.5</v>
      </c>
      <c r="C570" s="4">
        <v>0.5246511</v>
      </c>
      <c r="D570" s="4">
        <v>0.41</v>
      </c>
      <c r="E570" s="4">
        <v>0.4</v>
      </c>
      <c r="F570" s="4">
        <v>0.28</v>
      </c>
    </row>
    <row r="571">
      <c r="A571" s="4" t="s">
        <v>635</v>
      </c>
      <c r="B571" s="4">
        <v>0.0</v>
      </c>
      <c r="C571" s="4">
        <v>0.14224142</v>
      </c>
      <c r="D571" s="4">
        <v>0.0</v>
      </c>
      <c r="E571" s="4">
        <v>0.0</v>
      </c>
      <c r="F571" s="4">
        <v>0.0</v>
      </c>
    </row>
    <row r="572">
      <c r="A572" s="4" t="s">
        <v>636</v>
      </c>
      <c r="B572" s="4">
        <v>0.830078125</v>
      </c>
      <c r="C572" s="4">
        <v>0.91622317</v>
      </c>
      <c r="D572" s="4">
        <v>0.76</v>
      </c>
      <c r="E572" s="4">
        <v>0.73</v>
      </c>
      <c r="F572" s="4">
        <v>0.64</v>
      </c>
    </row>
    <row r="573">
      <c r="A573" s="4" t="s">
        <v>637</v>
      </c>
      <c r="B573" s="4">
        <v>0.5</v>
      </c>
      <c r="C573" s="4">
        <v>0.58804226</v>
      </c>
      <c r="D573" s="4">
        <v>0.44</v>
      </c>
      <c r="E573" s="4">
        <v>0.48</v>
      </c>
      <c r="F573" s="4">
        <v>0.5</v>
      </c>
    </row>
    <row r="574">
      <c r="A574" s="4" t="s">
        <v>638</v>
      </c>
      <c r="B574" s="4">
        <v>0.5</v>
      </c>
      <c r="C574" s="4">
        <v>0.474023</v>
      </c>
      <c r="D574" s="4">
        <v>0.3</v>
      </c>
      <c r="E574" s="4">
        <v>0.34</v>
      </c>
      <c r="F574" s="4">
        <v>0.31</v>
      </c>
    </row>
    <row r="575">
      <c r="A575" s="4" t="s">
        <v>639</v>
      </c>
      <c r="B575" s="4">
        <v>0.5</v>
      </c>
      <c r="C575" s="4">
        <v>0.8071845</v>
      </c>
      <c r="D575" s="4">
        <v>0.46</v>
      </c>
      <c r="E575" s="4">
        <v>0.54</v>
      </c>
      <c r="F575" s="4">
        <v>0.48</v>
      </c>
    </row>
    <row r="576">
      <c r="A576" s="4" t="s">
        <v>640</v>
      </c>
      <c r="B576" s="4">
        <v>0.796875</v>
      </c>
      <c r="C576" s="4">
        <v>0.9871136</v>
      </c>
      <c r="D576" s="4">
        <v>0.55</v>
      </c>
      <c r="E576" s="4">
        <v>0.5</v>
      </c>
      <c r="F576" s="4">
        <v>0.56</v>
      </c>
    </row>
    <row r="577">
      <c r="A577" s="4" t="s">
        <v>641</v>
      </c>
      <c r="B577" s="4">
        <v>0.375</v>
      </c>
      <c r="C577" s="4">
        <v>0.6226465</v>
      </c>
      <c r="D577" s="4">
        <v>0.14</v>
      </c>
      <c r="E577" s="4">
        <v>0.25</v>
      </c>
      <c r="F577" s="4">
        <v>0.26</v>
      </c>
    </row>
    <row r="578">
      <c r="A578" s="4" t="s">
        <v>642</v>
      </c>
      <c r="B578" s="4">
        <v>1.0</v>
      </c>
      <c r="C578" s="4">
        <v>0.9476924</v>
      </c>
      <c r="D578" s="4">
        <v>1.0</v>
      </c>
      <c r="E578" s="4">
        <v>0.97</v>
      </c>
      <c r="F578" s="4">
        <v>0.94</v>
      </c>
    </row>
    <row r="579">
      <c r="A579" s="4" t="s">
        <v>643</v>
      </c>
      <c r="B579" s="4">
        <v>1.0</v>
      </c>
      <c r="C579" s="4">
        <v>0.95097613</v>
      </c>
      <c r="D579" s="4">
        <v>0.96</v>
      </c>
      <c r="E579" s="4">
        <v>0.87</v>
      </c>
      <c r="F579" s="4">
        <v>0.82</v>
      </c>
    </row>
    <row r="580">
      <c r="A580" s="4" t="s">
        <v>644</v>
      </c>
      <c r="B580" s="4">
        <v>0.5</v>
      </c>
      <c r="C580" s="4">
        <v>0.50296175</v>
      </c>
      <c r="D580" s="4">
        <v>0.19</v>
      </c>
      <c r="E580" s="4">
        <v>0.26</v>
      </c>
      <c r="F580" s="4">
        <v>0.32</v>
      </c>
    </row>
    <row r="581">
      <c r="A581" s="4" t="s">
        <v>645</v>
      </c>
      <c r="B581" s="4">
        <v>0.8125</v>
      </c>
      <c r="C581" s="4">
        <v>0.7556139</v>
      </c>
      <c r="D581" s="4">
        <v>0.71</v>
      </c>
      <c r="E581" s="4">
        <v>0.59</v>
      </c>
      <c r="F581" s="4">
        <v>0.64</v>
      </c>
    </row>
    <row r="582">
      <c r="A582" s="4" t="s">
        <v>646</v>
      </c>
      <c r="B582" s="4">
        <v>0.5</v>
      </c>
      <c r="C582" s="4">
        <v>0.9760748</v>
      </c>
      <c r="D582" s="4">
        <v>0.42</v>
      </c>
      <c r="E582" s="4">
        <v>0.45</v>
      </c>
      <c r="F582" s="4">
        <v>0.44</v>
      </c>
    </row>
    <row r="583">
      <c r="A583" s="4" t="s">
        <v>647</v>
      </c>
      <c r="B583" s="4">
        <v>0.75</v>
      </c>
      <c r="C583" s="4">
        <v>0.50665873</v>
      </c>
      <c r="D583" s="4">
        <v>0.76</v>
      </c>
      <c r="E583" s="4">
        <v>0.3</v>
      </c>
      <c r="F583" s="4">
        <v>0.31</v>
      </c>
    </row>
    <row r="584">
      <c r="A584" s="4" t="s">
        <v>648</v>
      </c>
      <c r="B584" s="4">
        <v>0.0</v>
      </c>
      <c r="C584" s="4">
        <v>0.013080776</v>
      </c>
      <c r="D584" s="4">
        <v>0.0</v>
      </c>
      <c r="E584" s="4">
        <v>0.0</v>
      </c>
      <c r="F584" s="4">
        <v>0.0</v>
      </c>
    </row>
    <row r="585">
      <c r="A585" s="4" t="s">
        <v>649</v>
      </c>
      <c r="B585" s="4">
        <v>0.0</v>
      </c>
      <c r="C585" s="4">
        <v>0.0013451576</v>
      </c>
      <c r="D585" s="4">
        <v>0.0</v>
      </c>
      <c r="E585" s="4">
        <v>0.0</v>
      </c>
      <c r="F585" s="4">
        <v>0.0</v>
      </c>
    </row>
    <row r="586">
      <c r="A586" s="4" t="s">
        <v>650</v>
      </c>
      <c r="B586" s="4">
        <v>0.0</v>
      </c>
      <c r="C586" s="4">
        <v>0.0014564395</v>
      </c>
      <c r="D586" s="4">
        <v>0.0</v>
      </c>
      <c r="E586" s="4">
        <v>0.0</v>
      </c>
      <c r="F586" s="4">
        <v>0.0</v>
      </c>
    </row>
    <row r="587">
      <c r="A587" s="4" t="s">
        <v>651</v>
      </c>
      <c r="B587" s="4">
        <v>0.0</v>
      </c>
      <c r="C587" s="4">
        <v>9.615123E-4</v>
      </c>
      <c r="D587" s="4">
        <v>0.0</v>
      </c>
      <c r="E587" s="4">
        <v>0.0</v>
      </c>
      <c r="F587" s="4">
        <v>0.0</v>
      </c>
    </row>
    <row r="588">
      <c r="A588" s="4" t="s">
        <v>652</v>
      </c>
      <c r="B588" s="4">
        <v>0.0</v>
      </c>
      <c r="C588" s="4">
        <v>0.0018126667</v>
      </c>
      <c r="D588" s="4">
        <v>0.0</v>
      </c>
      <c r="E588" s="4">
        <v>0.0</v>
      </c>
      <c r="F588" s="4">
        <v>0.0</v>
      </c>
    </row>
    <row r="589">
      <c r="A589" s="4" t="s">
        <v>653</v>
      </c>
      <c r="B589" s="4">
        <v>0.0</v>
      </c>
      <c r="C589" s="4">
        <v>0.0016708672</v>
      </c>
      <c r="D589" s="4">
        <v>0.0</v>
      </c>
      <c r="E589" s="4">
        <v>0.0</v>
      </c>
      <c r="F589" s="4">
        <v>0.0</v>
      </c>
    </row>
    <row r="590">
      <c r="A590" s="4" t="s">
        <v>654</v>
      </c>
      <c r="B590" s="4">
        <v>0.489583333333333</v>
      </c>
      <c r="C590" s="4">
        <v>0.4526498</v>
      </c>
      <c r="D590" s="4">
        <v>0.4</v>
      </c>
      <c r="E590" s="4">
        <v>0.38</v>
      </c>
      <c r="F590" s="4">
        <v>0.42</v>
      </c>
    </row>
    <row r="591">
      <c r="A591" s="4" t="s">
        <v>655</v>
      </c>
      <c r="B591" s="4">
        <v>1.0</v>
      </c>
      <c r="C591" s="4">
        <v>0.98847914</v>
      </c>
      <c r="D591" s="4">
        <v>0.9</v>
      </c>
      <c r="E591" s="4">
        <v>0.82</v>
      </c>
      <c r="F591" s="4">
        <v>0.87</v>
      </c>
    </row>
    <row r="592">
      <c r="A592" s="4" t="s">
        <v>656</v>
      </c>
      <c r="B592" s="4">
        <v>0.46875</v>
      </c>
      <c r="C592" s="4">
        <v>0.53625333</v>
      </c>
      <c r="D592" s="4">
        <v>0.23</v>
      </c>
      <c r="E592" s="4">
        <v>0.21</v>
      </c>
      <c r="F592" s="4">
        <v>0.25</v>
      </c>
    </row>
    <row r="593">
      <c r="A593" s="4" t="s">
        <v>657</v>
      </c>
      <c r="B593" s="4">
        <v>0.0</v>
      </c>
      <c r="C593" s="4">
        <v>0.67139876</v>
      </c>
      <c r="D593" s="4">
        <v>0.0</v>
      </c>
      <c r="E593" s="4">
        <v>0.0</v>
      </c>
      <c r="F593" s="4">
        <v>0.0</v>
      </c>
    </row>
    <row r="594">
      <c r="A594" s="4" t="s">
        <v>658</v>
      </c>
      <c r="B594" s="4">
        <v>0.40625</v>
      </c>
      <c r="C594" s="4">
        <v>0.36835033</v>
      </c>
      <c r="D594" s="4">
        <v>0.34</v>
      </c>
      <c r="E594" s="4">
        <v>0.22</v>
      </c>
      <c r="F594" s="4">
        <v>0.17</v>
      </c>
    </row>
    <row r="595">
      <c r="A595" s="4" t="s">
        <v>659</v>
      </c>
      <c r="B595" s="4">
        <v>0.5</v>
      </c>
      <c r="C595" s="4">
        <v>0.4358757</v>
      </c>
      <c r="D595" s="4">
        <v>0.19</v>
      </c>
      <c r="E595" s="4">
        <v>0.25</v>
      </c>
      <c r="F595" s="4">
        <v>0.28</v>
      </c>
    </row>
    <row r="596">
      <c r="A596" s="4" t="s">
        <v>660</v>
      </c>
      <c r="B596" s="4">
        <v>0.0</v>
      </c>
      <c r="C596" s="4">
        <v>0.002835542</v>
      </c>
      <c r="D596" s="4">
        <v>0.0</v>
      </c>
      <c r="E596" s="4">
        <v>0.0</v>
      </c>
      <c r="F596" s="4">
        <v>0.0</v>
      </c>
    </row>
    <row r="597">
      <c r="A597" s="4" t="s">
        <v>661</v>
      </c>
      <c r="B597" s="4">
        <v>0.546875</v>
      </c>
      <c r="C597" s="4">
        <v>0.64326864</v>
      </c>
      <c r="D597" s="4">
        <v>0.52</v>
      </c>
      <c r="E597" s="4">
        <v>0.46</v>
      </c>
      <c r="F597" s="4">
        <v>0.38</v>
      </c>
    </row>
    <row r="598">
      <c r="A598" s="4" t="s">
        <v>662</v>
      </c>
      <c r="B598" s="4">
        <v>1.0</v>
      </c>
      <c r="C598" s="4">
        <v>0.9007027</v>
      </c>
      <c r="D598" s="4">
        <v>0.88</v>
      </c>
      <c r="E598" s="4">
        <v>0.86</v>
      </c>
      <c r="F598" s="4">
        <v>0.81</v>
      </c>
    </row>
    <row r="599">
      <c r="A599" s="4" t="s">
        <v>663</v>
      </c>
      <c r="B599" s="4">
        <v>0.75</v>
      </c>
      <c r="C599" s="4">
        <v>0.78998506</v>
      </c>
      <c r="D599" s="4">
        <v>0.57</v>
      </c>
      <c r="E599" s="4">
        <v>0.34</v>
      </c>
      <c r="F599" s="4">
        <v>0.38</v>
      </c>
    </row>
    <row r="600">
      <c r="A600" s="4" t="s">
        <v>664</v>
      </c>
      <c r="B600" s="4">
        <v>1.0</v>
      </c>
      <c r="C600" s="4">
        <v>0.7939807</v>
      </c>
      <c r="D600" s="4">
        <v>0.75</v>
      </c>
      <c r="E600" s="4">
        <v>0.66</v>
      </c>
      <c r="F600" s="4">
        <v>0.69</v>
      </c>
    </row>
    <row r="601">
      <c r="A601" s="4" t="s">
        <v>665</v>
      </c>
      <c r="B601" s="4">
        <v>0.0</v>
      </c>
      <c r="C601" s="4">
        <v>0.0027687848</v>
      </c>
      <c r="D601" s="4">
        <v>0.0</v>
      </c>
      <c r="E601" s="4">
        <v>0.0</v>
      </c>
      <c r="F601" s="4">
        <v>0.0</v>
      </c>
    </row>
    <row r="602">
      <c r="A602" s="4" t="s">
        <v>666</v>
      </c>
      <c r="B602" s="4">
        <v>0.0</v>
      </c>
      <c r="C602" s="4">
        <v>0.006573826</v>
      </c>
      <c r="D602" s="4">
        <v>0.0</v>
      </c>
      <c r="E602" s="4">
        <v>0.0</v>
      </c>
      <c r="F602" s="4">
        <v>0.0</v>
      </c>
    </row>
    <row r="603">
      <c r="A603" s="4" t="s">
        <v>667</v>
      </c>
      <c r="B603" s="4">
        <v>0.375</v>
      </c>
      <c r="C603" s="4">
        <v>0.55862194</v>
      </c>
      <c r="D603" s="4">
        <v>0.41</v>
      </c>
      <c r="E603" s="4">
        <v>0.29</v>
      </c>
      <c r="F603" s="4">
        <v>0.35</v>
      </c>
    </row>
    <row r="604">
      <c r="A604" s="4" t="s">
        <v>668</v>
      </c>
      <c r="B604" s="4">
        <v>0.734375</v>
      </c>
      <c r="C604" s="4">
        <v>0.9682116</v>
      </c>
      <c r="D604" s="4">
        <v>0.39</v>
      </c>
      <c r="E604" s="4">
        <v>0.3</v>
      </c>
      <c r="F604" s="4">
        <v>0.27</v>
      </c>
    </row>
    <row r="605">
      <c r="A605" s="4" t="s">
        <v>669</v>
      </c>
      <c r="B605" s="4">
        <v>1.0</v>
      </c>
      <c r="C605" s="4">
        <v>0.99850076</v>
      </c>
      <c r="D605" s="4">
        <v>0.94</v>
      </c>
      <c r="E605" s="4">
        <v>0.89</v>
      </c>
      <c r="F605" s="4">
        <v>0.84</v>
      </c>
    </row>
    <row r="606">
      <c r="A606" s="4" t="s">
        <v>670</v>
      </c>
      <c r="B606" s="4">
        <v>0.0</v>
      </c>
      <c r="C606" s="4">
        <v>1.6897917E-4</v>
      </c>
      <c r="D606" s="4">
        <v>0.0</v>
      </c>
      <c r="E606" s="4">
        <v>0.0</v>
      </c>
      <c r="F606" s="4">
        <v>0.0</v>
      </c>
    </row>
    <row r="607">
      <c r="A607" s="4" t="s">
        <v>671</v>
      </c>
      <c r="B607" s="4">
        <v>0.0</v>
      </c>
      <c r="C607" s="4">
        <v>0.024402082</v>
      </c>
      <c r="D607" s="4">
        <v>0.0</v>
      </c>
      <c r="E607" s="4">
        <v>0.0</v>
      </c>
      <c r="F607" s="4">
        <v>0.0</v>
      </c>
    </row>
    <row r="608">
      <c r="A608" s="4" t="s">
        <v>672</v>
      </c>
      <c r="B608" s="4">
        <v>0.9375</v>
      </c>
      <c r="C608" s="4">
        <v>0.9769213</v>
      </c>
      <c r="D608" s="4">
        <v>0.66</v>
      </c>
      <c r="E608" s="4">
        <v>0.46</v>
      </c>
      <c r="F608" s="4">
        <v>0.39</v>
      </c>
    </row>
    <row r="609">
      <c r="A609" s="4" t="s">
        <v>673</v>
      </c>
      <c r="B609" s="4">
        <v>0.78515625</v>
      </c>
      <c r="C609" s="4">
        <v>0.96885306</v>
      </c>
      <c r="D609" s="4">
        <v>0.78</v>
      </c>
      <c r="E609" s="4">
        <v>0.59</v>
      </c>
      <c r="F609" s="4">
        <v>0.6</v>
      </c>
    </row>
    <row r="610">
      <c r="A610" s="4" t="s">
        <v>674</v>
      </c>
      <c r="B610" s="4">
        <v>0.0</v>
      </c>
      <c r="C610" s="4">
        <v>0.0033719838</v>
      </c>
      <c r="D610" s="4">
        <v>0.0</v>
      </c>
      <c r="E610" s="4">
        <v>0.0</v>
      </c>
      <c r="F610" s="4">
        <v>0.0</v>
      </c>
    </row>
    <row r="611">
      <c r="A611" s="4" t="s">
        <v>675</v>
      </c>
      <c r="B611" s="4">
        <v>0.5</v>
      </c>
      <c r="C611" s="4">
        <v>0.5964414</v>
      </c>
      <c r="D611" s="4">
        <v>0.5</v>
      </c>
      <c r="E611" s="4">
        <v>0.47</v>
      </c>
      <c r="F611" s="4">
        <v>0.48</v>
      </c>
    </row>
    <row r="612">
      <c r="A612" s="4" t="s">
        <v>676</v>
      </c>
      <c r="B612" s="4">
        <v>0.666666666666666</v>
      </c>
      <c r="C612" s="4">
        <v>0.8524447</v>
      </c>
      <c r="D612" s="4">
        <v>0.72</v>
      </c>
      <c r="E612" s="4">
        <v>0.61</v>
      </c>
      <c r="F612" s="4">
        <v>0.64</v>
      </c>
    </row>
    <row r="613">
      <c r="A613" s="4" t="s">
        <v>677</v>
      </c>
      <c r="B613" s="4">
        <v>1.0</v>
      </c>
      <c r="C613" s="4">
        <v>0.9528545</v>
      </c>
      <c r="D613" s="4">
        <v>0.89</v>
      </c>
      <c r="E613" s="4">
        <v>0.94</v>
      </c>
      <c r="F613" s="4">
        <v>0.93</v>
      </c>
    </row>
    <row r="614">
      <c r="A614" s="4" t="s">
        <v>678</v>
      </c>
      <c r="B614" s="4">
        <v>1.0</v>
      </c>
      <c r="C614" s="4">
        <v>0.9449097</v>
      </c>
      <c r="D614" s="4">
        <v>0.89</v>
      </c>
      <c r="E614" s="4">
        <v>0.81</v>
      </c>
      <c r="F614" s="4">
        <v>0.77</v>
      </c>
    </row>
    <row r="615">
      <c r="A615" s="4" t="s">
        <v>679</v>
      </c>
      <c r="B615" s="4">
        <v>1.0</v>
      </c>
      <c r="C615" s="4">
        <v>0.9845028</v>
      </c>
      <c r="D615" s="4">
        <v>0.97</v>
      </c>
      <c r="E615" s="4">
        <v>0.98</v>
      </c>
      <c r="F615" s="4">
        <v>0.91</v>
      </c>
    </row>
    <row r="616">
      <c r="A616" s="4" t="s">
        <v>680</v>
      </c>
      <c r="B616" s="4">
        <v>1.0</v>
      </c>
      <c r="C616" s="4">
        <v>0.86096287</v>
      </c>
      <c r="D616" s="4">
        <v>0.98</v>
      </c>
      <c r="E616" s="4">
        <v>0.95</v>
      </c>
      <c r="F616" s="4">
        <v>0.91</v>
      </c>
    </row>
    <row r="617">
      <c r="A617" s="4" t="s">
        <v>681</v>
      </c>
      <c r="B617" s="4">
        <v>1.0</v>
      </c>
      <c r="C617" s="4">
        <v>0.9794053</v>
      </c>
      <c r="D617" s="4">
        <v>0.84</v>
      </c>
      <c r="E617" s="4">
        <v>0.68</v>
      </c>
      <c r="F617" s="4">
        <v>0.72</v>
      </c>
    </row>
    <row r="618">
      <c r="A618" s="4" t="s">
        <v>682</v>
      </c>
      <c r="B618" s="4">
        <v>1.0</v>
      </c>
      <c r="C618" s="4">
        <v>0.96172404</v>
      </c>
      <c r="D618" s="4">
        <v>0.33</v>
      </c>
      <c r="E618" s="4">
        <v>0.59</v>
      </c>
      <c r="F618" s="4">
        <v>0.51</v>
      </c>
    </row>
    <row r="619">
      <c r="A619" s="4" t="s">
        <v>683</v>
      </c>
      <c r="B619" s="4">
        <v>0.5</v>
      </c>
      <c r="C619" s="4">
        <v>0.47965246</v>
      </c>
      <c r="D619" s="4">
        <v>0.42</v>
      </c>
      <c r="E619" s="4">
        <v>0.38</v>
      </c>
      <c r="F619" s="4">
        <v>0.34</v>
      </c>
    </row>
    <row r="620">
      <c r="A620" s="4" t="s">
        <v>684</v>
      </c>
      <c r="B620" s="4">
        <v>0.0</v>
      </c>
      <c r="C620" s="4">
        <v>0.009074539</v>
      </c>
      <c r="D620" s="4">
        <v>0.0</v>
      </c>
      <c r="E620" s="4">
        <v>0.0</v>
      </c>
      <c r="F620" s="4">
        <v>0.0</v>
      </c>
    </row>
    <row r="621">
      <c r="A621" s="4" t="s">
        <v>685</v>
      </c>
      <c r="B621" s="4">
        <v>0.0</v>
      </c>
      <c r="C621" s="4">
        <v>0.009510875</v>
      </c>
      <c r="D621" s="4">
        <v>0.0</v>
      </c>
      <c r="E621" s="4">
        <v>0.0</v>
      </c>
      <c r="F621" s="4">
        <v>0.0</v>
      </c>
    </row>
    <row r="622">
      <c r="A622" s="4" t="s">
        <v>686</v>
      </c>
      <c r="B622" s="4">
        <v>0.0</v>
      </c>
      <c r="C622" s="4">
        <v>0.017519563</v>
      </c>
      <c r="D622" s="4">
        <v>0.0</v>
      </c>
      <c r="E622" s="4">
        <v>0.0</v>
      </c>
      <c r="F622" s="4">
        <v>0.0</v>
      </c>
    </row>
    <row r="623">
      <c r="A623" s="4" t="s">
        <v>687</v>
      </c>
      <c r="B623" s="4">
        <v>0.921875</v>
      </c>
      <c r="C623" s="4">
        <v>0.8356352</v>
      </c>
      <c r="D623" s="4">
        <v>0.89</v>
      </c>
      <c r="E623" s="4">
        <v>0.83</v>
      </c>
      <c r="F623" s="4">
        <v>0.72</v>
      </c>
    </row>
    <row r="624">
      <c r="A624" s="4" t="s">
        <v>688</v>
      </c>
      <c r="B624" s="4">
        <v>1.0</v>
      </c>
      <c r="C624" s="4">
        <v>0.9828752</v>
      </c>
      <c r="D624" s="4">
        <v>0.83</v>
      </c>
      <c r="E624" s="4">
        <v>0.75</v>
      </c>
      <c r="F624" s="4">
        <v>0.82</v>
      </c>
    </row>
    <row r="625">
      <c r="A625" s="4" t="s">
        <v>689</v>
      </c>
      <c r="B625" s="4">
        <v>0.5</v>
      </c>
      <c r="C625" s="4">
        <v>0.41461343</v>
      </c>
      <c r="D625" s="4">
        <v>0.37</v>
      </c>
      <c r="E625" s="4">
        <v>0.48</v>
      </c>
      <c r="F625" s="4">
        <v>0.37</v>
      </c>
    </row>
    <row r="626">
      <c r="A626" s="4" t="s">
        <v>690</v>
      </c>
      <c r="B626" s="4">
        <v>0.666666666666666</v>
      </c>
      <c r="C626" s="4">
        <v>0.90531266</v>
      </c>
      <c r="D626" s="4">
        <v>0.57</v>
      </c>
      <c r="E626" s="4">
        <v>0.68</v>
      </c>
      <c r="F626" s="4">
        <v>0.66</v>
      </c>
    </row>
    <row r="627">
      <c r="A627" s="4" t="s">
        <v>691</v>
      </c>
      <c r="B627" s="4">
        <v>1.0</v>
      </c>
      <c r="C627" s="4">
        <v>0.9981198</v>
      </c>
      <c r="D627" s="4">
        <v>0.99</v>
      </c>
      <c r="E627" s="4">
        <v>0.83</v>
      </c>
      <c r="F627" s="4">
        <v>0.8</v>
      </c>
    </row>
    <row r="628">
      <c r="A628" s="4" t="s">
        <v>692</v>
      </c>
      <c r="B628" s="4">
        <v>0.0</v>
      </c>
      <c r="C628" s="4">
        <v>0.0036798716</v>
      </c>
      <c r="D628" s="4">
        <v>0.0</v>
      </c>
      <c r="E628" s="4">
        <v>0.0</v>
      </c>
      <c r="F628" s="4">
        <v>0.0</v>
      </c>
    </row>
    <row r="629">
      <c r="A629" s="4" t="s">
        <v>693</v>
      </c>
      <c r="B629" s="4">
        <v>0.0</v>
      </c>
      <c r="C629" s="4">
        <v>0.0019979775</v>
      </c>
      <c r="D629" s="4">
        <v>0.0</v>
      </c>
      <c r="E629" s="4">
        <v>0.0</v>
      </c>
      <c r="F629" s="4">
        <v>0.0</v>
      </c>
    </row>
    <row r="630">
      <c r="A630" s="4" t="s">
        <v>694</v>
      </c>
      <c r="B630" s="4">
        <v>1.0</v>
      </c>
      <c r="C630" s="4">
        <v>0.96258116</v>
      </c>
      <c r="D630" s="4">
        <v>0.79</v>
      </c>
      <c r="E630" s="4">
        <v>0.74</v>
      </c>
      <c r="F630" s="4">
        <v>0.73</v>
      </c>
    </row>
    <row r="631">
      <c r="A631" s="4" t="s">
        <v>695</v>
      </c>
      <c r="B631" s="4">
        <v>0.0</v>
      </c>
      <c r="C631" s="4">
        <v>3.4189224E-4</v>
      </c>
      <c r="D631" s="4">
        <v>0.0</v>
      </c>
      <c r="E631" s="4">
        <v>0.0</v>
      </c>
      <c r="F631" s="4">
        <v>0.0</v>
      </c>
    </row>
    <row r="632">
      <c r="A632" s="4" t="s">
        <v>696</v>
      </c>
      <c r="B632" s="4">
        <v>0.421875</v>
      </c>
      <c r="C632" s="4">
        <v>0.37886906</v>
      </c>
      <c r="D632" s="4">
        <v>0.22</v>
      </c>
      <c r="E632" s="4">
        <v>0.3</v>
      </c>
      <c r="F632" s="4">
        <v>0.21</v>
      </c>
    </row>
    <row r="633">
      <c r="A633" s="4" t="s">
        <v>697</v>
      </c>
      <c r="B633" s="4">
        <v>0.96875</v>
      </c>
      <c r="C633" s="4">
        <v>0.9928782</v>
      </c>
      <c r="D633" s="4">
        <v>0.72</v>
      </c>
      <c r="E633" s="4">
        <v>0.72</v>
      </c>
      <c r="F633" s="4">
        <v>0.69</v>
      </c>
    </row>
    <row r="634">
      <c r="A634" s="4" t="s">
        <v>698</v>
      </c>
      <c r="B634" s="4">
        <v>0.0</v>
      </c>
      <c r="C634" s="4">
        <v>0.0030796528</v>
      </c>
      <c r="D634" s="4">
        <v>0.0</v>
      </c>
      <c r="E634" s="4">
        <v>0.0</v>
      </c>
      <c r="F634" s="4">
        <v>0.0</v>
      </c>
    </row>
    <row r="635">
      <c r="A635" s="4" t="s">
        <v>699</v>
      </c>
      <c r="B635" s="4">
        <v>0.5</v>
      </c>
      <c r="C635" s="4">
        <v>0.6105936</v>
      </c>
      <c r="D635" s="4">
        <v>0.45</v>
      </c>
      <c r="E635" s="4">
        <v>0.44</v>
      </c>
      <c r="F635" s="4">
        <v>0.46</v>
      </c>
    </row>
    <row r="636">
      <c r="A636" s="4" t="s">
        <v>700</v>
      </c>
      <c r="B636" s="4">
        <v>0.0</v>
      </c>
      <c r="C636" s="4">
        <v>0.014454991</v>
      </c>
      <c r="D636" s="4">
        <v>0.0</v>
      </c>
      <c r="E636" s="4">
        <v>0.0</v>
      </c>
      <c r="F636" s="4">
        <v>0.0</v>
      </c>
    </row>
    <row r="637">
      <c r="A637" s="4" t="s">
        <v>701</v>
      </c>
      <c r="B637" s="4">
        <v>1.0</v>
      </c>
      <c r="C637" s="4">
        <v>0.98933685</v>
      </c>
      <c r="D637" s="4">
        <v>0.97</v>
      </c>
      <c r="E637" s="4">
        <v>0.79</v>
      </c>
      <c r="F637" s="4">
        <v>0.58</v>
      </c>
    </row>
    <row r="638">
      <c r="A638" s="4" t="s">
        <v>702</v>
      </c>
      <c r="B638" s="4">
        <v>1.0</v>
      </c>
      <c r="C638" s="4">
        <v>0.9741858</v>
      </c>
      <c r="D638" s="4">
        <v>0.97</v>
      </c>
      <c r="E638" s="4">
        <v>0.86</v>
      </c>
      <c r="F638" s="4">
        <v>0.95</v>
      </c>
    </row>
    <row r="639">
      <c r="A639" s="4" t="s">
        <v>703</v>
      </c>
      <c r="B639" s="4">
        <v>0.0</v>
      </c>
      <c r="C639" s="4">
        <v>0.022301346</v>
      </c>
      <c r="D639" s="4">
        <v>0.0</v>
      </c>
      <c r="E639" s="4">
        <v>0.0</v>
      </c>
      <c r="F639" s="4">
        <v>0.0</v>
      </c>
    </row>
    <row r="640">
      <c r="A640" s="4" t="s">
        <v>704</v>
      </c>
      <c r="B640" s="4">
        <v>0.970052083333333</v>
      </c>
      <c r="C640" s="4">
        <v>0.9790671</v>
      </c>
      <c r="D640" s="4">
        <v>0.9</v>
      </c>
      <c r="E640" s="4">
        <v>0.82</v>
      </c>
      <c r="F640" s="4">
        <v>0.77</v>
      </c>
    </row>
    <row r="641">
      <c r="A641" s="4" t="s">
        <v>705</v>
      </c>
      <c r="B641" s="4">
        <v>0.0</v>
      </c>
      <c r="C641" s="4">
        <v>0.008251518</v>
      </c>
      <c r="D641" s="4">
        <v>0.0</v>
      </c>
      <c r="E641" s="4">
        <v>0.0</v>
      </c>
      <c r="F641" s="4">
        <v>0.0</v>
      </c>
    </row>
    <row r="642">
      <c r="A642" s="4" t="s">
        <v>706</v>
      </c>
      <c r="B642" s="4">
        <v>0.0</v>
      </c>
      <c r="C642" s="4">
        <v>0.3032813</v>
      </c>
      <c r="D642" s="4">
        <v>0.0</v>
      </c>
      <c r="E642" s="4">
        <v>0.0</v>
      </c>
      <c r="F642" s="4">
        <v>0.0</v>
      </c>
    </row>
    <row r="643">
      <c r="A643" s="4" t="s">
        <v>707</v>
      </c>
      <c r="B643" s="4">
        <v>0.666666666666666</v>
      </c>
      <c r="C643" s="4">
        <v>0.532639</v>
      </c>
      <c r="D643" s="4">
        <v>0.38</v>
      </c>
      <c r="E643" s="4">
        <v>0.52</v>
      </c>
      <c r="F643" s="4">
        <v>0.44</v>
      </c>
    </row>
    <row r="644">
      <c r="A644" s="4" t="s">
        <v>708</v>
      </c>
      <c r="B644" s="4">
        <v>0.5</v>
      </c>
      <c r="C644" s="4">
        <v>0.5114128</v>
      </c>
      <c r="D644" s="4">
        <v>0.44</v>
      </c>
      <c r="E644" s="4">
        <v>0.45</v>
      </c>
      <c r="F644" s="4">
        <v>0.37</v>
      </c>
    </row>
    <row r="645">
      <c r="A645" s="4" t="s">
        <v>709</v>
      </c>
      <c r="B645" s="4">
        <v>1.0</v>
      </c>
      <c r="C645" s="4">
        <v>0.9043904</v>
      </c>
      <c r="D645" s="4">
        <v>1.0</v>
      </c>
      <c r="E645" s="4">
        <v>1.0</v>
      </c>
      <c r="F645" s="4">
        <v>0.96</v>
      </c>
    </row>
    <row r="646">
      <c r="A646" s="4" t="s">
        <v>710</v>
      </c>
      <c r="B646" s="4">
        <v>1.0</v>
      </c>
      <c r="C646" s="4">
        <v>0.957536</v>
      </c>
      <c r="D646" s="4">
        <v>0.8</v>
      </c>
      <c r="E646" s="4">
        <v>0.85</v>
      </c>
      <c r="F646" s="4">
        <v>0.77</v>
      </c>
    </row>
    <row r="647">
      <c r="A647" s="4" t="s">
        <v>711</v>
      </c>
      <c r="B647" s="4">
        <v>0.25</v>
      </c>
      <c r="C647" s="4">
        <v>0.47046214</v>
      </c>
      <c r="D647" s="4">
        <v>0.06</v>
      </c>
      <c r="E647" s="4">
        <v>0.04</v>
      </c>
      <c r="F647" s="4">
        <v>0.05</v>
      </c>
    </row>
    <row r="648">
      <c r="A648" s="4" t="s">
        <v>712</v>
      </c>
      <c r="B648" s="4">
        <v>1.0</v>
      </c>
      <c r="C648" s="4">
        <v>0.90868866</v>
      </c>
      <c r="D648" s="4">
        <v>1.0</v>
      </c>
      <c r="E648" s="4">
        <v>0.94</v>
      </c>
      <c r="F648" s="4">
        <v>0.99</v>
      </c>
    </row>
    <row r="649">
      <c r="A649" s="4" t="s">
        <v>713</v>
      </c>
      <c r="B649" s="4">
        <v>0.0</v>
      </c>
      <c r="C649" s="22">
        <v>5.54084E-5</v>
      </c>
      <c r="D649" s="4">
        <v>0.0</v>
      </c>
      <c r="E649" s="4">
        <v>0.0</v>
      </c>
      <c r="F649" s="4">
        <v>0.0</v>
      </c>
    </row>
    <row r="650">
      <c r="A650" s="4" t="s">
        <v>714</v>
      </c>
      <c r="B650" s="4">
        <v>0.5</v>
      </c>
      <c r="C650" s="4">
        <v>0.4846476</v>
      </c>
      <c r="D650" s="4">
        <v>0.51</v>
      </c>
      <c r="E650" s="4">
        <v>0.49</v>
      </c>
      <c r="F650" s="4">
        <v>0.5</v>
      </c>
    </row>
    <row r="651">
      <c r="A651" s="4" t="s">
        <v>715</v>
      </c>
      <c r="B651" s="4">
        <v>1.0</v>
      </c>
      <c r="C651" s="4">
        <v>0.98597145</v>
      </c>
      <c r="D651" s="4">
        <v>0.83</v>
      </c>
      <c r="E651" s="4">
        <v>0.81</v>
      </c>
      <c r="F651" s="4">
        <v>0.77</v>
      </c>
    </row>
    <row r="652">
      <c r="A652" s="4" t="s">
        <v>716</v>
      </c>
      <c r="B652" s="4">
        <v>0.0</v>
      </c>
      <c r="C652" s="4">
        <v>0.0025541484</v>
      </c>
      <c r="D652" s="4">
        <v>0.0</v>
      </c>
      <c r="E652" s="4">
        <v>0.0</v>
      </c>
      <c r="F652" s="4">
        <v>0.0</v>
      </c>
    </row>
    <row r="653">
      <c r="A653" s="4" t="s">
        <v>717</v>
      </c>
      <c r="B653" s="4">
        <v>1.0</v>
      </c>
      <c r="C653" s="4">
        <v>0.906935</v>
      </c>
      <c r="D653" s="4">
        <v>0.97</v>
      </c>
      <c r="E653" s="4">
        <v>0.87</v>
      </c>
      <c r="F653" s="4">
        <v>0.86</v>
      </c>
    </row>
    <row r="654">
      <c r="A654" s="4" t="s">
        <v>718</v>
      </c>
      <c r="B654" s="4">
        <v>0.375</v>
      </c>
      <c r="C654" s="4">
        <v>0.5986879</v>
      </c>
      <c r="D654" s="4">
        <v>0.32</v>
      </c>
      <c r="E654" s="4">
        <v>0.27</v>
      </c>
      <c r="F654" s="4">
        <v>0.23</v>
      </c>
    </row>
    <row r="655">
      <c r="A655" s="4" t="s">
        <v>719</v>
      </c>
      <c r="B655" s="4">
        <v>0.25</v>
      </c>
      <c r="C655" s="4">
        <v>0.097951055</v>
      </c>
      <c r="D655" s="4">
        <v>0.0</v>
      </c>
      <c r="E655" s="4">
        <v>0.0</v>
      </c>
      <c r="F655" s="4">
        <v>0.11</v>
      </c>
    </row>
    <row r="656">
      <c r="A656" s="4" t="s">
        <v>720</v>
      </c>
      <c r="B656" s="4">
        <v>1.0</v>
      </c>
      <c r="C656" s="4">
        <v>0.9909513</v>
      </c>
      <c r="D656" s="4">
        <v>0.99</v>
      </c>
      <c r="E656" s="4">
        <v>0.99</v>
      </c>
      <c r="F656" s="4">
        <v>0.9</v>
      </c>
    </row>
    <row r="657">
      <c r="A657" s="4" t="s">
        <v>721</v>
      </c>
      <c r="B657" s="4">
        <v>0.5</v>
      </c>
      <c r="C657" s="4">
        <v>0.54185283</v>
      </c>
      <c r="D657" s="4">
        <v>0.3</v>
      </c>
      <c r="E657" s="4">
        <v>0.32</v>
      </c>
      <c r="F657" s="4">
        <v>0.37</v>
      </c>
    </row>
    <row r="658">
      <c r="A658" s="4" t="s">
        <v>722</v>
      </c>
      <c r="B658" s="4">
        <v>0.0</v>
      </c>
      <c r="C658" s="4">
        <v>0.0032075942</v>
      </c>
      <c r="D658" s="4">
        <v>0.0</v>
      </c>
      <c r="E658" s="4">
        <v>0.0</v>
      </c>
      <c r="F658" s="4">
        <v>0.0</v>
      </c>
    </row>
    <row r="659">
      <c r="A659" s="4" t="s">
        <v>723</v>
      </c>
      <c r="B659" s="4">
        <v>0.0</v>
      </c>
      <c r="C659" s="4">
        <v>0.0014550686</v>
      </c>
      <c r="D659" s="4">
        <v>0.0</v>
      </c>
      <c r="E659" s="4">
        <v>0.0</v>
      </c>
      <c r="F659" s="4">
        <v>0.0</v>
      </c>
    </row>
    <row r="660">
      <c r="A660" s="4" t="s">
        <v>724</v>
      </c>
      <c r="B660" s="4">
        <v>0.25</v>
      </c>
      <c r="C660" s="4">
        <v>0.29608446</v>
      </c>
      <c r="D660" s="4">
        <v>0.17</v>
      </c>
      <c r="E660" s="4">
        <v>0.12</v>
      </c>
      <c r="F660" s="4">
        <v>0.1</v>
      </c>
    </row>
    <row r="661">
      <c r="A661" s="4" t="s">
        <v>725</v>
      </c>
      <c r="B661" s="4">
        <v>1.0</v>
      </c>
      <c r="C661" s="4">
        <v>0.99560356</v>
      </c>
      <c r="D661" s="4">
        <v>0.94</v>
      </c>
      <c r="E661" s="4">
        <v>0.89</v>
      </c>
      <c r="F661" s="4">
        <v>0.92</v>
      </c>
    </row>
    <row r="662">
      <c r="A662" s="4" t="s">
        <v>726</v>
      </c>
      <c r="B662" s="4">
        <v>0.90234375</v>
      </c>
      <c r="C662" s="4">
        <v>0.7745127</v>
      </c>
      <c r="D662" s="4">
        <v>0.84</v>
      </c>
      <c r="E662" s="4">
        <v>0.73</v>
      </c>
      <c r="F662" s="4">
        <v>0.65</v>
      </c>
    </row>
    <row r="663">
      <c r="A663" s="4" t="s">
        <v>727</v>
      </c>
      <c r="B663" s="4">
        <v>1.0</v>
      </c>
      <c r="C663" s="4">
        <v>0.9791232</v>
      </c>
      <c r="D663" s="4">
        <v>0.98</v>
      </c>
      <c r="E663" s="4">
        <v>0.81</v>
      </c>
      <c r="F663" s="4">
        <v>0.78</v>
      </c>
    </row>
    <row r="664">
      <c r="A664" s="4" t="s">
        <v>728</v>
      </c>
      <c r="B664" s="4">
        <v>0.0</v>
      </c>
      <c r="C664" s="4">
        <v>0.007774353</v>
      </c>
      <c r="D664" s="4">
        <v>0.0</v>
      </c>
      <c r="E664" s="4">
        <v>0.0</v>
      </c>
      <c r="F664" s="4">
        <v>0.0</v>
      </c>
    </row>
    <row r="665">
      <c r="A665" s="4" t="s">
        <v>729</v>
      </c>
      <c r="B665" s="4">
        <v>0.0</v>
      </c>
      <c r="C665" s="4">
        <v>0.4331251</v>
      </c>
      <c r="D665" s="4">
        <v>0.0</v>
      </c>
      <c r="E665" s="4">
        <v>0.0</v>
      </c>
      <c r="F665" s="4">
        <v>0.0</v>
      </c>
    </row>
    <row r="666">
      <c r="A666" s="4" t="s">
        <v>730</v>
      </c>
      <c r="B666" s="4">
        <v>1.0</v>
      </c>
      <c r="C666" s="4">
        <v>0.8296067</v>
      </c>
      <c r="D666" s="4">
        <v>0.97</v>
      </c>
      <c r="E666" s="4">
        <v>0.97</v>
      </c>
      <c r="F666" s="4">
        <v>0.97</v>
      </c>
    </row>
    <row r="667">
      <c r="A667" s="4" t="s">
        <v>731</v>
      </c>
      <c r="B667" s="4">
        <v>0.0</v>
      </c>
      <c r="C667" s="4">
        <v>0.026394725</v>
      </c>
      <c r="D667" s="4">
        <v>0.0</v>
      </c>
      <c r="E667" s="4">
        <v>0.0</v>
      </c>
      <c r="F667" s="4">
        <v>0.0</v>
      </c>
    </row>
    <row r="668">
      <c r="A668" s="4" t="s">
        <v>732</v>
      </c>
      <c r="B668" s="4">
        <v>0.5</v>
      </c>
      <c r="C668" s="4">
        <v>0.4792172</v>
      </c>
      <c r="D668" s="4">
        <v>0.3</v>
      </c>
      <c r="E668" s="4">
        <v>0.43</v>
      </c>
      <c r="F668" s="4">
        <v>0.41</v>
      </c>
    </row>
    <row r="669">
      <c r="A669" s="4" t="s">
        <v>733</v>
      </c>
      <c r="B669" s="4">
        <v>0.375</v>
      </c>
      <c r="C669" s="4">
        <v>0.34464455</v>
      </c>
      <c r="D669" s="4">
        <v>0.17</v>
      </c>
      <c r="E669" s="4">
        <v>0.16</v>
      </c>
      <c r="F669" s="4">
        <v>0.13</v>
      </c>
    </row>
    <row r="670">
      <c r="A670" s="4" t="s">
        <v>734</v>
      </c>
      <c r="B670" s="4">
        <v>0.984375</v>
      </c>
      <c r="C670" s="4">
        <v>0.9401355</v>
      </c>
      <c r="D670" s="4">
        <v>0.92</v>
      </c>
      <c r="E670" s="4">
        <v>0.88</v>
      </c>
      <c r="F670" s="4">
        <v>0.8</v>
      </c>
    </row>
    <row r="671">
      <c r="A671" s="4" t="s">
        <v>735</v>
      </c>
      <c r="B671" s="4">
        <v>0.25</v>
      </c>
      <c r="C671" s="4">
        <v>0.27462327</v>
      </c>
      <c r="D671" s="4">
        <v>0.0</v>
      </c>
      <c r="E671" s="4">
        <v>0.0</v>
      </c>
      <c r="F671" s="4">
        <v>0.0</v>
      </c>
    </row>
    <row r="672">
      <c r="A672" s="4" t="s">
        <v>736</v>
      </c>
      <c r="B672" s="4">
        <v>0.333333333333333</v>
      </c>
      <c r="C672" s="4">
        <v>0.37306294</v>
      </c>
      <c r="D672" s="4">
        <v>0.31</v>
      </c>
      <c r="E672" s="4">
        <v>0.31</v>
      </c>
      <c r="F672" s="4">
        <v>0.3</v>
      </c>
    </row>
    <row r="673">
      <c r="A673" s="4" t="s">
        <v>737</v>
      </c>
      <c r="B673" s="4">
        <v>0.0</v>
      </c>
      <c r="C673" s="4">
        <v>0.033190757</v>
      </c>
      <c r="D673" s="4">
        <v>0.0</v>
      </c>
      <c r="E673" s="4">
        <v>0.0</v>
      </c>
      <c r="F673" s="4">
        <v>0.0</v>
      </c>
    </row>
    <row r="674">
      <c r="A674" s="4" t="s">
        <v>738</v>
      </c>
      <c r="B674" s="4">
        <v>0.666666666666666</v>
      </c>
      <c r="C674" s="4">
        <v>0.5687301</v>
      </c>
      <c r="D674" s="4">
        <v>0.76</v>
      </c>
      <c r="E674" s="4">
        <v>0.65</v>
      </c>
      <c r="F674" s="4">
        <v>0.61</v>
      </c>
    </row>
    <row r="675">
      <c r="A675" s="4" t="s">
        <v>739</v>
      </c>
      <c r="B675" s="4">
        <v>0.375</v>
      </c>
      <c r="C675" s="4">
        <v>0.53277344</v>
      </c>
      <c r="D675" s="4">
        <v>0.0</v>
      </c>
      <c r="E675" s="4">
        <v>0.0</v>
      </c>
      <c r="F675" s="4">
        <v>0.0</v>
      </c>
    </row>
    <row r="676">
      <c r="A676" s="4" t="s">
        <v>740</v>
      </c>
      <c r="B676" s="4">
        <v>0.5</v>
      </c>
      <c r="C676" s="4">
        <v>0.59800905</v>
      </c>
      <c r="D676" s="4">
        <v>0.47</v>
      </c>
      <c r="E676" s="4">
        <v>0.4</v>
      </c>
      <c r="F676" s="4">
        <v>0.43</v>
      </c>
    </row>
    <row r="677">
      <c r="A677" s="4" t="s">
        <v>741</v>
      </c>
      <c r="B677" s="4">
        <v>0.59375</v>
      </c>
      <c r="C677" s="4">
        <v>0.4468036</v>
      </c>
      <c r="D677" s="4">
        <v>0.55</v>
      </c>
      <c r="E677" s="4">
        <v>0.48</v>
      </c>
      <c r="F677" s="4">
        <v>0.4</v>
      </c>
    </row>
    <row r="678">
      <c r="A678" s="4" t="s">
        <v>742</v>
      </c>
      <c r="B678" s="4">
        <v>0.0</v>
      </c>
      <c r="C678" s="22">
        <v>7.432743E-5</v>
      </c>
      <c r="D678" s="4">
        <v>0.0</v>
      </c>
      <c r="E678" s="4">
        <v>0.0</v>
      </c>
      <c r="F678" s="4">
        <v>0.0</v>
      </c>
    </row>
    <row r="679">
      <c r="A679" s="4" t="s">
        <v>743</v>
      </c>
      <c r="B679" s="4">
        <v>0.6875</v>
      </c>
      <c r="C679" s="4">
        <v>0.9174965</v>
      </c>
      <c r="D679" s="4">
        <v>0.66</v>
      </c>
      <c r="E679" s="4">
        <v>0.66</v>
      </c>
      <c r="F679" s="4">
        <v>0.52</v>
      </c>
    </row>
    <row r="680">
      <c r="A680" s="4" t="s">
        <v>744</v>
      </c>
      <c r="B680" s="4">
        <v>1.0</v>
      </c>
      <c r="C680" s="4">
        <v>0.7822559</v>
      </c>
      <c r="D680" s="4">
        <v>0.91</v>
      </c>
      <c r="E680" s="4">
        <v>0.96</v>
      </c>
      <c r="F680" s="4">
        <v>0.88</v>
      </c>
    </row>
    <row r="681">
      <c r="A681" s="4" t="s">
        <v>745</v>
      </c>
      <c r="B681" s="4">
        <v>0.0</v>
      </c>
      <c r="C681" s="4">
        <v>0.019593537</v>
      </c>
      <c r="D681" s="4">
        <v>0.0</v>
      </c>
      <c r="E681" s="4">
        <v>0.0</v>
      </c>
      <c r="F681" s="4">
        <v>0.0</v>
      </c>
    </row>
    <row r="682">
      <c r="A682" s="4" t="s">
        <v>746</v>
      </c>
      <c r="B682" s="4">
        <v>1.0</v>
      </c>
      <c r="C682" s="4">
        <v>0.92315096</v>
      </c>
      <c r="D682" s="4">
        <v>1.0</v>
      </c>
      <c r="E682" s="4">
        <v>1.0</v>
      </c>
      <c r="F682" s="4">
        <v>0.96</v>
      </c>
    </row>
    <row r="683">
      <c r="A683" s="4" t="s">
        <v>747</v>
      </c>
      <c r="B683" s="4">
        <v>0.0</v>
      </c>
      <c r="C683" s="4">
        <v>0.021188647</v>
      </c>
      <c r="D683" s="4">
        <v>0.0</v>
      </c>
      <c r="E683" s="4">
        <v>0.0</v>
      </c>
      <c r="F683" s="4">
        <v>0.0</v>
      </c>
    </row>
    <row r="684">
      <c r="A684" s="4" t="s">
        <v>748</v>
      </c>
      <c r="B684" s="4">
        <v>0.5</v>
      </c>
      <c r="C684" s="4">
        <v>0.47069728</v>
      </c>
      <c r="D684" s="4">
        <v>0.29</v>
      </c>
      <c r="E684" s="4">
        <v>0.27</v>
      </c>
      <c r="F684" s="4">
        <v>0.21</v>
      </c>
    </row>
    <row r="685">
      <c r="A685" s="4" t="s">
        <v>749</v>
      </c>
      <c r="B685" s="4">
        <v>1.0</v>
      </c>
      <c r="C685" s="4">
        <v>0.99150383</v>
      </c>
      <c r="D685" s="4">
        <v>0.69</v>
      </c>
      <c r="E685" s="4">
        <v>0.81</v>
      </c>
      <c r="F685" s="4">
        <v>0.79</v>
      </c>
    </row>
    <row r="686">
      <c r="A686" s="4" t="s">
        <v>750</v>
      </c>
      <c r="B686" s="4">
        <v>0.666666666666666</v>
      </c>
      <c r="C686" s="4">
        <v>0.57375115</v>
      </c>
      <c r="D686" s="4">
        <v>0.69</v>
      </c>
      <c r="E686" s="4">
        <v>0.7</v>
      </c>
      <c r="F686" s="4">
        <v>0.7</v>
      </c>
    </row>
    <row r="687">
      <c r="A687" s="4" t="s">
        <v>751</v>
      </c>
      <c r="B687" s="4">
        <v>1.0</v>
      </c>
      <c r="C687" s="4">
        <v>0.9487428</v>
      </c>
      <c r="D687" s="4">
        <v>0.87</v>
      </c>
      <c r="E687" s="4">
        <v>0.67</v>
      </c>
      <c r="F687" s="4">
        <v>0.68</v>
      </c>
    </row>
    <row r="688">
      <c r="A688" s="4" t="s">
        <v>752</v>
      </c>
      <c r="B688" s="4">
        <v>0.0</v>
      </c>
      <c r="C688" s="4">
        <v>0.0040997565</v>
      </c>
      <c r="D688" s="4">
        <v>0.0</v>
      </c>
      <c r="E688" s="4">
        <v>0.0</v>
      </c>
      <c r="F688" s="4">
        <v>0.0</v>
      </c>
    </row>
    <row r="689">
      <c r="A689" s="4" t="s">
        <v>753</v>
      </c>
      <c r="B689" s="4">
        <v>0.0</v>
      </c>
      <c r="C689" s="4">
        <v>0.0020460486</v>
      </c>
      <c r="D689" s="4">
        <v>0.0</v>
      </c>
      <c r="E689" s="4">
        <v>0.0</v>
      </c>
      <c r="F689" s="4">
        <v>0.0</v>
      </c>
    </row>
    <row r="690">
      <c r="A690" s="4" t="s">
        <v>754</v>
      </c>
      <c r="B690" s="4">
        <v>0.0</v>
      </c>
      <c r="C690" s="4">
        <v>0.006261885</v>
      </c>
      <c r="D690" s="4">
        <v>0.0</v>
      </c>
      <c r="E690" s="4">
        <v>0.0</v>
      </c>
      <c r="F690" s="4">
        <v>0.0</v>
      </c>
    </row>
    <row r="691">
      <c r="A691" s="4" t="s">
        <v>755</v>
      </c>
      <c r="B691" s="4">
        <v>0.921875</v>
      </c>
      <c r="C691" s="4">
        <v>0.9877888</v>
      </c>
      <c r="D691" s="4">
        <v>0.91</v>
      </c>
      <c r="E691" s="4">
        <v>0.86</v>
      </c>
      <c r="F691" s="4">
        <v>0.89</v>
      </c>
    </row>
    <row r="692">
      <c r="A692" s="4" t="s">
        <v>756</v>
      </c>
      <c r="B692" s="4">
        <v>0.75</v>
      </c>
      <c r="C692" s="4">
        <v>0.9159601</v>
      </c>
      <c r="D692" s="4">
        <v>0.57</v>
      </c>
      <c r="E692" s="4">
        <v>0.64</v>
      </c>
      <c r="F692" s="4">
        <v>0.7</v>
      </c>
    </row>
    <row r="693">
      <c r="A693" s="4" t="s">
        <v>757</v>
      </c>
      <c r="B693" s="4">
        <v>0.5</v>
      </c>
      <c r="C693" s="4">
        <v>0.96244276</v>
      </c>
      <c r="D693" s="4">
        <v>0.42</v>
      </c>
      <c r="E693" s="4">
        <v>0.52</v>
      </c>
      <c r="F693" s="4">
        <v>0.42</v>
      </c>
    </row>
    <row r="694">
      <c r="A694" s="4" t="s">
        <v>758</v>
      </c>
      <c r="B694" s="4">
        <v>0.7265625</v>
      </c>
      <c r="C694" s="4">
        <v>0.69303155</v>
      </c>
      <c r="D694" s="4">
        <v>0.57</v>
      </c>
      <c r="E694" s="4">
        <v>0.46</v>
      </c>
      <c r="F694" s="4">
        <v>0.44</v>
      </c>
    </row>
    <row r="695">
      <c r="A695" s="4" t="s">
        <v>759</v>
      </c>
      <c r="B695" s="4">
        <v>0.0</v>
      </c>
      <c r="C695" s="4">
        <v>0.004329562</v>
      </c>
      <c r="D695" s="4">
        <v>0.0</v>
      </c>
      <c r="E695" s="4">
        <v>0.0</v>
      </c>
      <c r="F695" s="4">
        <v>0.0</v>
      </c>
    </row>
    <row r="696">
      <c r="A696" s="4" t="s">
        <v>760</v>
      </c>
      <c r="B696" s="4">
        <v>0.96875</v>
      </c>
      <c r="C696" s="4">
        <v>0.9573368</v>
      </c>
      <c r="D696" s="4">
        <v>0.9</v>
      </c>
      <c r="E696" s="4">
        <v>0.84</v>
      </c>
      <c r="F696" s="4">
        <v>0.73</v>
      </c>
    </row>
    <row r="697">
      <c r="A697" s="4" t="s">
        <v>761</v>
      </c>
      <c r="B697" s="4">
        <v>0.0</v>
      </c>
      <c r="C697" s="4">
        <v>0.6374855</v>
      </c>
      <c r="D697" s="4">
        <v>0.0</v>
      </c>
      <c r="E697" s="4">
        <v>0.0</v>
      </c>
      <c r="F697" s="4">
        <v>0.0</v>
      </c>
    </row>
    <row r="698">
      <c r="A698" s="4" t="s">
        <v>762</v>
      </c>
      <c r="B698" s="4">
        <v>0.5</v>
      </c>
      <c r="C698" s="4">
        <v>0.25841734</v>
      </c>
      <c r="D698" s="4">
        <v>0.4</v>
      </c>
      <c r="E698" s="4">
        <v>0.52</v>
      </c>
      <c r="F698" s="4">
        <v>0.53</v>
      </c>
    </row>
    <row r="699">
      <c r="A699" s="4" t="s">
        <v>763</v>
      </c>
      <c r="B699" s="4">
        <v>1.0</v>
      </c>
      <c r="C699" s="4">
        <v>0.90701604</v>
      </c>
      <c r="D699" s="4">
        <v>0.86</v>
      </c>
      <c r="E699" s="4">
        <v>0.78</v>
      </c>
      <c r="F699" s="4">
        <v>0.78</v>
      </c>
    </row>
    <row r="700">
      <c r="A700" s="4" t="s">
        <v>764</v>
      </c>
      <c r="B700" s="4">
        <v>0.0</v>
      </c>
      <c r="C700" s="4">
        <v>0.002197355</v>
      </c>
      <c r="D700" s="4">
        <v>0.0</v>
      </c>
      <c r="E700" s="4">
        <v>0.0</v>
      </c>
      <c r="F700" s="4">
        <v>0.0</v>
      </c>
    </row>
    <row r="701">
      <c r="A701" s="4" t="s">
        <v>765</v>
      </c>
      <c r="B701" s="4">
        <v>1.0</v>
      </c>
      <c r="C701" s="4">
        <v>0.9917599</v>
      </c>
      <c r="D701" s="4">
        <v>0.97</v>
      </c>
      <c r="E701" s="4">
        <v>0.86</v>
      </c>
      <c r="F701" s="4">
        <v>0.85</v>
      </c>
    </row>
    <row r="702">
      <c r="A702" s="4" t="s">
        <v>766</v>
      </c>
      <c r="B702" s="4">
        <v>0.0</v>
      </c>
      <c r="C702" s="4">
        <v>0.0048713386</v>
      </c>
      <c r="D702" s="4">
        <v>0.0</v>
      </c>
      <c r="E702" s="4">
        <v>0.0</v>
      </c>
      <c r="F702" s="4">
        <v>0.0</v>
      </c>
    </row>
    <row r="703">
      <c r="A703" s="4" t="s">
        <v>767</v>
      </c>
      <c r="B703" s="4">
        <v>0.25</v>
      </c>
      <c r="C703" s="4">
        <v>0.30027345</v>
      </c>
      <c r="D703" s="4">
        <v>0.16</v>
      </c>
      <c r="E703" s="4">
        <v>0.12</v>
      </c>
      <c r="F703" s="4">
        <v>0.19</v>
      </c>
    </row>
    <row r="704">
      <c r="A704" s="4" t="s">
        <v>768</v>
      </c>
      <c r="B704" s="4">
        <v>0.75</v>
      </c>
      <c r="C704" s="4">
        <v>0.7494973</v>
      </c>
      <c r="D704" s="4">
        <v>0.53</v>
      </c>
      <c r="E704" s="4">
        <v>0.48</v>
      </c>
      <c r="F704" s="4">
        <v>0.48</v>
      </c>
    </row>
    <row r="705">
      <c r="A705" s="4" t="s">
        <v>769</v>
      </c>
      <c r="B705" s="4">
        <v>0.0</v>
      </c>
      <c r="C705" s="4">
        <v>0.001665622</v>
      </c>
      <c r="D705" s="4">
        <v>0.0</v>
      </c>
      <c r="E705" s="4">
        <v>0.0</v>
      </c>
      <c r="F705" s="4">
        <v>0.0</v>
      </c>
    </row>
    <row r="706">
      <c r="A706" s="4" t="s">
        <v>770</v>
      </c>
      <c r="B706" s="4">
        <v>0.0</v>
      </c>
      <c r="C706" s="4">
        <v>0.0056377947</v>
      </c>
      <c r="D706" s="4">
        <v>0.0</v>
      </c>
      <c r="E706" s="4">
        <v>0.0</v>
      </c>
      <c r="F706" s="4">
        <v>0.0</v>
      </c>
    </row>
    <row r="707">
      <c r="A707" s="4" t="s">
        <v>771</v>
      </c>
      <c r="B707" s="4">
        <v>0.5</v>
      </c>
      <c r="C707" s="4">
        <v>0.5724745</v>
      </c>
      <c r="D707" s="4">
        <v>0.23</v>
      </c>
      <c r="E707" s="4">
        <v>0.37</v>
      </c>
      <c r="F707" s="4">
        <v>0.46</v>
      </c>
    </row>
    <row r="708">
      <c r="A708" s="4" t="s">
        <v>772</v>
      </c>
      <c r="B708" s="4">
        <v>0.333333333333333</v>
      </c>
      <c r="C708" s="4">
        <v>0.44995475</v>
      </c>
      <c r="D708" s="4">
        <v>0.43</v>
      </c>
      <c r="E708" s="4">
        <v>0.43</v>
      </c>
      <c r="F708" s="4">
        <v>0.32</v>
      </c>
    </row>
    <row r="709">
      <c r="A709" s="4" t="s">
        <v>773</v>
      </c>
      <c r="B709" s="4">
        <v>1.0</v>
      </c>
      <c r="C709" s="4">
        <v>0.95363367</v>
      </c>
      <c r="D709" s="4">
        <v>0.83</v>
      </c>
      <c r="E709" s="4">
        <v>0.76</v>
      </c>
      <c r="F709" s="4">
        <v>0.7</v>
      </c>
    </row>
    <row r="710">
      <c r="A710" s="4" t="s">
        <v>774</v>
      </c>
      <c r="B710" s="4">
        <v>0.5</v>
      </c>
      <c r="C710" s="4">
        <v>0.46015462</v>
      </c>
      <c r="D710" s="4">
        <v>0.5</v>
      </c>
      <c r="E710" s="4">
        <v>0.39</v>
      </c>
      <c r="F710" s="4">
        <v>0.44</v>
      </c>
    </row>
    <row r="711">
      <c r="A711" s="4" t="s">
        <v>775</v>
      </c>
      <c r="B711" s="4">
        <v>0.5</v>
      </c>
      <c r="C711" s="4">
        <v>0.96728206</v>
      </c>
      <c r="D711" s="4">
        <v>0.43</v>
      </c>
      <c r="E711" s="4">
        <v>0.41</v>
      </c>
      <c r="F711" s="4">
        <v>0.52</v>
      </c>
    </row>
    <row r="712">
      <c r="A712" s="4" t="s">
        <v>776</v>
      </c>
      <c r="B712" s="4">
        <v>0.0</v>
      </c>
      <c r="C712" s="4">
        <v>0.027552694</v>
      </c>
      <c r="D712" s="4">
        <v>0.0</v>
      </c>
      <c r="E712" s="4">
        <v>0.0</v>
      </c>
      <c r="F712" s="4">
        <v>0.0</v>
      </c>
    </row>
    <row r="713">
      <c r="A713" s="4" t="s">
        <v>777</v>
      </c>
      <c r="B713" s="4">
        <v>0.994791666666666</v>
      </c>
      <c r="C713" s="4">
        <v>0.9765113</v>
      </c>
      <c r="D713" s="4">
        <v>0.76</v>
      </c>
      <c r="E713" s="4">
        <v>0.81</v>
      </c>
      <c r="F713" s="4">
        <v>0.72</v>
      </c>
    </row>
    <row r="714">
      <c r="A714" s="4" t="s">
        <v>778</v>
      </c>
      <c r="B714" s="4">
        <v>1.0</v>
      </c>
      <c r="C714" s="4">
        <v>0.9480388</v>
      </c>
      <c r="D714" s="4">
        <v>0.94</v>
      </c>
      <c r="E714" s="4">
        <v>0.92</v>
      </c>
      <c r="F714" s="4">
        <v>0.93</v>
      </c>
    </row>
    <row r="715">
      <c r="A715" s="4" t="s">
        <v>779</v>
      </c>
      <c r="B715" s="4">
        <v>1.0</v>
      </c>
      <c r="C715" s="4">
        <v>0.9889067</v>
      </c>
      <c r="D715" s="4">
        <v>0.87</v>
      </c>
      <c r="E715" s="4">
        <v>0.87</v>
      </c>
      <c r="F715" s="4">
        <v>0.81</v>
      </c>
    </row>
    <row r="716">
      <c r="A716" s="4" t="s">
        <v>780</v>
      </c>
      <c r="B716" s="4">
        <v>0.947916666666666</v>
      </c>
      <c r="C716" s="4">
        <v>0.92453957</v>
      </c>
      <c r="D716" s="4">
        <v>0.7</v>
      </c>
      <c r="E716" s="4">
        <v>0.59</v>
      </c>
      <c r="F716" s="4">
        <v>0.58</v>
      </c>
    </row>
    <row r="717">
      <c r="A717" s="4" t="s">
        <v>781</v>
      </c>
      <c r="B717" s="4">
        <v>0.86328125</v>
      </c>
      <c r="C717" s="4">
        <v>0.9351647</v>
      </c>
      <c r="D717" s="4">
        <v>0.7</v>
      </c>
      <c r="E717" s="4">
        <v>0.66</v>
      </c>
      <c r="F717" s="4">
        <v>0.54</v>
      </c>
    </row>
    <row r="718">
      <c r="A718" s="4" t="s">
        <v>782</v>
      </c>
      <c r="B718" s="4">
        <v>1.0</v>
      </c>
      <c r="C718" s="4">
        <v>0.9770334</v>
      </c>
      <c r="D718" s="4">
        <v>1.0</v>
      </c>
      <c r="E718" s="4">
        <v>0.97</v>
      </c>
      <c r="F718" s="4">
        <v>0.99</v>
      </c>
    </row>
    <row r="719">
      <c r="A719" s="4" t="s">
        <v>783</v>
      </c>
      <c r="B719" s="4">
        <v>1.0</v>
      </c>
      <c r="C719" s="4">
        <v>0.95111215</v>
      </c>
      <c r="D719" s="4">
        <v>0.98</v>
      </c>
      <c r="E719" s="4">
        <v>0.88</v>
      </c>
      <c r="F719" s="4">
        <v>0.94</v>
      </c>
    </row>
    <row r="720">
      <c r="A720" s="4" t="s">
        <v>784</v>
      </c>
      <c r="B720" s="4">
        <v>0.5</v>
      </c>
      <c r="C720" s="4">
        <v>0.42453083</v>
      </c>
      <c r="D720" s="4">
        <v>0.46</v>
      </c>
      <c r="E720" s="4">
        <v>0.19</v>
      </c>
      <c r="F720" s="4">
        <v>0.31</v>
      </c>
    </row>
    <row r="721">
      <c r="A721" s="4" t="s">
        <v>785</v>
      </c>
      <c r="B721" s="4">
        <v>0.8125</v>
      </c>
      <c r="C721" s="4">
        <v>0.9894247</v>
      </c>
      <c r="D721" s="4">
        <v>0.75</v>
      </c>
      <c r="E721" s="4">
        <v>0.69</v>
      </c>
      <c r="F721" s="4">
        <v>0.6</v>
      </c>
    </row>
    <row r="722">
      <c r="A722" s="4" t="s">
        <v>786</v>
      </c>
      <c r="B722" s="4">
        <v>0.994140625</v>
      </c>
      <c r="C722" s="4">
        <v>0.9002842</v>
      </c>
      <c r="D722" s="4">
        <v>0.99</v>
      </c>
      <c r="E722" s="4">
        <v>0.89</v>
      </c>
      <c r="F722" s="4">
        <v>0.92</v>
      </c>
    </row>
    <row r="723">
      <c r="A723" s="4" t="s">
        <v>787</v>
      </c>
      <c r="B723" s="4">
        <v>0.0</v>
      </c>
      <c r="C723" s="4">
        <v>0.09805253</v>
      </c>
      <c r="D723" s="4">
        <v>0.0</v>
      </c>
      <c r="E723" s="4">
        <v>0.0</v>
      </c>
      <c r="F723" s="4">
        <v>0.0</v>
      </c>
    </row>
    <row r="724">
      <c r="A724" s="4" t="s">
        <v>788</v>
      </c>
      <c r="B724" s="4">
        <v>0.5</v>
      </c>
      <c r="C724" s="4">
        <v>0.60891545</v>
      </c>
      <c r="D724" s="4">
        <v>0.29</v>
      </c>
      <c r="E724" s="4">
        <v>0.4</v>
      </c>
      <c r="F724" s="4">
        <v>0.47</v>
      </c>
    </row>
    <row r="725">
      <c r="A725" s="4" t="s">
        <v>789</v>
      </c>
      <c r="B725" s="4">
        <v>0.0</v>
      </c>
      <c r="C725" s="4">
        <v>0.22604036</v>
      </c>
      <c r="D725" s="4">
        <v>0.0</v>
      </c>
      <c r="E725" s="4">
        <v>0.0</v>
      </c>
      <c r="F725" s="4">
        <v>0.0</v>
      </c>
    </row>
    <row r="726">
      <c r="A726" s="4" t="s">
        <v>790</v>
      </c>
      <c r="B726" s="4">
        <v>0.5</v>
      </c>
      <c r="C726" s="4">
        <v>0.84178436</v>
      </c>
      <c r="D726" s="4">
        <v>0.48</v>
      </c>
      <c r="E726" s="4">
        <v>0.35</v>
      </c>
      <c r="F726" s="4">
        <v>0.41</v>
      </c>
    </row>
    <row r="727">
      <c r="A727" s="4" t="s">
        <v>791</v>
      </c>
      <c r="B727" s="4">
        <v>0.5</v>
      </c>
      <c r="C727" s="4">
        <v>0.5438091</v>
      </c>
      <c r="D727" s="4">
        <v>0.47</v>
      </c>
      <c r="E727" s="4">
        <v>0.31</v>
      </c>
      <c r="F727" s="4">
        <v>0.35</v>
      </c>
    </row>
    <row r="728">
      <c r="A728" s="4" t="s">
        <v>792</v>
      </c>
      <c r="B728" s="4">
        <v>0.0</v>
      </c>
      <c r="C728" s="4">
        <v>0.0073542893</v>
      </c>
      <c r="D728" s="4">
        <v>0.0</v>
      </c>
      <c r="E728" s="4">
        <v>0.0</v>
      </c>
      <c r="F728" s="4">
        <v>0.0</v>
      </c>
    </row>
    <row r="729">
      <c r="A729" s="4" t="s">
        <v>793</v>
      </c>
      <c r="B729" s="4">
        <v>0.0</v>
      </c>
      <c r="C729" s="4">
        <v>0.010493606</v>
      </c>
      <c r="D729" s="4">
        <v>0.0</v>
      </c>
      <c r="E729" s="4">
        <v>0.0</v>
      </c>
      <c r="F729" s="4">
        <v>0.0</v>
      </c>
    </row>
    <row r="730">
      <c r="A730" s="4" t="s">
        <v>794</v>
      </c>
      <c r="B730" s="4">
        <v>0.0</v>
      </c>
      <c r="C730" s="4">
        <v>0.0047925413</v>
      </c>
      <c r="D730" s="4">
        <v>0.0</v>
      </c>
      <c r="E730" s="4">
        <v>0.0</v>
      </c>
      <c r="F730" s="4">
        <v>0.0</v>
      </c>
    </row>
    <row r="731">
      <c r="A731" s="4" t="s">
        <v>795</v>
      </c>
      <c r="B731" s="4">
        <v>1.0</v>
      </c>
      <c r="C731" s="4">
        <v>0.9896145</v>
      </c>
      <c r="D731" s="4">
        <v>0.52</v>
      </c>
      <c r="E731" s="4">
        <v>0.67</v>
      </c>
      <c r="F731" s="4">
        <v>0.63</v>
      </c>
    </row>
    <row r="732">
      <c r="A732" s="4" t="s">
        <v>796</v>
      </c>
      <c r="B732" s="4">
        <v>1.0</v>
      </c>
      <c r="C732" s="4">
        <v>0.99299455</v>
      </c>
      <c r="D732" s="4">
        <v>1.0</v>
      </c>
      <c r="E732" s="4">
        <v>0.82</v>
      </c>
      <c r="F732" s="4">
        <v>0.83</v>
      </c>
    </row>
    <row r="733">
      <c r="A733" s="4" t="s">
        <v>797</v>
      </c>
      <c r="B733" s="4">
        <v>0.8125</v>
      </c>
      <c r="C733" s="4">
        <v>0.9947505</v>
      </c>
      <c r="D733" s="4">
        <v>0.89</v>
      </c>
      <c r="E733" s="4">
        <v>0.74</v>
      </c>
      <c r="F733" s="4">
        <v>0.66</v>
      </c>
    </row>
    <row r="734">
      <c r="A734" s="4" t="s">
        <v>798</v>
      </c>
      <c r="B734" s="4">
        <v>0.5</v>
      </c>
      <c r="C734" s="4">
        <v>0.60635936</v>
      </c>
      <c r="D734" s="4">
        <v>0.4</v>
      </c>
      <c r="E734" s="4">
        <v>0.42</v>
      </c>
      <c r="F734" s="4">
        <v>0.38</v>
      </c>
    </row>
    <row r="735">
      <c r="A735" s="4" t="s">
        <v>799</v>
      </c>
      <c r="B735" s="4">
        <v>0.5</v>
      </c>
      <c r="C735" s="4">
        <v>0.7142908</v>
      </c>
      <c r="D735" s="4">
        <v>0.21</v>
      </c>
      <c r="E735" s="4">
        <v>0.25</v>
      </c>
      <c r="F735" s="4">
        <v>0.15</v>
      </c>
    </row>
    <row r="736">
      <c r="A736" s="4" t="s">
        <v>800</v>
      </c>
      <c r="B736" s="4">
        <v>0.0</v>
      </c>
      <c r="C736" s="4">
        <v>0.0047055483</v>
      </c>
      <c r="D736" s="4">
        <v>0.0</v>
      </c>
      <c r="E736" s="4">
        <v>0.0</v>
      </c>
      <c r="F736" s="4">
        <v>0.0</v>
      </c>
    </row>
    <row r="737">
      <c r="A737" s="4" t="s">
        <v>801</v>
      </c>
      <c r="B737" s="4">
        <v>0.0</v>
      </c>
      <c r="C737" s="4">
        <v>0.0017436743</v>
      </c>
      <c r="D737" s="4">
        <v>0.0</v>
      </c>
      <c r="E737" s="4">
        <v>0.0</v>
      </c>
      <c r="F737" s="4">
        <v>0.0</v>
      </c>
    </row>
    <row r="738">
      <c r="A738" s="4" t="s">
        <v>802</v>
      </c>
      <c r="B738" s="4">
        <v>0.25</v>
      </c>
      <c r="C738" s="4">
        <v>0.45977098</v>
      </c>
      <c r="D738" s="4">
        <v>0.3</v>
      </c>
      <c r="E738" s="4">
        <v>0.31</v>
      </c>
      <c r="F738" s="4">
        <v>0.12</v>
      </c>
    </row>
    <row r="739">
      <c r="A739" s="4" t="s">
        <v>803</v>
      </c>
      <c r="B739" s="4">
        <v>0.5</v>
      </c>
      <c r="C739" s="4">
        <v>0.7438375</v>
      </c>
      <c r="D739" s="4">
        <v>0.45</v>
      </c>
      <c r="E739" s="4">
        <v>0.45</v>
      </c>
      <c r="F739" s="4">
        <v>0.32</v>
      </c>
    </row>
    <row r="740">
      <c r="A740" s="4" t="s">
        <v>804</v>
      </c>
      <c r="B740" s="4">
        <v>0.375</v>
      </c>
      <c r="C740" s="4">
        <v>0.77639496</v>
      </c>
      <c r="D740" s="4">
        <v>0.41</v>
      </c>
      <c r="E740" s="4">
        <v>0.33</v>
      </c>
      <c r="F740" s="4">
        <v>0.44</v>
      </c>
    </row>
    <row r="741">
      <c r="A741" s="4" t="s">
        <v>805</v>
      </c>
      <c r="B741" s="4">
        <v>0.0</v>
      </c>
      <c r="C741" s="4">
        <v>0.0145539045</v>
      </c>
      <c r="D741" s="4">
        <v>0.0</v>
      </c>
      <c r="E741" s="4">
        <v>0.0</v>
      </c>
      <c r="F741" s="4">
        <v>0.0</v>
      </c>
    </row>
    <row r="742">
      <c r="A742" s="4" t="s">
        <v>806</v>
      </c>
      <c r="B742" s="4">
        <v>0.75</v>
      </c>
      <c r="C742" s="4">
        <v>0.51962197</v>
      </c>
      <c r="D742" s="4">
        <v>0.45</v>
      </c>
      <c r="E742" s="4">
        <v>0.62</v>
      </c>
      <c r="F742" s="4">
        <v>0.53</v>
      </c>
    </row>
    <row r="743">
      <c r="A743" s="4" t="s">
        <v>807</v>
      </c>
      <c r="B743" s="4">
        <v>0.5</v>
      </c>
      <c r="C743" s="4">
        <v>0.85820305</v>
      </c>
      <c r="D743" s="4">
        <v>0.0</v>
      </c>
      <c r="E743" s="4">
        <v>0.0</v>
      </c>
      <c r="F743" s="4">
        <v>0.0</v>
      </c>
    </row>
    <row r="744">
      <c r="A744" s="4" t="s">
        <v>808</v>
      </c>
      <c r="B744" s="4">
        <v>0.5</v>
      </c>
      <c r="C744" s="4">
        <v>0.45772427</v>
      </c>
      <c r="D744" s="4">
        <v>0.51</v>
      </c>
      <c r="E744" s="4">
        <v>0.44</v>
      </c>
      <c r="F744" s="4">
        <v>0.49</v>
      </c>
    </row>
    <row r="745">
      <c r="A745" s="4" t="s">
        <v>809</v>
      </c>
      <c r="B745" s="4">
        <v>0.666666666666666</v>
      </c>
      <c r="C745" s="4">
        <v>0.5298278</v>
      </c>
      <c r="D745" s="4">
        <v>0.53</v>
      </c>
      <c r="E745" s="4">
        <v>0.49</v>
      </c>
      <c r="F745" s="4">
        <v>0.31</v>
      </c>
    </row>
    <row r="746">
      <c r="A746" s="4" t="s">
        <v>810</v>
      </c>
      <c r="B746" s="4">
        <v>0.0</v>
      </c>
      <c r="C746" s="4">
        <v>0.023653924</v>
      </c>
      <c r="D746" s="4">
        <v>0.0</v>
      </c>
      <c r="E746" s="4">
        <v>0.0</v>
      </c>
      <c r="F746" s="4">
        <v>0.0</v>
      </c>
    </row>
    <row r="747">
      <c r="A747" s="4" t="s">
        <v>811</v>
      </c>
      <c r="B747" s="4">
        <v>0.5</v>
      </c>
      <c r="C747" s="4">
        <v>0.5126293</v>
      </c>
      <c r="D747" s="4">
        <v>0.49</v>
      </c>
      <c r="E747" s="4">
        <v>0.44</v>
      </c>
      <c r="F747" s="4">
        <v>0.49</v>
      </c>
    </row>
    <row r="748">
      <c r="A748" s="4" t="s">
        <v>812</v>
      </c>
      <c r="B748" s="4">
        <v>0.59375</v>
      </c>
      <c r="C748" s="4">
        <v>0.9315307</v>
      </c>
      <c r="D748" s="4">
        <v>0.48</v>
      </c>
      <c r="E748" s="4">
        <v>0.52</v>
      </c>
      <c r="F748" s="4">
        <v>0.59</v>
      </c>
    </row>
    <row r="749">
      <c r="A749" s="4" t="s">
        <v>813</v>
      </c>
      <c r="B749" s="4">
        <v>1.0</v>
      </c>
      <c r="C749" s="4">
        <v>0.848304</v>
      </c>
      <c r="D749" s="4">
        <v>0.93</v>
      </c>
      <c r="E749" s="4">
        <v>0.93</v>
      </c>
      <c r="F749" s="4">
        <v>0.93</v>
      </c>
    </row>
    <row r="750">
      <c r="A750" s="4" t="s">
        <v>814</v>
      </c>
      <c r="B750" s="4">
        <v>0.0</v>
      </c>
      <c r="C750" s="4">
        <v>0.018306613</v>
      </c>
      <c r="D750" s="4">
        <v>0.0</v>
      </c>
      <c r="E750" s="4">
        <v>0.0</v>
      </c>
      <c r="F750" s="4">
        <v>0.0</v>
      </c>
    </row>
    <row r="751">
      <c r="A751" s="4" t="s">
        <v>815</v>
      </c>
      <c r="B751" s="4">
        <v>0.5</v>
      </c>
      <c r="C751" s="4">
        <v>0.4155735</v>
      </c>
      <c r="D751" s="4">
        <v>0.58</v>
      </c>
      <c r="E751" s="4">
        <v>0.47</v>
      </c>
      <c r="F751" s="4">
        <v>0.42</v>
      </c>
    </row>
    <row r="752">
      <c r="A752" s="4" t="s">
        <v>816</v>
      </c>
      <c r="B752" s="4">
        <v>0.0</v>
      </c>
      <c r="C752" s="4">
        <v>0.006549746</v>
      </c>
      <c r="D752" s="4">
        <v>0.0</v>
      </c>
      <c r="E752" s="4">
        <v>0.0</v>
      </c>
      <c r="F752" s="4">
        <v>0.0</v>
      </c>
    </row>
    <row r="753">
      <c r="A753" s="4" t="s">
        <v>817</v>
      </c>
      <c r="B753" s="4">
        <v>0.5234375</v>
      </c>
      <c r="C753" s="4">
        <v>0.6813427</v>
      </c>
      <c r="D753" s="4">
        <v>0.49</v>
      </c>
      <c r="E753" s="4">
        <v>0.29</v>
      </c>
      <c r="F753" s="4">
        <v>0.31</v>
      </c>
    </row>
    <row r="754">
      <c r="A754" s="4" t="s">
        <v>818</v>
      </c>
      <c r="B754" s="4">
        <v>1.0</v>
      </c>
      <c r="C754" s="4">
        <v>0.95727426</v>
      </c>
      <c r="D754" s="4">
        <v>0.92</v>
      </c>
      <c r="E754" s="4">
        <v>0.97</v>
      </c>
      <c r="F754" s="4">
        <v>0.78</v>
      </c>
    </row>
    <row r="755">
      <c r="A755" s="4" t="s">
        <v>819</v>
      </c>
      <c r="B755" s="4">
        <v>0.25</v>
      </c>
      <c r="C755" s="4">
        <v>0.38256988</v>
      </c>
      <c r="D755" s="4">
        <v>0.02</v>
      </c>
      <c r="E755" s="4">
        <v>0.05</v>
      </c>
      <c r="F755" s="4">
        <v>0.08</v>
      </c>
    </row>
    <row r="756">
      <c r="A756" s="4" t="s">
        <v>820</v>
      </c>
      <c r="B756" s="4">
        <v>0.0</v>
      </c>
      <c r="C756" s="4">
        <v>0.18830529</v>
      </c>
      <c r="D756" s="4">
        <v>0.0</v>
      </c>
      <c r="E756" s="4">
        <v>0.0</v>
      </c>
      <c r="F756" s="4">
        <v>0.0</v>
      </c>
    </row>
    <row r="757">
      <c r="A757" s="4" t="s">
        <v>821</v>
      </c>
      <c r="B757" s="4">
        <v>0.25</v>
      </c>
      <c r="C757" s="4">
        <v>0.2915721</v>
      </c>
      <c r="D757" s="4">
        <v>0.06</v>
      </c>
      <c r="E757" s="4">
        <v>0.09</v>
      </c>
      <c r="F757" s="4">
        <v>0.05</v>
      </c>
    </row>
    <row r="758">
      <c r="A758" s="4" t="s">
        <v>822</v>
      </c>
      <c r="B758" s="4">
        <v>0.25</v>
      </c>
      <c r="C758" s="4">
        <v>0.40601832</v>
      </c>
      <c r="D758" s="4">
        <v>0.12</v>
      </c>
      <c r="E758" s="4">
        <v>0.13</v>
      </c>
      <c r="F758" s="4">
        <v>0.12</v>
      </c>
    </row>
    <row r="759">
      <c r="A759" s="4" t="s">
        <v>823</v>
      </c>
      <c r="B759" s="4">
        <v>0.40625</v>
      </c>
      <c r="C759" s="4">
        <v>0.49159986</v>
      </c>
      <c r="D759" s="4">
        <v>0.28</v>
      </c>
      <c r="E759" s="4">
        <v>0.2</v>
      </c>
      <c r="F759" s="4">
        <v>0.23</v>
      </c>
    </row>
    <row r="760">
      <c r="A760" s="4" t="s">
        <v>824</v>
      </c>
      <c r="B760" s="4">
        <v>0.75</v>
      </c>
      <c r="C760" s="4">
        <v>0.91850233</v>
      </c>
      <c r="D760" s="4">
        <v>0.57</v>
      </c>
      <c r="E760" s="4">
        <v>0.54</v>
      </c>
      <c r="F760" s="4">
        <v>0.54</v>
      </c>
    </row>
    <row r="761">
      <c r="A761" s="4" t="s">
        <v>825</v>
      </c>
      <c r="B761" s="4">
        <v>1.0</v>
      </c>
      <c r="C761" s="4">
        <v>0.99301374</v>
      </c>
      <c r="D761" s="4">
        <v>0.93</v>
      </c>
      <c r="E761" s="4">
        <v>0.92</v>
      </c>
      <c r="F761" s="4">
        <v>0.9</v>
      </c>
    </row>
    <row r="762">
      <c r="A762" s="4" t="s">
        <v>826</v>
      </c>
      <c r="B762" s="4">
        <v>0.25</v>
      </c>
      <c r="C762" s="4">
        <v>0.7160185</v>
      </c>
      <c r="D762" s="4">
        <v>0.08</v>
      </c>
      <c r="E762" s="4">
        <v>0.09</v>
      </c>
      <c r="F762" s="4">
        <v>0.16</v>
      </c>
    </row>
    <row r="763">
      <c r="A763" s="4" t="s">
        <v>827</v>
      </c>
      <c r="B763" s="4">
        <v>0.666666666666666</v>
      </c>
      <c r="C763" s="4">
        <v>0.59105587</v>
      </c>
      <c r="D763" s="4">
        <v>0.18</v>
      </c>
      <c r="E763" s="4">
        <v>0.24</v>
      </c>
      <c r="F763" s="4">
        <v>0.32</v>
      </c>
    </row>
    <row r="764">
      <c r="A764" s="4" t="s">
        <v>828</v>
      </c>
      <c r="B764" s="4">
        <v>0.5</v>
      </c>
      <c r="C764" s="4">
        <v>0.52707607</v>
      </c>
      <c r="D764" s="4">
        <v>0.23</v>
      </c>
      <c r="E764" s="4">
        <v>0.21</v>
      </c>
      <c r="F764" s="4">
        <v>0.18</v>
      </c>
    </row>
    <row r="765">
      <c r="A765" s="4" t="s">
        <v>829</v>
      </c>
      <c r="B765" s="4">
        <v>0.9921875</v>
      </c>
      <c r="C765" s="4">
        <v>0.9922345</v>
      </c>
      <c r="D765" s="4">
        <v>0.93</v>
      </c>
      <c r="E765" s="4">
        <v>0.92</v>
      </c>
      <c r="F765" s="4">
        <v>0.91</v>
      </c>
    </row>
    <row r="766">
      <c r="A766" s="4" t="s">
        <v>830</v>
      </c>
      <c r="B766" s="4">
        <v>0.0</v>
      </c>
      <c r="C766" s="4">
        <v>1.9091368E-4</v>
      </c>
      <c r="D766" s="4">
        <v>0.0</v>
      </c>
      <c r="E766" s="4">
        <v>0.0</v>
      </c>
      <c r="F766" s="4">
        <v>0.0</v>
      </c>
    </row>
    <row r="767">
      <c r="A767" s="4" t="s">
        <v>831</v>
      </c>
      <c r="B767" s="4">
        <v>0.0</v>
      </c>
      <c r="C767" s="4">
        <v>0.0019925535</v>
      </c>
      <c r="D767" s="4">
        <v>0.0</v>
      </c>
      <c r="E767" s="4">
        <v>0.0</v>
      </c>
      <c r="F767" s="4">
        <v>0.0</v>
      </c>
    </row>
    <row r="768">
      <c r="A768" s="4" t="s">
        <v>832</v>
      </c>
      <c r="B768" s="4">
        <v>0.25</v>
      </c>
      <c r="C768" s="4">
        <v>0.51853937</v>
      </c>
      <c r="D768" s="4">
        <v>0.25</v>
      </c>
      <c r="E768" s="4">
        <v>0.24</v>
      </c>
      <c r="F768" s="4">
        <v>0.14</v>
      </c>
    </row>
    <row r="769">
      <c r="A769" s="4" t="s">
        <v>833</v>
      </c>
      <c r="B769" s="4">
        <v>0.25</v>
      </c>
      <c r="C769" s="4">
        <v>0.30457067</v>
      </c>
      <c r="D769" s="4">
        <v>0.0</v>
      </c>
      <c r="E769" s="4">
        <v>0.0</v>
      </c>
      <c r="F769" s="4">
        <v>0.0</v>
      </c>
    </row>
    <row r="770">
      <c r="A770" s="4" t="s">
        <v>834</v>
      </c>
      <c r="B770" s="4">
        <v>0.5</v>
      </c>
      <c r="C770" s="4">
        <v>0.56622666</v>
      </c>
      <c r="D770" s="4">
        <v>0.45</v>
      </c>
      <c r="E770" s="4">
        <v>0.31</v>
      </c>
      <c r="F770" s="4">
        <v>0.37</v>
      </c>
    </row>
    <row r="771">
      <c r="A771" s="4" t="s">
        <v>835</v>
      </c>
      <c r="B771" s="4">
        <v>0.90673828125</v>
      </c>
      <c r="C771" s="4">
        <v>0.89387214</v>
      </c>
      <c r="D771" s="4">
        <v>0.87</v>
      </c>
      <c r="E771" s="4">
        <v>0.71</v>
      </c>
      <c r="F771" s="4">
        <v>0.73</v>
      </c>
    </row>
    <row r="772">
      <c r="A772" s="4" t="s">
        <v>836</v>
      </c>
      <c r="B772" s="4">
        <v>0.0</v>
      </c>
      <c r="C772" s="4">
        <v>8.6450577E-4</v>
      </c>
      <c r="D772" s="4">
        <v>0.0</v>
      </c>
      <c r="E772" s="4">
        <v>0.0</v>
      </c>
      <c r="F772" s="4">
        <v>0.0</v>
      </c>
    </row>
    <row r="773">
      <c r="A773" s="4" t="s">
        <v>837</v>
      </c>
      <c r="B773" s="4">
        <v>1.0</v>
      </c>
      <c r="C773" s="4">
        <v>0.99465597</v>
      </c>
      <c r="D773" s="4">
        <v>0.97</v>
      </c>
      <c r="E773" s="4">
        <v>0.82</v>
      </c>
      <c r="F773" s="4">
        <v>0.76</v>
      </c>
    </row>
    <row r="774">
      <c r="A774" s="4" t="s">
        <v>838</v>
      </c>
      <c r="B774" s="4">
        <v>0.125</v>
      </c>
      <c r="C774" s="4">
        <v>0.64125764</v>
      </c>
      <c r="D774" s="4">
        <v>0.15</v>
      </c>
      <c r="E774" s="4">
        <v>0.12</v>
      </c>
      <c r="F774" s="4">
        <v>0.11</v>
      </c>
    </row>
    <row r="775">
      <c r="A775" s="4" t="s">
        <v>839</v>
      </c>
      <c r="B775" s="4">
        <v>0.0</v>
      </c>
      <c r="C775" s="4">
        <v>0.14554465</v>
      </c>
      <c r="D775" s="4">
        <v>0.0</v>
      </c>
      <c r="E775" s="4">
        <v>0.0</v>
      </c>
      <c r="F775" s="4">
        <v>0.0</v>
      </c>
    </row>
    <row r="776">
      <c r="A776" s="4" t="s">
        <v>840</v>
      </c>
      <c r="B776" s="4">
        <v>0.0</v>
      </c>
      <c r="C776" s="4">
        <v>6.763041E-4</v>
      </c>
      <c r="D776" s="4">
        <v>0.0</v>
      </c>
      <c r="E776" s="4">
        <v>0.0</v>
      </c>
      <c r="F776" s="4">
        <v>0.0</v>
      </c>
    </row>
    <row r="777">
      <c r="A777" s="4" t="s">
        <v>841</v>
      </c>
      <c r="B777" s="4">
        <v>0.375</v>
      </c>
      <c r="C777" s="4">
        <v>0.67085093</v>
      </c>
      <c r="D777" s="4">
        <v>0.3</v>
      </c>
      <c r="E777" s="4">
        <v>0.3</v>
      </c>
      <c r="F777" s="4">
        <v>0.33</v>
      </c>
    </row>
    <row r="778">
      <c r="A778" s="4" t="s">
        <v>842</v>
      </c>
      <c r="B778" s="4">
        <v>1.0</v>
      </c>
      <c r="C778" s="4">
        <v>0.985936</v>
      </c>
      <c r="D778" s="4">
        <v>1.0</v>
      </c>
      <c r="E778" s="4">
        <v>0.7</v>
      </c>
      <c r="F778" s="4">
        <v>0.55</v>
      </c>
    </row>
    <row r="779">
      <c r="A779" s="4" t="s">
        <v>843</v>
      </c>
      <c r="B779" s="4">
        <v>0.88671875</v>
      </c>
      <c r="C779" s="4">
        <v>0.9962138</v>
      </c>
      <c r="D779" s="4">
        <v>0.57</v>
      </c>
      <c r="E779" s="4">
        <v>0.59</v>
      </c>
      <c r="F779" s="4">
        <v>0.55</v>
      </c>
    </row>
    <row r="780">
      <c r="A780" s="4" t="s">
        <v>844</v>
      </c>
      <c r="B780" s="4">
        <v>1.0</v>
      </c>
      <c r="C780" s="4">
        <v>0.9974632</v>
      </c>
      <c r="D780" s="4">
        <v>1.0</v>
      </c>
      <c r="E780" s="4">
        <v>0.97</v>
      </c>
      <c r="F780" s="4">
        <v>0.98</v>
      </c>
    </row>
    <row r="781">
      <c r="A781" s="4" t="s">
        <v>845</v>
      </c>
      <c r="B781" s="4">
        <v>1.0</v>
      </c>
      <c r="C781" s="4">
        <v>0.6975078</v>
      </c>
      <c r="D781" s="4">
        <v>1.0</v>
      </c>
      <c r="E781" s="4">
        <v>1.0</v>
      </c>
      <c r="F781" s="4">
        <v>1.0</v>
      </c>
    </row>
    <row r="782">
      <c r="A782" s="4" t="s">
        <v>846</v>
      </c>
      <c r="B782" s="4">
        <v>0.25</v>
      </c>
      <c r="C782" s="4">
        <v>0.09236628</v>
      </c>
      <c r="D782" s="4">
        <v>0.21</v>
      </c>
      <c r="E782" s="4">
        <v>0.24</v>
      </c>
      <c r="F782" s="4">
        <v>0.27</v>
      </c>
    </row>
    <row r="783">
      <c r="A783" s="4" t="s">
        <v>847</v>
      </c>
      <c r="B783" s="4">
        <v>0.0</v>
      </c>
      <c r="C783" s="4">
        <v>0.36303544</v>
      </c>
      <c r="D783" s="4">
        <v>0.0</v>
      </c>
      <c r="E783" s="4">
        <v>0.0</v>
      </c>
      <c r="F783" s="4">
        <v>0.0</v>
      </c>
    </row>
    <row r="784">
      <c r="A784" s="4" t="s">
        <v>848</v>
      </c>
      <c r="B784" s="4">
        <v>0.5</v>
      </c>
      <c r="C784" s="4">
        <v>0.46723172</v>
      </c>
      <c r="D784" s="4">
        <v>0.45</v>
      </c>
      <c r="E784" s="4">
        <v>0.43</v>
      </c>
      <c r="F784" s="4">
        <v>0.48</v>
      </c>
    </row>
    <row r="785">
      <c r="A785" s="4" t="s">
        <v>849</v>
      </c>
      <c r="B785" s="4">
        <v>0.0</v>
      </c>
      <c r="C785" s="4">
        <v>0.011679798</v>
      </c>
      <c r="D785" s="4">
        <v>0.0</v>
      </c>
      <c r="E785" s="4">
        <v>0.0</v>
      </c>
      <c r="F785" s="4">
        <v>0.0</v>
      </c>
    </row>
    <row r="786">
      <c r="A786" s="4" t="s">
        <v>850</v>
      </c>
      <c r="B786" s="4">
        <v>0.921875</v>
      </c>
      <c r="C786" s="4">
        <v>0.81833345</v>
      </c>
      <c r="D786" s="4">
        <v>0.86</v>
      </c>
      <c r="E786" s="4">
        <v>0.82</v>
      </c>
      <c r="F786" s="4">
        <v>0.83</v>
      </c>
    </row>
    <row r="787">
      <c r="A787" s="4" t="s">
        <v>851</v>
      </c>
      <c r="B787" s="4">
        <v>0.5</v>
      </c>
      <c r="C787" s="4">
        <v>0.41400898</v>
      </c>
      <c r="D787" s="4">
        <v>0.31</v>
      </c>
      <c r="E787" s="4">
        <v>0.28</v>
      </c>
      <c r="F787" s="4">
        <v>0.25</v>
      </c>
    </row>
    <row r="788">
      <c r="A788" s="4" t="s">
        <v>852</v>
      </c>
      <c r="B788" s="4">
        <v>0.625</v>
      </c>
      <c r="C788" s="4">
        <v>0.75168043</v>
      </c>
      <c r="D788" s="4">
        <v>0.64</v>
      </c>
      <c r="E788" s="4">
        <v>0.55</v>
      </c>
      <c r="F788" s="4">
        <v>0.63</v>
      </c>
    </row>
    <row r="789">
      <c r="A789" s="4" t="s">
        <v>853</v>
      </c>
      <c r="B789" s="4">
        <v>0.25</v>
      </c>
      <c r="C789" s="4">
        <v>0.39667785</v>
      </c>
      <c r="D789" s="4">
        <v>0.06</v>
      </c>
      <c r="E789" s="4">
        <v>0.14</v>
      </c>
      <c r="F789" s="4">
        <v>0.11</v>
      </c>
    </row>
    <row r="790">
      <c r="A790" s="4" t="s">
        <v>854</v>
      </c>
      <c r="B790" s="4">
        <v>0.746744791666666</v>
      </c>
      <c r="C790" s="4">
        <v>0.9991604</v>
      </c>
      <c r="D790" s="4">
        <v>0.59</v>
      </c>
      <c r="E790" s="4">
        <v>0.54</v>
      </c>
      <c r="F790" s="4">
        <v>0.53</v>
      </c>
    </row>
    <row r="791">
      <c r="A791" s="4" t="s">
        <v>855</v>
      </c>
      <c r="B791" s="4">
        <v>0.5</v>
      </c>
      <c r="C791" s="4">
        <v>0.7634539</v>
      </c>
      <c r="D791" s="4">
        <v>0.47</v>
      </c>
      <c r="E791" s="4">
        <v>0.27</v>
      </c>
      <c r="F791" s="4">
        <v>0.35</v>
      </c>
    </row>
    <row r="792">
      <c r="A792" s="4" t="s">
        <v>856</v>
      </c>
      <c r="B792" s="4">
        <v>0.59375</v>
      </c>
      <c r="C792" s="4">
        <v>0.5261257</v>
      </c>
      <c r="D792" s="4">
        <v>0.32</v>
      </c>
      <c r="E792" s="4">
        <v>0.42</v>
      </c>
      <c r="F792" s="4">
        <v>0.39</v>
      </c>
    </row>
    <row r="793">
      <c r="A793" s="4" t="s">
        <v>857</v>
      </c>
      <c r="B793" s="4">
        <v>0.5</v>
      </c>
      <c r="C793" s="4">
        <v>0.51103973</v>
      </c>
      <c r="D793" s="4">
        <v>0.46</v>
      </c>
      <c r="E793" s="4">
        <v>0.54</v>
      </c>
      <c r="F793" s="4">
        <v>0.25</v>
      </c>
    </row>
    <row r="794">
      <c r="A794" s="4" t="s">
        <v>858</v>
      </c>
      <c r="B794" s="4">
        <v>0.25</v>
      </c>
      <c r="C794" s="4">
        <v>0.5687989</v>
      </c>
      <c r="D794" s="4">
        <v>0.0</v>
      </c>
      <c r="E794" s="4">
        <v>0.0</v>
      </c>
      <c r="F794" s="4">
        <v>0.0</v>
      </c>
    </row>
    <row r="795">
      <c r="A795" s="4" t="s">
        <v>859</v>
      </c>
      <c r="B795" s="4">
        <v>0.5</v>
      </c>
      <c r="C795" s="4">
        <v>0.58137596</v>
      </c>
      <c r="D795" s="4">
        <v>0.42</v>
      </c>
      <c r="E795" s="4">
        <v>0.36</v>
      </c>
      <c r="F795" s="4">
        <v>0.33</v>
      </c>
    </row>
    <row r="796">
      <c r="A796" s="4" t="s">
        <v>860</v>
      </c>
      <c r="B796" s="4">
        <v>0.0</v>
      </c>
      <c r="C796" s="4">
        <v>0.18433258</v>
      </c>
      <c r="D796" s="4">
        <v>0.0</v>
      </c>
      <c r="E796" s="4">
        <v>0.0</v>
      </c>
      <c r="F796" s="4">
        <v>0.0</v>
      </c>
    </row>
    <row r="797">
      <c r="A797" s="4" t="s">
        <v>861</v>
      </c>
      <c r="B797" s="4">
        <v>0.5</v>
      </c>
      <c r="C797" s="4">
        <v>0.568992</v>
      </c>
      <c r="D797" s="4">
        <v>0.0</v>
      </c>
      <c r="E797" s="4">
        <v>0.0</v>
      </c>
      <c r="F797" s="4">
        <v>0.0</v>
      </c>
    </row>
    <row r="798">
      <c r="A798" s="4" t="s">
        <v>862</v>
      </c>
      <c r="B798" s="4">
        <v>0.40625</v>
      </c>
      <c r="C798" s="4">
        <v>0.65989494</v>
      </c>
      <c r="D798" s="4">
        <v>0.26</v>
      </c>
      <c r="E798" s="4">
        <v>0.31</v>
      </c>
      <c r="F798" s="4">
        <v>0.19</v>
      </c>
    </row>
    <row r="799">
      <c r="A799" s="4" t="s">
        <v>863</v>
      </c>
      <c r="B799" s="4">
        <v>0.25</v>
      </c>
      <c r="C799" s="4">
        <v>0.34980989</v>
      </c>
      <c r="D799" s="4">
        <v>0.2</v>
      </c>
      <c r="E799" s="4">
        <v>0.15</v>
      </c>
      <c r="F799" s="4">
        <v>0.12</v>
      </c>
    </row>
    <row r="800">
      <c r="A800" s="4" t="s">
        <v>864</v>
      </c>
      <c r="B800" s="4">
        <v>0.25</v>
      </c>
      <c r="C800" s="4">
        <v>0.11995959</v>
      </c>
      <c r="D800" s="4">
        <v>0.2</v>
      </c>
      <c r="E800" s="4">
        <v>0.22</v>
      </c>
      <c r="F800" s="4">
        <v>0.25</v>
      </c>
    </row>
    <row r="801">
      <c r="A801" s="4" t="s">
        <v>865</v>
      </c>
      <c r="B801" s="4">
        <v>0.953125</v>
      </c>
      <c r="C801" s="4">
        <v>0.98611856</v>
      </c>
      <c r="D801" s="4">
        <v>0.79</v>
      </c>
      <c r="E801" s="4">
        <v>0.63</v>
      </c>
      <c r="F801" s="4">
        <v>0.59</v>
      </c>
    </row>
    <row r="802">
      <c r="A802" s="4" t="s">
        <v>866</v>
      </c>
      <c r="B802" s="4">
        <v>0.96875</v>
      </c>
      <c r="C802" s="4">
        <v>0.97870934</v>
      </c>
      <c r="D802" s="4">
        <v>0.85</v>
      </c>
      <c r="E802" s="4">
        <v>0.82</v>
      </c>
      <c r="F802" s="4">
        <v>0.82</v>
      </c>
    </row>
    <row r="803">
      <c r="A803" s="4" t="s">
        <v>867</v>
      </c>
      <c r="B803" s="4">
        <v>1.0</v>
      </c>
      <c r="C803" s="4">
        <v>0.910223</v>
      </c>
      <c r="D803" s="4">
        <v>1.0</v>
      </c>
      <c r="E803" s="4">
        <v>1.0</v>
      </c>
      <c r="F803" s="4">
        <v>0.7</v>
      </c>
    </row>
    <row r="804">
      <c r="A804" s="4" t="s">
        <v>868</v>
      </c>
      <c r="B804" s="4">
        <v>1.0</v>
      </c>
      <c r="C804" s="4">
        <v>0.92169124</v>
      </c>
      <c r="D804" s="4">
        <v>0.97</v>
      </c>
      <c r="E804" s="4">
        <v>0.96</v>
      </c>
      <c r="F804" s="4">
        <v>0.93</v>
      </c>
    </row>
    <row r="805">
      <c r="A805" s="4" t="s">
        <v>869</v>
      </c>
      <c r="B805" s="4">
        <v>0.0</v>
      </c>
      <c r="C805" s="4">
        <v>0.11225489</v>
      </c>
      <c r="D805" s="4">
        <v>0.0</v>
      </c>
      <c r="E805" s="4">
        <v>0.0</v>
      </c>
      <c r="F805" s="4">
        <v>0.0</v>
      </c>
    </row>
    <row r="806">
      <c r="A806" s="4" t="s">
        <v>870</v>
      </c>
      <c r="B806" s="4">
        <v>0.59375</v>
      </c>
      <c r="C806" s="4">
        <v>0.49312013</v>
      </c>
      <c r="D806" s="4">
        <v>0.61</v>
      </c>
      <c r="E806" s="4">
        <v>0.59</v>
      </c>
      <c r="F806" s="4">
        <v>0.54</v>
      </c>
    </row>
    <row r="807">
      <c r="A807" s="4" t="s">
        <v>871</v>
      </c>
      <c r="B807" s="4">
        <v>0.5</v>
      </c>
      <c r="C807" s="4">
        <v>0.52766335</v>
      </c>
      <c r="D807" s="4">
        <v>0.53</v>
      </c>
      <c r="E807" s="4">
        <v>0.37</v>
      </c>
      <c r="F807" s="4">
        <v>0.45</v>
      </c>
    </row>
    <row r="808">
      <c r="A808" s="4" t="s">
        <v>872</v>
      </c>
      <c r="B808" s="4">
        <v>0.5</v>
      </c>
      <c r="C808" s="4">
        <v>0.31217182</v>
      </c>
      <c r="D808" s="4">
        <v>0.0</v>
      </c>
      <c r="E808" s="4">
        <v>0.0</v>
      </c>
      <c r="F808" s="4">
        <v>0.0</v>
      </c>
    </row>
    <row r="809">
      <c r="A809" s="4" t="s">
        <v>873</v>
      </c>
      <c r="B809" s="4">
        <v>0.5</v>
      </c>
      <c r="C809" s="4">
        <v>0.47861612</v>
      </c>
      <c r="D809" s="4">
        <v>0.52</v>
      </c>
      <c r="E809" s="4">
        <v>0.44</v>
      </c>
      <c r="F809" s="4">
        <v>0.44</v>
      </c>
    </row>
    <row r="810">
      <c r="A810" s="4" t="s">
        <v>874</v>
      </c>
      <c r="B810" s="4">
        <v>0.0</v>
      </c>
      <c r="C810" s="4">
        <v>0.012023389</v>
      </c>
      <c r="D810" s="4">
        <v>0.0</v>
      </c>
      <c r="E810" s="4">
        <v>0.0</v>
      </c>
      <c r="F810" s="4">
        <v>0.0</v>
      </c>
    </row>
    <row r="811">
      <c r="A811" s="4" t="s">
        <v>875</v>
      </c>
      <c r="B811" s="4">
        <v>0.5</v>
      </c>
      <c r="C811" s="4">
        <v>0.48342538</v>
      </c>
      <c r="D811" s="4">
        <v>0.32</v>
      </c>
      <c r="E811" s="4">
        <v>0.26</v>
      </c>
      <c r="F811" s="4">
        <v>0.25</v>
      </c>
    </row>
    <row r="812">
      <c r="A812" s="4" t="s">
        <v>876</v>
      </c>
      <c r="B812" s="4">
        <v>0.0</v>
      </c>
      <c r="C812" s="4">
        <v>0.41463605</v>
      </c>
      <c r="D812" s="4">
        <v>0.0</v>
      </c>
      <c r="E812" s="4">
        <v>0.0</v>
      </c>
      <c r="F812" s="4">
        <v>0.0</v>
      </c>
    </row>
    <row r="813">
      <c r="A813" s="4" t="s">
        <v>877</v>
      </c>
      <c r="B813" s="4">
        <v>0.0</v>
      </c>
      <c r="C813" s="4">
        <v>0.0011002123</v>
      </c>
      <c r="D813" s="4">
        <v>0.0</v>
      </c>
      <c r="E813" s="4">
        <v>0.0</v>
      </c>
      <c r="F813" s="4">
        <v>0.0</v>
      </c>
    </row>
    <row r="814">
      <c r="A814" s="4" t="s">
        <v>878</v>
      </c>
      <c r="B814" s="4">
        <v>0.5</v>
      </c>
      <c r="C814" s="4">
        <v>0.4231167</v>
      </c>
      <c r="D814" s="4">
        <v>0.58</v>
      </c>
      <c r="E814" s="4">
        <v>0.45</v>
      </c>
      <c r="F814" s="4">
        <v>0.5</v>
      </c>
    </row>
    <row r="815">
      <c r="A815" s="4" t="s">
        <v>879</v>
      </c>
      <c r="B815" s="4">
        <v>0.5</v>
      </c>
      <c r="C815" s="4">
        <v>0.5541145</v>
      </c>
      <c r="D815" s="4">
        <v>0.45</v>
      </c>
      <c r="E815" s="4">
        <v>0.52</v>
      </c>
      <c r="F815" s="4">
        <v>0.43</v>
      </c>
    </row>
    <row r="816">
      <c r="A816" s="4" t="s">
        <v>880</v>
      </c>
      <c r="B816" s="4">
        <v>0.0</v>
      </c>
      <c r="C816" s="4">
        <v>0.007596433</v>
      </c>
      <c r="D816" s="4">
        <v>0.0</v>
      </c>
      <c r="E816" s="4">
        <v>0.0</v>
      </c>
      <c r="F816" s="4">
        <v>0.0</v>
      </c>
    </row>
    <row r="817">
      <c r="A817" s="4" t="s">
        <v>881</v>
      </c>
      <c r="B817" s="4">
        <v>1.0</v>
      </c>
      <c r="C817" s="4">
        <v>0.9869019</v>
      </c>
      <c r="D817" s="4">
        <v>0.97</v>
      </c>
      <c r="E817" s="4">
        <v>0.94</v>
      </c>
      <c r="F817" s="4">
        <v>0.95</v>
      </c>
    </row>
    <row r="818">
      <c r="A818" s="4" t="s">
        <v>882</v>
      </c>
      <c r="B818" s="4">
        <v>0.0</v>
      </c>
      <c r="C818" s="4">
        <v>0.0073979497</v>
      </c>
      <c r="D818" s="4">
        <v>0.0</v>
      </c>
      <c r="E818" s="4">
        <v>0.0</v>
      </c>
      <c r="F818" s="4">
        <v>0.0</v>
      </c>
    </row>
    <row r="819">
      <c r="A819" s="4" t="s">
        <v>883</v>
      </c>
      <c r="B819" s="4">
        <v>0.5</v>
      </c>
      <c r="C819" s="4">
        <v>0.5208211</v>
      </c>
      <c r="D819" s="4">
        <v>0.34</v>
      </c>
      <c r="E819" s="4">
        <v>0.42</v>
      </c>
      <c r="F819" s="4">
        <v>0.41</v>
      </c>
    </row>
    <row r="820">
      <c r="A820" s="4" t="s">
        <v>884</v>
      </c>
      <c r="B820" s="4">
        <v>1.0</v>
      </c>
      <c r="C820" s="4">
        <v>0.99061906</v>
      </c>
      <c r="D820" s="4">
        <v>0.82</v>
      </c>
      <c r="E820" s="4">
        <v>0.84</v>
      </c>
      <c r="F820" s="4">
        <v>0.85</v>
      </c>
    </row>
    <row r="821">
      <c r="A821" s="4" t="s">
        <v>885</v>
      </c>
      <c r="B821" s="4">
        <v>1.0</v>
      </c>
      <c r="C821" s="4">
        <v>0.98036647</v>
      </c>
      <c r="D821" s="4">
        <v>0.96</v>
      </c>
      <c r="E821" s="4">
        <v>0.94</v>
      </c>
      <c r="F821" s="4">
        <v>0.82</v>
      </c>
    </row>
    <row r="822">
      <c r="A822" s="4" t="s">
        <v>886</v>
      </c>
      <c r="B822" s="4">
        <v>1.0</v>
      </c>
      <c r="C822" s="4">
        <v>0.9973672</v>
      </c>
      <c r="D822" s="4">
        <v>0.85</v>
      </c>
      <c r="E822" s="4">
        <v>0.69</v>
      </c>
      <c r="F822" s="4">
        <v>0.65</v>
      </c>
    </row>
    <row r="823">
      <c r="A823" s="4" t="s">
        <v>887</v>
      </c>
      <c r="B823" s="4">
        <v>1.0</v>
      </c>
      <c r="C823" s="4">
        <v>0.9078278</v>
      </c>
      <c r="D823" s="4">
        <v>0.83</v>
      </c>
      <c r="E823" s="4">
        <v>1.0</v>
      </c>
      <c r="F823" s="4">
        <v>0.87</v>
      </c>
    </row>
    <row r="824">
      <c r="A824" s="4" t="s">
        <v>888</v>
      </c>
      <c r="B824" s="4">
        <v>0.0</v>
      </c>
      <c r="C824" s="4">
        <v>0.5454676</v>
      </c>
      <c r="D824" s="4">
        <v>0.0</v>
      </c>
      <c r="E824" s="4">
        <v>0.0</v>
      </c>
      <c r="F824" s="4">
        <v>0.0</v>
      </c>
    </row>
    <row r="825">
      <c r="A825" s="4" t="s">
        <v>889</v>
      </c>
      <c r="B825" s="4">
        <v>0.0</v>
      </c>
      <c r="C825" s="4">
        <v>3.851056E-4</v>
      </c>
      <c r="D825" s="4">
        <v>0.0</v>
      </c>
      <c r="E825" s="4">
        <v>0.0</v>
      </c>
      <c r="F825" s="4">
        <v>0.0</v>
      </c>
    </row>
    <row r="826">
      <c r="A826" s="4" t="s">
        <v>890</v>
      </c>
      <c r="B826" s="4">
        <v>0.375</v>
      </c>
      <c r="C826" s="4">
        <v>0.29627293</v>
      </c>
      <c r="D826" s="4">
        <v>0.25</v>
      </c>
      <c r="E826" s="4">
        <v>0.33</v>
      </c>
      <c r="F826" s="4">
        <v>0.4</v>
      </c>
    </row>
    <row r="827">
      <c r="A827" s="4" t="s">
        <v>891</v>
      </c>
      <c r="B827" s="4">
        <v>0.4375</v>
      </c>
      <c r="C827" s="4">
        <v>0.41317144</v>
      </c>
      <c r="D827" s="4">
        <v>0.44</v>
      </c>
      <c r="E827" s="4">
        <v>0.46</v>
      </c>
      <c r="F827" s="4">
        <v>0.42</v>
      </c>
    </row>
    <row r="828">
      <c r="A828" s="4" t="s">
        <v>892</v>
      </c>
      <c r="B828" s="4">
        <v>0.5</v>
      </c>
      <c r="C828" s="4">
        <v>0.43219268</v>
      </c>
      <c r="D828" s="4">
        <v>0.4</v>
      </c>
      <c r="E828" s="4">
        <v>0.5</v>
      </c>
      <c r="F828" s="4">
        <v>0.32</v>
      </c>
    </row>
    <row r="829">
      <c r="A829" s="4" t="s">
        <v>893</v>
      </c>
      <c r="B829" s="4">
        <v>0.0</v>
      </c>
      <c r="C829" s="4">
        <v>0.0020866394</v>
      </c>
      <c r="D829" s="4">
        <v>0.0</v>
      </c>
      <c r="E829" s="4">
        <v>0.0</v>
      </c>
      <c r="F829" s="4">
        <v>0.0</v>
      </c>
    </row>
    <row r="830">
      <c r="A830" s="4" t="s">
        <v>894</v>
      </c>
      <c r="B830" s="4">
        <v>0.0</v>
      </c>
      <c r="C830" s="4">
        <v>0.0019561648</v>
      </c>
      <c r="D830" s="4">
        <v>0.0</v>
      </c>
      <c r="E830" s="4">
        <v>0.0</v>
      </c>
      <c r="F830" s="4">
        <v>0.0</v>
      </c>
    </row>
    <row r="831">
      <c r="A831" s="4" t="s">
        <v>895</v>
      </c>
      <c r="B831" s="4">
        <v>0.4375</v>
      </c>
      <c r="C831" s="4">
        <v>0.33300614</v>
      </c>
      <c r="D831" s="4">
        <v>0.34</v>
      </c>
      <c r="E831" s="4">
        <v>0.22</v>
      </c>
      <c r="F831" s="4">
        <v>0.28</v>
      </c>
    </row>
    <row r="832">
      <c r="A832" s="4" t="s">
        <v>896</v>
      </c>
      <c r="B832" s="4">
        <v>1.0</v>
      </c>
      <c r="C832" s="4">
        <v>0.9827503</v>
      </c>
      <c r="D832" s="4">
        <v>1.0</v>
      </c>
      <c r="E832" s="4">
        <v>0.98</v>
      </c>
      <c r="F832" s="4">
        <v>0.95</v>
      </c>
    </row>
    <row r="833">
      <c r="A833" s="4" t="s">
        <v>897</v>
      </c>
      <c r="B833" s="4">
        <v>0.0</v>
      </c>
      <c r="C833" s="4">
        <v>0.009137809</v>
      </c>
      <c r="D833" s="4">
        <v>0.0</v>
      </c>
      <c r="E833" s="4">
        <v>0.0</v>
      </c>
      <c r="F833" s="4">
        <v>0.0</v>
      </c>
    </row>
    <row r="834">
      <c r="A834" s="4" t="s">
        <v>898</v>
      </c>
      <c r="B834" s="4">
        <v>1.0</v>
      </c>
      <c r="C834" s="4">
        <v>0.96040696</v>
      </c>
      <c r="D834" s="4">
        <v>0.98</v>
      </c>
      <c r="E834" s="4">
        <v>0.95</v>
      </c>
      <c r="F834" s="4">
        <v>0.86</v>
      </c>
    </row>
    <row r="835">
      <c r="A835" s="4" t="s">
        <v>899</v>
      </c>
      <c r="B835" s="4">
        <v>0.0</v>
      </c>
      <c r="C835" s="4">
        <v>0.0015425086</v>
      </c>
      <c r="D835" s="4">
        <v>0.0</v>
      </c>
      <c r="E835" s="4">
        <v>0.0</v>
      </c>
      <c r="F835" s="4">
        <v>0.0</v>
      </c>
    </row>
    <row r="836">
      <c r="A836" s="4" t="s">
        <v>900</v>
      </c>
      <c r="B836" s="4">
        <v>0.0</v>
      </c>
      <c r="C836" s="4">
        <v>0.031161398</v>
      </c>
      <c r="D836" s="4">
        <v>0.0</v>
      </c>
      <c r="E836" s="4">
        <v>0.0</v>
      </c>
      <c r="F836" s="4">
        <v>0.0</v>
      </c>
    </row>
    <row r="837">
      <c r="A837" s="4" t="s">
        <v>901</v>
      </c>
      <c r="B837" s="4">
        <v>0.0</v>
      </c>
      <c r="C837" s="4">
        <v>0.0030050576</v>
      </c>
      <c r="D837" s="4">
        <v>0.0</v>
      </c>
      <c r="E837" s="4">
        <v>0.0</v>
      </c>
      <c r="F837" s="4">
        <v>0.0</v>
      </c>
    </row>
    <row r="838">
      <c r="A838" s="4" t="s">
        <v>902</v>
      </c>
      <c r="B838" s="4">
        <v>0.0</v>
      </c>
      <c r="C838" s="4">
        <v>0.02434501</v>
      </c>
      <c r="D838" s="4">
        <v>0.0</v>
      </c>
      <c r="E838" s="4">
        <v>0.0</v>
      </c>
      <c r="F838" s="4">
        <v>0.0</v>
      </c>
    </row>
    <row r="839">
      <c r="A839" s="4" t="s">
        <v>903</v>
      </c>
      <c r="B839" s="4">
        <v>1.0</v>
      </c>
      <c r="C839" s="4">
        <v>0.8831439</v>
      </c>
      <c r="D839" s="4">
        <v>1.0</v>
      </c>
      <c r="E839" s="4">
        <v>1.0</v>
      </c>
      <c r="F839" s="4">
        <v>0.99</v>
      </c>
    </row>
    <row r="840">
      <c r="A840" s="4" t="s">
        <v>904</v>
      </c>
      <c r="B840" s="4">
        <v>0.5</v>
      </c>
      <c r="C840" s="4">
        <v>0.4222433</v>
      </c>
      <c r="D840" s="4">
        <v>0.32</v>
      </c>
      <c r="E840" s="4">
        <v>0.37</v>
      </c>
      <c r="F840" s="4">
        <v>0.39</v>
      </c>
    </row>
    <row r="841">
      <c r="A841" s="4" t="s">
        <v>905</v>
      </c>
      <c r="B841" s="4">
        <v>1.0</v>
      </c>
      <c r="C841" s="4">
        <v>0.9834415</v>
      </c>
      <c r="D841" s="4">
        <v>1.0</v>
      </c>
      <c r="E841" s="4">
        <v>1.0</v>
      </c>
      <c r="F841" s="4">
        <v>0.91</v>
      </c>
    </row>
    <row r="842">
      <c r="A842" s="4" t="s">
        <v>906</v>
      </c>
      <c r="B842" s="4">
        <v>1.0</v>
      </c>
      <c r="C842" s="4">
        <v>0.98744214</v>
      </c>
      <c r="D842" s="4">
        <v>1.0</v>
      </c>
      <c r="E842" s="4">
        <v>0.98</v>
      </c>
      <c r="F842" s="4">
        <v>0.95</v>
      </c>
    </row>
    <row r="843">
      <c r="A843" s="4" t="s">
        <v>907</v>
      </c>
      <c r="B843" s="4">
        <v>0.96875</v>
      </c>
      <c r="C843" s="4">
        <v>0.9872054</v>
      </c>
      <c r="D843" s="4">
        <v>0.75</v>
      </c>
      <c r="E843" s="4">
        <v>0.73</v>
      </c>
      <c r="F843" s="4">
        <v>0.73</v>
      </c>
    </row>
    <row r="844">
      <c r="A844" s="4" t="s">
        <v>908</v>
      </c>
      <c r="B844" s="4">
        <v>0.5</v>
      </c>
      <c r="C844" s="4">
        <v>0.8663523</v>
      </c>
      <c r="D844" s="4">
        <v>0.43</v>
      </c>
      <c r="E844" s="4">
        <v>0.39</v>
      </c>
      <c r="F844" s="4">
        <v>0.44</v>
      </c>
    </row>
    <row r="845">
      <c r="A845" s="4" t="s">
        <v>909</v>
      </c>
      <c r="B845" s="4">
        <v>1.0</v>
      </c>
      <c r="C845" s="4">
        <v>0.99050456</v>
      </c>
      <c r="D845" s="4">
        <v>0.76</v>
      </c>
      <c r="E845" s="4">
        <v>0.45</v>
      </c>
      <c r="F845" s="4">
        <v>0.38</v>
      </c>
    </row>
    <row r="846">
      <c r="A846" s="4" t="s">
        <v>910</v>
      </c>
      <c r="B846" s="4">
        <v>0.0</v>
      </c>
      <c r="C846" s="4">
        <v>0.003306061</v>
      </c>
      <c r="D846" s="4">
        <v>0.0</v>
      </c>
      <c r="E846" s="4">
        <v>0.0</v>
      </c>
      <c r="F846" s="4">
        <v>0.0</v>
      </c>
    </row>
    <row r="847">
      <c r="A847" s="4" t="s">
        <v>911</v>
      </c>
      <c r="B847" s="4">
        <v>1.0</v>
      </c>
      <c r="C847" s="4">
        <v>0.9962913</v>
      </c>
      <c r="D847" s="4">
        <v>0.99</v>
      </c>
      <c r="E847" s="4">
        <v>0.87</v>
      </c>
      <c r="F847" s="4">
        <v>0.86</v>
      </c>
    </row>
    <row r="848">
      <c r="A848" s="4" t="s">
        <v>912</v>
      </c>
      <c r="B848" s="4">
        <v>0.0</v>
      </c>
      <c r="C848" s="4">
        <v>0.00230667</v>
      </c>
      <c r="D848" s="4">
        <v>0.0</v>
      </c>
      <c r="E848" s="4">
        <v>0.0</v>
      </c>
      <c r="F848" s="4">
        <v>0.0</v>
      </c>
    </row>
    <row r="849">
      <c r="A849" s="4" t="s">
        <v>913</v>
      </c>
      <c r="B849" s="4">
        <v>0.0</v>
      </c>
      <c r="C849" s="4">
        <v>0.008135229</v>
      </c>
      <c r="D849" s="4">
        <v>0.0</v>
      </c>
      <c r="E849" s="4">
        <v>0.0</v>
      </c>
      <c r="F849" s="4">
        <v>0.0</v>
      </c>
    </row>
    <row r="850">
      <c r="A850" s="4" t="s">
        <v>914</v>
      </c>
      <c r="B850" s="4">
        <v>0.0</v>
      </c>
      <c r="C850" s="4">
        <v>0.016261697</v>
      </c>
      <c r="D850" s="4">
        <v>0.0</v>
      </c>
      <c r="E850" s="4">
        <v>0.0</v>
      </c>
      <c r="F850" s="4">
        <v>0.0</v>
      </c>
    </row>
    <row r="851">
      <c r="A851" s="4" t="s">
        <v>915</v>
      </c>
      <c r="B851" s="4">
        <v>0.25</v>
      </c>
      <c r="C851" s="4">
        <v>0.16651481</v>
      </c>
      <c r="D851" s="4">
        <v>0.0</v>
      </c>
      <c r="E851" s="4">
        <v>0.0</v>
      </c>
      <c r="F851" s="4">
        <v>0.0</v>
      </c>
    </row>
    <row r="852">
      <c r="A852" s="4" t="s">
        <v>916</v>
      </c>
      <c r="B852" s="4">
        <v>1.0</v>
      </c>
      <c r="C852" s="4">
        <v>0.8961698</v>
      </c>
      <c r="D852" s="4">
        <v>1.0</v>
      </c>
      <c r="E852" s="4">
        <v>1.0</v>
      </c>
      <c r="F852" s="4">
        <v>0.98</v>
      </c>
    </row>
    <row r="853">
      <c r="A853" s="4" t="s">
        <v>917</v>
      </c>
      <c r="B853" s="4">
        <v>0.0</v>
      </c>
      <c r="C853" s="4">
        <v>0.02434501</v>
      </c>
      <c r="D853" s="4">
        <v>0.0</v>
      </c>
      <c r="E853" s="4">
        <v>0.0</v>
      </c>
      <c r="F853" s="4">
        <v>0.0</v>
      </c>
    </row>
    <row r="854">
      <c r="A854" s="4" t="s">
        <v>918</v>
      </c>
      <c r="B854" s="4">
        <v>0.25</v>
      </c>
      <c r="C854" s="4">
        <v>0.2387093</v>
      </c>
      <c r="D854" s="4">
        <v>0.11</v>
      </c>
      <c r="E854" s="4">
        <v>0.09</v>
      </c>
      <c r="F854" s="4">
        <v>0.11</v>
      </c>
    </row>
    <row r="855">
      <c r="A855" s="4" t="s">
        <v>919</v>
      </c>
      <c r="B855" s="4">
        <v>0.5</v>
      </c>
      <c r="C855" s="4">
        <v>0.557136</v>
      </c>
      <c r="D855" s="4">
        <v>0.46</v>
      </c>
      <c r="E855" s="4">
        <v>0.48</v>
      </c>
      <c r="F855" s="4">
        <v>0.4</v>
      </c>
    </row>
    <row r="856">
      <c r="A856" s="4" t="s">
        <v>920</v>
      </c>
      <c r="B856" s="4">
        <v>0.0</v>
      </c>
      <c r="C856" s="4">
        <v>0.0014353693</v>
      </c>
      <c r="D856" s="4">
        <v>0.0</v>
      </c>
      <c r="E856" s="4">
        <v>0.0</v>
      </c>
      <c r="F856" s="4">
        <v>0.0</v>
      </c>
    </row>
    <row r="857">
      <c r="A857" s="4" t="s">
        <v>921</v>
      </c>
      <c r="B857" s="4">
        <v>0.8125</v>
      </c>
      <c r="C857" s="4">
        <v>0.99368143</v>
      </c>
      <c r="D857" s="4">
        <v>0.55</v>
      </c>
      <c r="E857" s="4">
        <v>0.67</v>
      </c>
      <c r="F857" s="4">
        <v>0.6</v>
      </c>
    </row>
    <row r="858">
      <c r="A858" s="4" t="s">
        <v>922</v>
      </c>
      <c r="B858" s="4">
        <v>0.5</v>
      </c>
      <c r="C858" s="4">
        <v>0.5364846</v>
      </c>
      <c r="D858" s="4">
        <v>0.36</v>
      </c>
      <c r="E858" s="4">
        <v>0.37</v>
      </c>
      <c r="F858" s="4">
        <v>0.39</v>
      </c>
    </row>
    <row r="859">
      <c r="A859" s="4" t="s">
        <v>923</v>
      </c>
      <c r="B859" s="4">
        <v>0.5</v>
      </c>
      <c r="C859" s="4">
        <v>0.52252334</v>
      </c>
      <c r="D859" s="4">
        <v>0.07</v>
      </c>
      <c r="E859" s="4">
        <v>0.09</v>
      </c>
      <c r="F859" s="4">
        <v>0.05</v>
      </c>
    </row>
    <row r="860">
      <c r="A860" s="4" t="s">
        <v>924</v>
      </c>
      <c r="B860" s="4">
        <v>1.0</v>
      </c>
      <c r="C860" s="4">
        <v>0.9971775</v>
      </c>
      <c r="D860" s="4">
        <v>0.74</v>
      </c>
      <c r="E860" s="4">
        <v>0.67</v>
      </c>
      <c r="F860" s="4">
        <v>0.7</v>
      </c>
    </row>
    <row r="861">
      <c r="A861" s="4" t="s">
        <v>925</v>
      </c>
      <c r="B861" s="4">
        <v>0.46875</v>
      </c>
      <c r="C861" s="4">
        <v>0.52719826</v>
      </c>
      <c r="D861" s="4">
        <v>0.55</v>
      </c>
      <c r="E861" s="4">
        <v>0.37</v>
      </c>
      <c r="F861" s="4">
        <v>0.5</v>
      </c>
    </row>
    <row r="862">
      <c r="A862" s="4" t="s">
        <v>926</v>
      </c>
      <c r="B862" s="4">
        <v>1.0</v>
      </c>
      <c r="C862" s="4">
        <v>0.98625726</v>
      </c>
      <c r="D862" s="4">
        <v>0.84</v>
      </c>
      <c r="E862" s="4">
        <v>0.86</v>
      </c>
      <c r="F862" s="4">
        <v>0.84</v>
      </c>
    </row>
    <row r="863">
      <c r="A863" s="4" t="s">
        <v>927</v>
      </c>
      <c r="B863" s="4">
        <v>0.0</v>
      </c>
      <c r="C863" s="4">
        <v>0.2587134</v>
      </c>
      <c r="D863" s="4">
        <v>0.0</v>
      </c>
      <c r="E863" s="4">
        <v>0.0</v>
      </c>
      <c r="F863" s="4">
        <v>0.0</v>
      </c>
    </row>
    <row r="864">
      <c r="A864" s="4" t="s">
        <v>928</v>
      </c>
      <c r="B864" s="4">
        <v>0.666666666666666</v>
      </c>
      <c r="C864" s="4">
        <v>0.9352976</v>
      </c>
      <c r="D864" s="4">
        <v>0.3</v>
      </c>
      <c r="E864" s="4">
        <v>0.27</v>
      </c>
      <c r="F864" s="4">
        <v>0.33</v>
      </c>
    </row>
    <row r="865">
      <c r="A865" s="4" t="s">
        <v>929</v>
      </c>
      <c r="B865" s="4">
        <v>0.5</v>
      </c>
      <c r="C865" s="4">
        <v>0.81914526</v>
      </c>
      <c r="D865" s="4">
        <v>0.24</v>
      </c>
      <c r="E865" s="4">
        <v>0.4</v>
      </c>
      <c r="F865" s="4">
        <v>0.41</v>
      </c>
    </row>
    <row r="866">
      <c r="A866" s="4" t="s">
        <v>930</v>
      </c>
      <c r="B866" s="4">
        <v>0.484375</v>
      </c>
      <c r="C866" s="4">
        <v>0.4584642</v>
      </c>
      <c r="D866" s="4">
        <v>0.47</v>
      </c>
      <c r="E866" s="4">
        <v>0.43</v>
      </c>
      <c r="F866" s="4">
        <v>0.36</v>
      </c>
    </row>
    <row r="867">
      <c r="A867" s="4" t="s">
        <v>931</v>
      </c>
      <c r="B867" s="4">
        <v>0.5</v>
      </c>
      <c r="C867" s="4">
        <v>0.9092051</v>
      </c>
      <c r="D867" s="4">
        <v>0.41</v>
      </c>
      <c r="E867" s="4">
        <v>0.48</v>
      </c>
      <c r="F867" s="4">
        <v>0.46</v>
      </c>
    </row>
    <row r="868">
      <c r="A868" s="4" t="s">
        <v>932</v>
      </c>
      <c r="B868" s="4">
        <v>0.0</v>
      </c>
      <c r="C868" s="4">
        <v>0.0031134188</v>
      </c>
      <c r="D868" s="4">
        <v>0.0</v>
      </c>
      <c r="E868" s="4">
        <v>0.0</v>
      </c>
      <c r="F868" s="4">
        <v>0.0</v>
      </c>
    </row>
    <row r="869">
      <c r="A869" s="4" t="s">
        <v>933</v>
      </c>
      <c r="B869" s="4">
        <v>0.0</v>
      </c>
      <c r="C869" s="4">
        <v>0.0073090196</v>
      </c>
      <c r="D869" s="4">
        <v>0.0</v>
      </c>
      <c r="E869" s="4">
        <v>0.0</v>
      </c>
      <c r="F869" s="4">
        <v>0.0</v>
      </c>
    </row>
    <row r="870">
      <c r="A870" s="4" t="s">
        <v>934</v>
      </c>
      <c r="B870" s="4">
        <v>0.0</v>
      </c>
      <c r="C870" s="4">
        <v>1.5711784E-4</v>
      </c>
      <c r="D870" s="4">
        <v>0.0</v>
      </c>
      <c r="E870" s="4">
        <v>0.0</v>
      </c>
      <c r="F870" s="4">
        <v>0.0</v>
      </c>
    </row>
    <row r="871">
      <c r="A871" s="4" t="s">
        <v>935</v>
      </c>
      <c r="B871" s="4">
        <v>0.5</v>
      </c>
      <c r="C871" s="4">
        <v>0.40679827</v>
      </c>
      <c r="D871" s="4">
        <v>0.38</v>
      </c>
      <c r="E871" s="4">
        <v>0.38</v>
      </c>
      <c r="F871" s="4">
        <v>0.4</v>
      </c>
    </row>
    <row r="872">
      <c r="A872" s="4" t="s">
        <v>936</v>
      </c>
      <c r="B872" s="4">
        <v>0.5</v>
      </c>
      <c r="C872" s="4">
        <v>0.58180535</v>
      </c>
      <c r="D872" s="4">
        <v>0.0</v>
      </c>
      <c r="E872" s="4">
        <v>0.07</v>
      </c>
      <c r="F872" s="4">
        <v>0.11</v>
      </c>
    </row>
    <row r="873">
      <c r="A873" s="4" t="s">
        <v>937</v>
      </c>
      <c r="B873" s="4">
        <v>1.0</v>
      </c>
      <c r="C873" s="4">
        <v>0.94444305</v>
      </c>
      <c r="D873" s="4">
        <v>1.0</v>
      </c>
      <c r="E873" s="4">
        <v>0.85</v>
      </c>
      <c r="F873" s="4">
        <v>0.83</v>
      </c>
    </row>
    <row r="874">
      <c r="A874" s="4" t="s">
        <v>938</v>
      </c>
      <c r="B874" s="4">
        <v>0.4375</v>
      </c>
      <c r="C874" s="4">
        <v>0.4643769</v>
      </c>
      <c r="D874" s="4">
        <v>0.34</v>
      </c>
      <c r="E874" s="4">
        <v>0.36</v>
      </c>
      <c r="F874" s="4">
        <v>0.24</v>
      </c>
    </row>
    <row r="875">
      <c r="A875" s="4" t="s">
        <v>939</v>
      </c>
      <c r="B875" s="4">
        <v>1.0</v>
      </c>
      <c r="C875" s="4">
        <v>0.99801296</v>
      </c>
      <c r="D875" s="4">
        <v>0.83</v>
      </c>
      <c r="E875" s="4">
        <v>0.61</v>
      </c>
      <c r="F875" s="4">
        <v>0.67</v>
      </c>
    </row>
    <row r="876">
      <c r="A876" s="4" t="s">
        <v>940</v>
      </c>
      <c r="B876" s="4">
        <v>1.0</v>
      </c>
      <c r="C876" s="4">
        <v>0.998281</v>
      </c>
      <c r="D876" s="4">
        <v>0.94</v>
      </c>
      <c r="E876" s="4">
        <v>0.86</v>
      </c>
      <c r="F876" s="4">
        <v>0.72</v>
      </c>
    </row>
    <row r="877">
      <c r="A877" s="4" t="s">
        <v>941</v>
      </c>
      <c r="B877" s="4">
        <v>0.5</v>
      </c>
      <c r="C877" s="4">
        <v>0.34994555</v>
      </c>
      <c r="D877" s="4">
        <v>0.51</v>
      </c>
      <c r="E877" s="4">
        <v>0.47</v>
      </c>
      <c r="F877" s="4">
        <v>0.47</v>
      </c>
    </row>
    <row r="878">
      <c r="A878" s="4" t="s">
        <v>942</v>
      </c>
      <c r="B878" s="4">
        <v>0.25</v>
      </c>
      <c r="C878" s="4">
        <v>0.49188417</v>
      </c>
      <c r="D878" s="4">
        <v>0.2</v>
      </c>
      <c r="E878" s="4">
        <v>0.18</v>
      </c>
      <c r="F878" s="4">
        <v>0.14</v>
      </c>
    </row>
    <row r="879">
      <c r="A879" s="4" t="s">
        <v>943</v>
      </c>
      <c r="B879" s="4">
        <v>1.0</v>
      </c>
      <c r="C879" s="4">
        <v>0.9527911</v>
      </c>
      <c r="D879" s="4">
        <v>0.85</v>
      </c>
      <c r="E879" s="4">
        <v>0.86</v>
      </c>
      <c r="F879" s="4">
        <v>0.85</v>
      </c>
    </row>
    <row r="880">
      <c r="A880" s="4" t="s">
        <v>944</v>
      </c>
      <c r="B880" s="4">
        <v>0.0</v>
      </c>
      <c r="C880" s="4">
        <v>0.037905455</v>
      </c>
      <c r="D880" s="4">
        <v>0.0</v>
      </c>
      <c r="E880" s="4">
        <v>0.0</v>
      </c>
      <c r="F880" s="4">
        <v>0.0</v>
      </c>
    </row>
    <row r="881">
      <c r="A881" s="4" t="s">
        <v>945</v>
      </c>
      <c r="B881" s="4">
        <v>0.0</v>
      </c>
      <c r="C881" s="4">
        <v>0.019993633</v>
      </c>
      <c r="D881" s="4">
        <v>0.0</v>
      </c>
      <c r="E881" s="4">
        <v>0.0</v>
      </c>
      <c r="F881" s="4">
        <v>0.0</v>
      </c>
    </row>
    <row r="882">
      <c r="A882" s="4" t="s">
        <v>946</v>
      </c>
      <c r="B882" s="4">
        <v>0.5</v>
      </c>
      <c r="C882" s="4">
        <v>0.51761323</v>
      </c>
      <c r="D882" s="4">
        <v>0.41</v>
      </c>
      <c r="E882" s="4">
        <v>0.38</v>
      </c>
      <c r="F882" s="4">
        <v>0.34</v>
      </c>
    </row>
    <row r="883">
      <c r="A883" s="4" t="s">
        <v>947</v>
      </c>
      <c r="B883" s="4">
        <v>0.0</v>
      </c>
      <c r="C883" s="4">
        <v>0.008135229</v>
      </c>
      <c r="D883" s="4">
        <v>0.0</v>
      </c>
      <c r="E883" s="4">
        <v>0.0</v>
      </c>
      <c r="F883" s="4">
        <v>0.0</v>
      </c>
    </row>
    <row r="884">
      <c r="A884" s="4" t="s">
        <v>948</v>
      </c>
      <c r="B884" s="4">
        <v>0.25</v>
      </c>
      <c r="C884" s="4">
        <v>0.34096405</v>
      </c>
      <c r="D884" s="4">
        <v>0.0</v>
      </c>
      <c r="E884" s="4">
        <v>0.0</v>
      </c>
      <c r="F884" s="4">
        <v>0.0</v>
      </c>
    </row>
    <row r="885">
      <c r="A885" s="4" t="s">
        <v>949</v>
      </c>
      <c r="B885" s="4">
        <v>1.0</v>
      </c>
      <c r="C885" s="4">
        <v>0.9862428</v>
      </c>
      <c r="D885" s="4">
        <v>0.65</v>
      </c>
      <c r="E885" s="4">
        <v>0.54</v>
      </c>
      <c r="F885" s="4">
        <v>0.61</v>
      </c>
    </row>
    <row r="886">
      <c r="A886" s="4" t="s">
        <v>950</v>
      </c>
      <c r="B886" s="4">
        <v>0.0</v>
      </c>
      <c r="C886" s="4">
        <v>0.3986099</v>
      </c>
      <c r="D886" s="4">
        <v>0.0</v>
      </c>
      <c r="E886" s="4">
        <v>0.0</v>
      </c>
      <c r="F886" s="4">
        <v>0.0</v>
      </c>
    </row>
    <row r="887">
      <c r="A887" s="4" t="s">
        <v>951</v>
      </c>
      <c r="B887" s="4">
        <v>0.208333333333333</v>
      </c>
      <c r="C887" s="4">
        <v>0.58770674</v>
      </c>
      <c r="D887" s="4">
        <v>0.15</v>
      </c>
      <c r="E887" s="4">
        <v>0.13</v>
      </c>
      <c r="F887" s="4">
        <v>0.06</v>
      </c>
    </row>
    <row r="888">
      <c r="A888" s="4" t="s">
        <v>952</v>
      </c>
      <c r="B888" s="4">
        <v>0.927083333333333</v>
      </c>
      <c r="C888" s="4">
        <v>0.57629263</v>
      </c>
      <c r="D888" s="4">
        <v>0.88</v>
      </c>
      <c r="E888" s="4">
        <v>0.54</v>
      </c>
      <c r="F888" s="4">
        <v>0.56</v>
      </c>
    </row>
    <row r="889">
      <c r="A889" s="4" t="s">
        <v>953</v>
      </c>
      <c r="B889" s="4">
        <v>0.0</v>
      </c>
      <c r="C889" s="4">
        <v>0.026304841</v>
      </c>
      <c r="D889" s="4">
        <v>0.0</v>
      </c>
      <c r="E889" s="4">
        <v>0.0</v>
      </c>
      <c r="F889" s="4">
        <v>0.0</v>
      </c>
    </row>
    <row r="890">
      <c r="A890" s="4" t="s">
        <v>954</v>
      </c>
      <c r="B890" s="4">
        <v>0.0</v>
      </c>
      <c r="C890" s="4">
        <v>3.5086274E-4</v>
      </c>
      <c r="D890" s="4">
        <v>0.0</v>
      </c>
      <c r="E890" s="4">
        <v>0.0</v>
      </c>
      <c r="F890" s="4">
        <v>0.0</v>
      </c>
    </row>
    <row r="891">
      <c r="A891" s="4" t="s">
        <v>955</v>
      </c>
      <c r="B891" s="4">
        <v>0.0</v>
      </c>
      <c r="C891" s="4">
        <v>0.05007395</v>
      </c>
      <c r="D891" s="4">
        <v>0.0</v>
      </c>
      <c r="E891" s="4">
        <v>0.0</v>
      </c>
      <c r="F891" s="4">
        <v>0.0</v>
      </c>
    </row>
    <row r="892">
      <c r="A892" s="4" t="s">
        <v>956</v>
      </c>
      <c r="B892" s="4">
        <v>0.5</v>
      </c>
      <c r="C892" s="4">
        <v>0.8512183</v>
      </c>
      <c r="D892" s="4">
        <v>0.55</v>
      </c>
      <c r="E892" s="4">
        <v>0.47</v>
      </c>
      <c r="F892" s="4">
        <v>0.46</v>
      </c>
    </row>
    <row r="893">
      <c r="A893" s="4" t="s">
        <v>957</v>
      </c>
      <c r="B893" s="4">
        <v>1.0</v>
      </c>
      <c r="C893" s="4">
        <v>0.847751</v>
      </c>
      <c r="D893" s="4">
        <v>1.0</v>
      </c>
      <c r="E893" s="4">
        <v>0.98</v>
      </c>
      <c r="F893" s="4">
        <v>0.99</v>
      </c>
    </row>
    <row r="894">
      <c r="A894" s="4" t="s">
        <v>958</v>
      </c>
      <c r="B894" s="4">
        <v>0.5</v>
      </c>
      <c r="C894" s="4">
        <v>0.36562514</v>
      </c>
      <c r="D894" s="4">
        <v>0.27</v>
      </c>
      <c r="E894" s="4">
        <v>0.33</v>
      </c>
      <c r="F894" s="4">
        <v>0.37</v>
      </c>
    </row>
    <row r="895">
      <c r="A895" s="4" t="s">
        <v>959</v>
      </c>
      <c r="B895" s="4">
        <v>0.84375</v>
      </c>
      <c r="C895" s="4">
        <v>0.96507233</v>
      </c>
      <c r="D895" s="4">
        <v>0.63</v>
      </c>
      <c r="E895" s="4">
        <v>0.7</v>
      </c>
      <c r="F895" s="4">
        <v>0.6</v>
      </c>
    </row>
    <row r="896">
      <c r="A896" s="4" t="s">
        <v>960</v>
      </c>
      <c r="B896" s="4">
        <v>0.125</v>
      </c>
      <c r="C896" s="4">
        <v>0.53937596</v>
      </c>
      <c r="D896" s="4">
        <v>0.08</v>
      </c>
      <c r="E896" s="4">
        <v>0.01</v>
      </c>
      <c r="F896" s="4">
        <v>0.07</v>
      </c>
    </row>
    <row r="897">
      <c r="A897" s="4" t="s">
        <v>961</v>
      </c>
      <c r="B897" s="4">
        <v>0.5</v>
      </c>
      <c r="C897" s="4">
        <v>0.90063393</v>
      </c>
      <c r="D897" s="4">
        <v>0.54</v>
      </c>
      <c r="E897" s="4">
        <v>0.5</v>
      </c>
      <c r="F897" s="4">
        <v>0.5</v>
      </c>
    </row>
    <row r="898">
      <c r="A898" s="4" t="s">
        <v>962</v>
      </c>
      <c r="B898" s="4">
        <v>0.75</v>
      </c>
      <c r="C898" s="4">
        <v>0.6840491</v>
      </c>
      <c r="D898" s="4">
        <v>0.65</v>
      </c>
      <c r="E898" s="4">
        <v>0.6</v>
      </c>
      <c r="F898" s="4">
        <v>0.53</v>
      </c>
    </row>
    <row r="899">
      <c r="A899" s="4" t="s">
        <v>963</v>
      </c>
      <c r="B899" s="4">
        <v>1.0</v>
      </c>
      <c r="C899" s="4">
        <v>0.60117215</v>
      </c>
      <c r="D899" s="4">
        <v>0.94</v>
      </c>
      <c r="E899" s="4">
        <v>0.94</v>
      </c>
      <c r="F899" s="4">
        <v>0.89</v>
      </c>
    </row>
    <row r="900">
      <c r="A900" s="4" t="s">
        <v>964</v>
      </c>
      <c r="B900" s="4">
        <v>1.0</v>
      </c>
      <c r="C900" s="4">
        <v>0.9872453</v>
      </c>
      <c r="D900" s="4">
        <v>0.78</v>
      </c>
      <c r="E900" s="4">
        <v>0.68</v>
      </c>
      <c r="F900" s="4">
        <v>0.66</v>
      </c>
    </row>
    <row r="901">
      <c r="A901" s="4" t="s">
        <v>965</v>
      </c>
      <c r="B901" s="4">
        <v>0.5</v>
      </c>
      <c r="C901" s="4">
        <v>0.5426699</v>
      </c>
      <c r="D901" s="4">
        <v>0.14</v>
      </c>
      <c r="E901" s="4">
        <v>0.29</v>
      </c>
      <c r="F901" s="4">
        <v>0.17</v>
      </c>
    </row>
    <row r="902">
      <c r="A902" s="4" t="s">
        <v>966</v>
      </c>
      <c r="B902" s="4">
        <v>1.0</v>
      </c>
      <c r="C902" s="4">
        <v>0.85057974</v>
      </c>
      <c r="D902" s="4">
        <v>0.22</v>
      </c>
      <c r="E902" s="4">
        <v>0.21</v>
      </c>
      <c r="F902" s="4">
        <v>0.24</v>
      </c>
    </row>
    <row r="903">
      <c r="A903" s="4" t="s">
        <v>967</v>
      </c>
      <c r="B903" s="4">
        <v>0.5</v>
      </c>
      <c r="C903" s="4">
        <v>0.6711173</v>
      </c>
      <c r="D903" s="4">
        <v>0.16</v>
      </c>
      <c r="E903" s="4">
        <v>0.13</v>
      </c>
      <c r="F903" s="4">
        <v>0.23</v>
      </c>
    </row>
    <row r="904">
      <c r="A904" s="4" t="s">
        <v>968</v>
      </c>
      <c r="B904" s="4">
        <v>0.4775390625</v>
      </c>
      <c r="C904" s="4">
        <v>0.56432384</v>
      </c>
      <c r="D904" s="4">
        <v>0.41</v>
      </c>
      <c r="E904" s="4">
        <v>0.44</v>
      </c>
      <c r="F904" s="4">
        <v>0.51</v>
      </c>
    </row>
    <row r="905">
      <c r="A905" s="4" t="s">
        <v>969</v>
      </c>
      <c r="B905" s="4">
        <v>0.0</v>
      </c>
      <c r="C905" s="4">
        <v>0.02728957</v>
      </c>
      <c r="D905" s="4">
        <v>0.0</v>
      </c>
      <c r="E905" s="4">
        <v>0.0</v>
      </c>
      <c r="F905" s="4">
        <v>0.0</v>
      </c>
    </row>
    <row r="906">
      <c r="A906" s="4" t="s">
        <v>970</v>
      </c>
      <c r="B906" s="4">
        <v>0.5</v>
      </c>
      <c r="C906" s="4">
        <v>0.51838887</v>
      </c>
      <c r="D906" s="4">
        <v>0.23</v>
      </c>
      <c r="E906" s="4">
        <v>0.26</v>
      </c>
      <c r="F906" s="4">
        <v>0.35</v>
      </c>
    </row>
    <row r="907">
      <c r="A907" s="4" t="s">
        <v>971</v>
      </c>
      <c r="B907" s="4">
        <v>0.0</v>
      </c>
      <c r="C907" s="4">
        <v>9.0026855E-4</v>
      </c>
      <c r="D907" s="4">
        <v>0.0</v>
      </c>
      <c r="E907" s="4">
        <v>0.0</v>
      </c>
      <c r="F907" s="4">
        <v>0.0</v>
      </c>
    </row>
    <row r="908">
      <c r="A908" s="4" t="s">
        <v>972</v>
      </c>
      <c r="B908" s="4">
        <v>0.1875</v>
      </c>
      <c r="C908" s="4">
        <v>0.5560326</v>
      </c>
      <c r="D908" s="4">
        <v>0.24</v>
      </c>
      <c r="E908" s="4">
        <v>0.16</v>
      </c>
      <c r="F908" s="4">
        <v>0.19</v>
      </c>
    </row>
    <row r="909">
      <c r="A909" s="4" t="s">
        <v>973</v>
      </c>
      <c r="B909" s="4">
        <v>0.25</v>
      </c>
      <c r="C909" s="4">
        <v>0.48558494</v>
      </c>
      <c r="D909" s="4">
        <v>0.27</v>
      </c>
      <c r="E909" s="4">
        <v>0.22</v>
      </c>
      <c r="F909" s="4">
        <v>0.18</v>
      </c>
    </row>
    <row r="910">
      <c r="A910" s="4" t="s">
        <v>974</v>
      </c>
      <c r="B910" s="4">
        <v>1.0</v>
      </c>
      <c r="C910" s="4">
        <v>0.9789196</v>
      </c>
      <c r="D910" s="4">
        <v>0.73</v>
      </c>
      <c r="E910" s="4">
        <v>0.57</v>
      </c>
      <c r="F910" s="4">
        <v>0.59</v>
      </c>
    </row>
    <row r="911">
      <c r="A911" s="4" t="s">
        <v>975</v>
      </c>
      <c r="B911" s="4">
        <v>0.619791666666666</v>
      </c>
      <c r="C911" s="4">
        <v>0.8183106</v>
      </c>
      <c r="D911" s="4">
        <v>0.45</v>
      </c>
      <c r="E911" s="4">
        <v>0.4</v>
      </c>
      <c r="F911" s="4">
        <v>0.33</v>
      </c>
    </row>
    <row r="912">
      <c r="A912" s="4" t="s">
        <v>976</v>
      </c>
      <c r="B912" s="4">
        <v>0.0</v>
      </c>
      <c r="C912" s="4">
        <v>0.003646195</v>
      </c>
      <c r="D912" s="4">
        <v>0.0</v>
      </c>
      <c r="E912" s="4">
        <v>0.0</v>
      </c>
      <c r="F912" s="4">
        <v>0.0</v>
      </c>
    </row>
    <row r="913">
      <c r="A913" s="4" t="s">
        <v>977</v>
      </c>
      <c r="B913" s="4">
        <v>0.666666666666666</v>
      </c>
      <c r="C913" s="4">
        <v>0.73194295</v>
      </c>
      <c r="D913" s="4">
        <v>0.63</v>
      </c>
      <c r="E913" s="4">
        <v>0.62</v>
      </c>
      <c r="F913" s="4">
        <v>0.66</v>
      </c>
    </row>
    <row r="914">
      <c r="A914" s="4" t="s">
        <v>978</v>
      </c>
      <c r="B914" s="4">
        <v>0.0</v>
      </c>
      <c r="C914" s="4">
        <v>0.0069051683</v>
      </c>
      <c r="D914" s="4">
        <v>0.0</v>
      </c>
      <c r="E914" s="4">
        <v>0.0</v>
      </c>
      <c r="F914" s="4">
        <v>0.0</v>
      </c>
    </row>
    <row r="915">
      <c r="A915" s="4" t="s">
        <v>979</v>
      </c>
      <c r="B915" s="4">
        <v>1.0</v>
      </c>
      <c r="C915" s="4">
        <v>0.9407967</v>
      </c>
      <c r="D915" s="4">
        <v>0.97</v>
      </c>
      <c r="E915" s="4">
        <v>0.96</v>
      </c>
      <c r="F915" s="4">
        <v>0.96</v>
      </c>
    </row>
    <row r="916">
      <c r="A916" s="4" t="s">
        <v>980</v>
      </c>
      <c r="B916" s="4">
        <v>1.0</v>
      </c>
      <c r="C916" s="4">
        <v>0.985568</v>
      </c>
      <c r="D916" s="4">
        <v>0.98</v>
      </c>
      <c r="E916" s="4">
        <v>0.98</v>
      </c>
      <c r="F916" s="4">
        <v>0.9</v>
      </c>
    </row>
    <row r="917">
      <c r="A917" s="4" t="s">
        <v>981</v>
      </c>
      <c r="B917" s="4">
        <v>0.46875</v>
      </c>
      <c r="C917" s="4">
        <v>0.4497509</v>
      </c>
      <c r="D917" s="4">
        <v>0.36</v>
      </c>
      <c r="E917" s="4">
        <v>0.34</v>
      </c>
      <c r="F917" s="4">
        <v>0.34</v>
      </c>
    </row>
    <row r="918">
      <c r="A918" s="4" t="s">
        <v>982</v>
      </c>
      <c r="B918" s="4">
        <v>0.25</v>
      </c>
      <c r="C918" s="4">
        <v>0.25323924</v>
      </c>
      <c r="D918" s="4">
        <v>0.21</v>
      </c>
      <c r="E918" s="4">
        <v>0.04</v>
      </c>
      <c r="F918" s="4">
        <v>0.09</v>
      </c>
    </row>
    <row r="919">
      <c r="A919" s="4" t="s">
        <v>983</v>
      </c>
      <c r="B919" s="4">
        <v>0.770833333333333</v>
      </c>
      <c r="C919" s="4">
        <v>0.9662448</v>
      </c>
      <c r="D919" s="4">
        <v>0.59</v>
      </c>
      <c r="E919" s="4">
        <v>0.56</v>
      </c>
      <c r="F919" s="4">
        <v>0.47</v>
      </c>
    </row>
    <row r="920">
      <c r="A920" s="4" t="s">
        <v>984</v>
      </c>
      <c r="B920" s="4">
        <v>0.91796875</v>
      </c>
      <c r="C920" s="4">
        <v>0.96812034</v>
      </c>
      <c r="D920" s="4">
        <v>0.85</v>
      </c>
      <c r="E920" s="4">
        <v>0.81</v>
      </c>
      <c r="F920" s="4">
        <v>0.8</v>
      </c>
    </row>
    <row r="921">
      <c r="A921" s="4" t="s">
        <v>985</v>
      </c>
      <c r="B921" s="4">
        <v>0.25</v>
      </c>
      <c r="C921" s="4">
        <v>0.75426924</v>
      </c>
      <c r="D921" s="4">
        <v>0.18</v>
      </c>
      <c r="E921" s="4">
        <v>0.29</v>
      </c>
      <c r="F921" s="4">
        <v>0.2</v>
      </c>
    </row>
    <row r="922">
      <c r="A922" s="4" t="s">
        <v>986</v>
      </c>
      <c r="B922" s="4">
        <v>0.5</v>
      </c>
      <c r="C922" s="4">
        <v>0.7671001</v>
      </c>
      <c r="D922" s="4">
        <v>0.49</v>
      </c>
      <c r="E922" s="4">
        <v>0.45</v>
      </c>
      <c r="F922" s="4">
        <v>0.43</v>
      </c>
    </row>
    <row r="923">
      <c r="A923" s="4" t="s">
        <v>987</v>
      </c>
      <c r="B923" s="4">
        <v>0.375</v>
      </c>
      <c r="C923" s="4">
        <v>0.5204105</v>
      </c>
      <c r="D923" s="4">
        <v>0.22</v>
      </c>
      <c r="E923" s="4">
        <v>0.19</v>
      </c>
      <c r="F923" s="4">
        <v>0.22</v>
      </c>
    </row>
    <row r="924">
      <c r="A924" s="4" t="s">
        <v>988</v>
      </c>
      <c r="B924" s="4">
        <v>0.0</v>
      </c>
      <c r="C924" s="4">
        <v>0.022999048</v>
      </c>
      <c r="D924" s="4">
        <v>0.0</v>
      </c>
      <c r="E924" s="4">
        <v>0.0</v>
      </c>
      <c r="F924" s="4">
        <v>0.0</v>
      </c>
    </row>
    <row r="925">
      <c r="A925" s="4" t="s">
        <v>989</v>
      </c>
      <c r="B925" s="4">
        <v>0.0</v>
      </c>
      <c r="C925" s="4">
        <v>0.37490985</v>
      </c>
      <c r="D925" s="4">
        <v>0.0</v>
      </c>
      <c r="E925" s="4">
        <v>0.0</v>
      </c>
      <c r="F925" s="4">
        <v>0.0</v>
      </c>
    </row>
    <row r="926">
      <c r="A926" s="4" t="s">
        <v>990</v>
      </c>
      <c r="B926" s="4">
        <v>1.0</v>
      </c>
      <c r="C926" s="4">
        <v>0.8751963</v>
      </c>
      <c r="D926" s="4">
        <v>1.0</v>
      </c>
      <c r="E926" s="4">
        <v>0.93</v>
      </c>
      <c r="F926" s="4">
        <v>0.95</v>
      </c>
    </row>
    <row r="927">
      <c r="A927" s="4" t="s">
        <v>991</v>
      </c>
      <c r="B927" s="4">
        <v>0.0</v>
      </c>
      <c r="C927" s="4">
        <v>0.10849726</v>
      </c>
      <c r="D927" s="4">
        <v>0.0</v>
      </c>
      <c r="E927" s="4">
        <v>0.0</v>
      </c>
      <c r="F927" s="4">
        <v>0.0</v>
      </c>
    </row>
    <row r="928">
      <c r="A928" s="4" t="s">
        <v>992</v>
      </c>
      <c r="B928" s="4">
        <v>1.0</v>
      </c>
      <c r="C928" s="4">
        <v>0.9762729</v>
      </c>
      <c r="D928" s="4">
        <v>0.81</v>
      </c>
      <c r="E928" s="4">
        <v>0.93</v>
      </c>
      <c r="F928" s="4">
        <v>0.92</v>
      </c>
    </row>
    <row r="929">
      <c r="A929" s="4" t="s">
        <v>993</v>
      </c>
      <c r="B929" s="4">
        <v>1.0</v>
      </c>
      <c r="C929" s="4">
        <v>0.91645837</v>
      </c>
      <c r="D929" s="4">
        <v>1.0</v>
      </c>
      <c r="E929" s="4">
        <v>1.0</v>
      </c>
      <c r="F929" s="4">
        <v>0.99</v>
      </c>
    </row>
    <row r="930">
      <c r="A930" s="4" t="s">
        <v>994</v>
      </c>
      <c r="B930" s="4">
        <v>0.5</v>
      </c>
      <c r="C930" s="4">
        <v>0.53109765</v>
      </c>
      <c r="D930" s="4">
        <v>0.38</v>
      </c>
      <c r="E930" s="4">
        <v>0.31</v>
      </c>
      <c r="F930" s="4">
        <v>0.22</v>
      </c>
    </row>
    <row r="931">
      <c r="A931" s="4" t="s">
        <v>995</v>
      </c>
      <c r="B931" s="4">
        <v>0.5</v>
      </c>
      <c r="C931" s="4">
        <v>0.47071296</v>
      </c>
      <c r="D931" s="4">
        <v>0.46</v>
      </c>
      <c r="E931" s="4">
        <v>0.5</v>
      </c>
      <c r="F931" s="4">
        <v>0.47</v>
      </c>
    </row>
    <row r="932">
      <c r="A932" s="4" t="s">
        <v>996</v>
      </c>
      <c r="B932" s="4">
        <v>0.75</v>
      </c>
      <c r="C932" s="4">
        <v>0.8058133</v>
      </c>
      <c r="D932" s="4">
        <v>0.76</v>
      </c>
      <c r="E932" s="4">
        <v>0.73</v>
      </c>
      <c r="F932" s="4">
        <v>0.49</v>
      </c>
    </row>
    <row r="933">
      <c r="A933" s="4" t="s">
        <v>997</v>
      </c>
      <c r="B933" s="4">
        <v>0.6875</v>
      </c>
      <c r="C933" s="4">
        <v>0.74755335</v>
      </c>
      <c r="D933" s="4">
        <v>0.55</v>
      </c>
      <c r="E933" s="4">
        <v>0.46</v>
      </c>
      <c r="F933" s="4">
        <v>0.44</v>
      </c>
    </row>
    <row r="934">
      <c r="A934" s="4" t="s">
        <v>998</v>
      </c>
      <c r="B934" s="4">
        <v>0.796875</v>
      </c>
      <c r="C934" s="4">
        <v>0.97272724</v>
      </c>
      <c r="D934" s="4">
        <v>0.69</v>
      </c>
      <c r="E934" s="4">
        <v>0.58</v>
      </c>
      <c r="F934" s="4">
        <v>0.59</v>
      </c>
    </row>
    <row r="935">
      <c r="A935" s="4" t="s">
        <v>999</v>
      </c>
      <c r="B935" s="4">
        <v>0.0</v>
      </c>
      <c r="C935" s="4">
        <v>9.416342E-4</v>
      </c>
      <c r="D935" s="4">
        <v>0.0</v>
      </c>
      <c r="E935" s="4">
        <v>0.0</v>
      </c>
      <c r="F935" s="4">
        <v>0.0</v>
      </c>
    </row>
    <row r="936">
      <c r="A936" s="4" t="s">
        <v>1000</v>
      </c>
      <c r="B936" s="4">
        <v>1.0</v>
      </c>
      <c r="C936" s="4">
        <v>0.90485847</v>
      </c>
      <c r="D936" s="4">
        <v>0.92</v>
      </c>
      <c r="E936" s="4">
        <v>0.95</v>
      </c>
      <c r="F936" s="4">
        <v>0.87</v>
      </c>
    </row>
    <row r="937">
      <c r="A937" s="4" t="s">
        <v>1001</v>
      </c>
      <c r="B937" s="4">
        <v>1.0</v>
      </c>
      <c r="C937" s="4">
        <v>0.99367726</v>
      </c>
      <c r="D937" s="4">
        <v>0.92</v>
      </c>
      <c r="E937" s="4">
        <v>0.86</v>
      </c>
      <c r="F937" s="4">
        <v>0.9</v>
      </c>
    </row>
    <row r="938">
      <c r="A938" s="4" t="s">
        <v>1002</v>
      </c>
      <c r="B938" s="4">
        <v>0.8125</v>
      </c>
      <c r="C938" s="4">
        <v>0.89608324</v>
      </c>
      <c r="D938" s="4">
        <v>0.51</v>
      </c>
      <c r="E938" s="4">
        <v>0.52</v>
      </c>
      <c r="F938" s="4">
        <v>0.62</v>
      </c>
    </row>
    <row r="939">
      <c r="A939" s="4" t="s">
        <v>1003</v>
      </c>
      <c r="B939" s="4">
        <v>0.0</v>
      </c>
      <c r="C939" s="4">
        <v>0.0014747679</v>
      </c>
      <c r="D939" s="4">
        <v>0.0</v>
      </c>
      <c r="E939" s="4">
        <v>0.0</v>
      </c>
      <c r="F939" s="4">
        <v>0.0</v>
      </c>
    </row>
    <row r="940">
      <c r="A940" s="4" t="s">
        <v>1004</v>
      </c>
      <c r="B940" s="4">
        <v>0.5</v>
      </c>
      <c r="C940" s="4">
        <v>0.5131608</v>
      </c>
      <c r="D940" s="4">
        <v>0.43</v>
      </c>
      <c r="E940" s="4">
        <v>0.52</v>
      </c>
      <c r="F940" s="4">
        <v>0.48</v>
      </c>
    </row>
    <row r="941">
      <c r="A941" s="4" t="s">
        <v>1005</v>
      </c>
      <c r="B941" s="4">
        <v>0.0</v>
      </c>
      <c r="C941" s="4">
        <v>2.641678E-4</v>
      </c>
      <c r="D941" s="4">
        <v>0.0</v>
      </c>
      <c r="E941" s="4">
        <v>0.0</v>
      </c>
      <c r="F941" s="4">
        <v>0.0</v>
      </c>
    </row>
    <row r="942">
      <c r="A942" s="4" t="s">
        <v>1006</v>
      </c>
      <c r="B942" s="4">
        <v>0.0</v>
      </c>
      <c r="C942" s="4">
        <v>0.025458753</v>
      </c>
      <c r="D942" s="4">
        <v>0.0</v>
      </c>
      <c r="E942" s="4">
        <v>0.0</v>
      </c>
      <c r="F942" s="4">
        <v>0.0</v>
      </c>
    </row>
    <row r="943">
      <c r="A943" s="4" t="s">
        <v>1007</v>
      </c>
      <c r="B943" s="4">
        <v>0.25</v>
      </c>
      <c r="C943" s="4">
        <v>0.28239152</v>
      </c>
      <c r="D943" s="4">
        <v>0.15</v>
      </c>
      <c r="E943" s="4">
        <v>0.21</v>
      </c>
      <c r="F943" s="4">
        <v>0.23</v>
      </c>
    </row>
    <row r="944">
      <c r="A944" s="4" t="s">
        <v>1008</v>
      </c>
      <c r="B944" s="4">
        <v>1.0</v>
      </c>
      <c r="C944" s="4">
        <v>0.9999554</v>
      </c>
      <c r="D944" s="4">
        <v>0.94</v>
      </c>
      <c r="E944" s="4">
        <v>0.92</v>
      </c>
      <c r="F944" s="4">
        <v>0.93</v>
      </c>
    </row>
    <row r="945">
      <c r="A945" s="4" t="s">
        <v>1009</v>
      </c>
      <c r="B945" s="4">
        <v>0.0</v>
      </c>
      <c r="C945" s="4">
        <v>0.0034871101</v>
      </c>
      <c r="D945" s="4">
        <v>0.0</v>
      </c>
      <c r="E945" s="4">
        <v>0.0</v>
      </c>
      <c r="F945" s="4">
        <v>0.0</v>
      </c>
    </row>
    <row r="946">
      <c r="A946" s="4" t="s">
        <v>1010</v>
      </c>
      <c r="B946" s="4">
        <v>0.0</v>
      </c>
      <c r="C946" s="4">
        <v>7.0670247E-4</v>
      </c>
      <c r="D946" s="4">
        <v>0.0</v>
      </c>
      <c r="E946" s="4">
        <v>0.0</v>
      </c>
      <c r="F946" s="4">
        <v>0.0</v>
      </c>
    </row>
    <row r="947">
      <c r="A947" s="4" t="s">
        <v>1011</v>
      </c>
      <c r="B947" s="4">
        <v>1.0</v>
      </c>
      <c r="C947" s="4">
        <v>0.93752694</v>
      </c>
      <c r="D947" s="4">
        <v>0.96</v>
      </c>
      <c r="E947" s="4">
        <v>1.0</v>
      </c>
      <c r="F947" s="4">
        <v>1.0</v>
      </c>
    </row>
    <row r="948">
      <c r="A948" s="4" t="s">
        <v>1012</v>
      </c>
      <c r="B948" s="4">
        <v>0.0</v>
      </c>
      <c r="C948" s="4">
        <v>0.011377722</v>
      </c>
      <c r="D948" s="4">
        <v>0.0</v>
      </c>
      <c r="E948" s="4">
        <v>0.0</v>
      </c>
      <c r="F948" s="4">
        <v>0.0</v>
      </c>
    </row>
    <row r="949">
      <c r="A949" s="4" t="s">
        <v>1013</v>
      </c>
      <c r="B949" s="4">
        <v>0.4921875</v>
      </c>
      <c r="C949" s="4">
        <v>0.57514775</v>
      </c>
      <c r="D949" s="4">
        <v>0.41</v>
      </c>
      <c r="E949" s="4">
        <v>0.39</v>
      </c>
      <c r="F949" s="4">
        <v>0.24</v>
      </c>
    </row>
    <row r="950">
      <c r="A950" s="4" t="s">
        <v>1014</v>
      </c>
      <c r="B950" s="4">
        <v>0.0</v>
      </c>
      <c r="C950" s="4">
        <v>0.009437025</v>
      </c>
      <c r="D950" s="4">
        <v>0.0</v>
      </c>
      <c r="E950" s="4">
        <v>0.0</v>
      </c>
      <c r="F950" s="4">
        <v>0.0</v>
      </c>
    </row>
    <row r="951">
      <c r="A951" s="4" t="s">
        <v>1015</v>
      </c>
      <c r="B951" s="4">
        <v>1.0</v>
      </c>
      <c r="C951" s="4">
        <v>0.95488614</v>
      </c>
      <c r="D951" s="4">
        <v>0.79</v>
      </c>
      <c r="E951" s="4">
        <v>0.72</v>
      </c>
      <c r="F951" s="4">
        <v>0.76</v>
      </c>
    </row>
    <row r="952">
      <c r="A952" s="4" t="s">
        <v>1016</v>
      </c>
      <c r="B952" s="4">
        <v>0.875</v>
      </c>
      <c r="C952" s="4">
        <v>0.9387033</v>
      </c>
      <c r="D952" s="4">
        <v>0.8</v>
      </c>
      <c r="E952" s="4">
        <v>0.84</v>
      </c>
      <c r="F952" s="4">
        <v>0.65</v>
      </c>
    </row>
    <row r="953">
      <c r="A953" s="4" t="s">
        <v>1017</v>
      </c>
      <c r="B953" s="4">
        <v>0.5</v>
      </c>
      <c r="C953" s="4">
        <v>0.47988173</v>
      </c>
      <c r="D953" s="4">
        <v>0.41</v>
      </c>
      <c r="E953" s="4">
        <v>0.43</v>
      </c>
      <c r="F953" s="4">
        <v>0.31</v>
      </c>
    </row>
    <row r="954">
      <c r="A954" s="4" t="s">
        <v>1018</v>
      </c>
      <c r="B954" s="4">
        <v>0.5</v>
      </c>
      <c r="C954" s="4">
        <v>0.44250238</v>
      </c>
      <c r="D954" s="4">
        <v>0.26</v>
      </c>
      <c r="E954" s="4">
        <v>0.29</v>
      </c>
      <c r="F954" s="4">
        <v>0.3</v>
      </c>
    </row>
    <row r="955">
      <c r="A955" s="4" t="s">
        <v>1019</v>
      </c>
      <c r="B955" s="4">
        <v>0.5</v>
      </c>
      <c r="C955" s="4">
        <v>0.9206739</v>
      </c>
      <c r="D955" s="4">
        <v>0.46</v>
      </c>
      <c r="E955" s="4">
        <v>0.38</v>
      </c>
      <c r="F955" s="4">
        <v>0.41</v>
      </c>
    </row>
    <row r="956">
      <c r="A956" s="4" t="s">
        <v>1020</v>
      </c>
      <c r="B956" s="4">
        <v>0.234375</v>
      </c>
      <c r="C956" s="4">
        <v>0.33073905</v>
      </c>
      <c r="D956" s="4">
        <v>0.07</v>
      </c>
      <c r="E956" s="4">
        <v>0.12</v>
      </c>
      <c r="F956" s="4">
        <v>0.1</v>
      </c>
    </row>
    <row r="957">
      <c r="A957" s="4" t="s">
        <v>1021</v>
      </c>
      <c r="B957" s="4">
        <v>0.375</v>
      </c>
      <c r="C957" s="4">
        <v>0.59064555</v>
      </c>
      <c r="D957" s="4">
        <v>0.24</v>
      </c>
      <c r="E957" s="4">
        <v>0.11</v>
      </c>
      <c r="F957" s="4">
        <v>0.16</v>
      </c>
    </row>
    <row r="958">
      <c r="A958" s="4" t="s">
        <v>1022</v>
      </c>
      <c r="B958" s="4">
        <v>0.0</v>
      </c>
      <c r="C958" s="4">
        <v>0.008064598</v>
      </c>
      <c r="D958" s="4">
        <v>0.0</v>
      </c>
      <c r="E958" s="4">
        <v>0.0</v>
      </c>
      <c r="F958" s="4">
        <v>0.0</v>
      </c>
    </row>
    <row r="959">
      <c r="A959" s="4" t="s">
        <v>1023</v>
      </c>
      <c r="B959" s="4">
        <v>0.25</v>
      </c>
      <c r="C959" s="4">
        <v>0.39126337</v>
      </c>
      <c r="D959" s="4">
        <v>0.19</v>
      </c>
      <c r="E959" s="4">
        <v>0.11</v>
      </c>
      <c r="F959" s="4">
        <v>0.13</v>
      </c>
    </row>
    <row r="960">
      <c r="A960" s="4" t="s">
        <v>1024</v>
      </c>
      <c r="B960" s="4">
        <v>0.5</v>
      </c>
      <c r="C960" s="4">
        <v>0.94501865</v>
      </c>
      <c r="D960" s="4">
        <v>0.39</v>
      </c>
      <c r="E960" s="4">
        <v>0.49</v>
      </c>
      <c r="F960" s="4">
        <v>0.42</v>
      </c>
    </row>
    <row r="961">
      <c r="A961" s="4" t="s">
        <v>1025</v>
      </c>
      <c r="B961" s="4">
        <v>0.5</v>
      </c>
      <c r="C961" s="4">
        <v>0.51015264</v>
      </c>
      <c r="D961" s="4">
        <v>0.36</v>
      </c>
      <c r="E961" s="4">
        <v>0.39</v>
      </c>
      <c r="F961" s="4">
        <v>0.4</v>
      </c>
    </row>
    <row r="962">
      <c r="A962" s="4" t="s">
        <v>1026</v>
      </c>
      <c r="B962" s="4">
        <v>1.0</v>
      </c>
      <c r="C962" s="4">
        <v>0.9776865</v>
      </c>
      <c r="D962" s="4">
        <v>0.68</v>
      </c>
      <c r="E962" s="4">
        <v>0.74</v>
      </c>
      <c r="F962" s="4">
        <v>0.7</v>
      </c>
    </row>
    <row r="963">
      <c r="A963" s="4" t="s">
        <v>1027</v>
      </c>
      <c r="B963" s="4">
        <v>0.5</v>
      </c>
      <c r="C963" s="4">
        <v>0.44200814</v>
      </c>
      <c r="D963" s="4">
        <v>0.46</v>
      </c>
      <c r="E963" s="4">
        <v>0.52</v>
      </c>
      <c r="F963" s="4">
        <v>0.45</v>
      </c>
    </row>
    <row r="964">
      <c r="A964" s="4" t="s">
        <v>1028</v>
      </c>
      <c r="B964" s="4">
        <v>0.75</v>
      </c>
      <c r="C964" s="4">
        <v>0.9860189</v>
      </c>
      <c r="D964" s="4">
        <v>0.76</v>
      </c>
      <c r="E964" s="4">
        <v>0.65</v>
      </c>
      <c r="F964" s="4">
        <v>0.64</v>
      </c>
    </row>
    <row r="965">
      <c r="A965" s="4" t="s">
        <v>1029</v>
      </c>
      <c r="B965" s="4">
        <v>1.0</v>
      </c>
      <c r="C965" s="4">
        <v>0.7734599</v>
      </c>
      <c r="D965" s="4">
        <v>0.98</v>
      </c>
      <c r="E965" s="4">
        <v>0.87</v>
      </c>
      <c r="F965" s="4">
        <v>0.89</v>
      </c>
    </row>
    <row r="966">
      <c r="A966" s="4" t="s">
        <v>1030</v>
      </c>
      <c r="B966" s="4">
        <v>0.0</v>
      </c>
      <c r="C966" s="4">
        <v>0.0043134093</v>
      </c>
      <c r="D966" s="4">
        <v>0.0</v>
      </c>
      <c r="E966" s="4">
        <v>0.0</v>
      </c>
      <c r="F966" s="4">
        <v>0.0</v>
      </c>
    </row>
    <row r="967">
      <c r="A967" s="4" t="s">
        <v>1031</v>
      </c>
      <c r="B967" s="4">
        <v>0.5</v>
      </c>
      <c r="C967" s="4">
        <v>0.60224026</v>
      </c>
      <c r="D967" s="4">
        <v>0.56</v>
      </c>
      <c r="E967" s="4">
        <v>0.52</v>
      </c>
      <c r="F967" s="4">
        <v>0.42</v>
      </c>
    </row>
    <row r="968">
      <c r="A968" s="4" t="s">
        <v>1032</v>
      </c>
      <c r="B968" s="4">
        <v>0.0</v>
      </c>
      <c r="C968" s="4">
        <v>0.0031134188</v>
      </c>
      <c r="D968" s="4">
        <v>0.0</v>
      </c>
      <c r="E968" s="4">
        <v>0.0</v>
      </c>
      <c r="F968" s="4">
        <v>0.0</v>
      </c>
    </row>
    <row r="969">
      <c r="A969" s="4" t="s">
        <v>1033</v>
      </c>
      <c r="B969" s="4">
        <v>0.0</v>
      </c>
      <c r="C969" s="4">
        <v>0.0062468946</v>
      </c>
      <c r="D969" s="4">
        <v>0.0</v>
      </c>
      <c r="E969" s="4">
        <v>0.0</v>
      </c>
      <c r="F969" s="4">
        <v>0.0</v>
      </c>
    </row>
    <row r="970">
      <c r="A970" s="4" t="s">
        <v>1034</v>
      </c>
      <c r="B970" s="4">
        <v>0.0</v>
      </c>
      <c r="C970" s="4">
        <v>0.006563425</v>
      </c>
      <c r="D970" s="4">
        <v>0.0</v>
      </c>
      <c r="E970" s="4">
        <v>0.0</v>
      </c>
      <c r="F970" s="4">
        <v>0.0</v>
      </c>
    </row>
    <row r="971">
      <c r="A971" s="4" t="s">
        <v>1035</v>
      </c>
      <c r="B971" s="4">
        <v>0.5</v>
      </c>
      <c r="C971" s="4">
        <v>0.5538178</v>
      </c>
      <c r="D971" s="4">
        <v>0.38</v>
      </c>
      <c r="E971" s="4">
        <v>0.31</v>
      </c>
      <c r="F971" s="4">
        <v>0.35</v>
      </c>
    </row>
    <row r="972">
      <c r="A972" s="4" t="s">
        <v>1036</v>
      </c>
      <c r="B972" s="4">
        <v>0.0</v>
      </c>
      <c r="C972" s="4">
        <v>0.0072180033</v>
      </c>
      <c r="D972" s="4">
        <v>0.0</v>
      </c>
      <c r="E972" s="4">
        <v>0.0</v>
      </c>
      <c r="F972" s="4">
        <v>0.0</v>
      </c>
    </row>
    <row r="973">
      <c r="A973" s="4" t="s">
        <v>1037</v>
      </c>
      <c r="B973" s="4">
        <v>0.0</v>
      </c>
      <c r="C973" s="4">
        <v>0.0073090196</v>
      </c>
      <c r="D973" s="4">
        <v>0.0</v>
      </c>
      <c r="E973" s="4">
        <v>0.0</v>
      </c>
      <c r="F973" s="4">
        <v>0.0</v>
      </c>
    </row>
    <row r="974">
      <c r="A974" s="4" t="s">
        <v>1038</v>
      </c>
      <c r="B974" s="4">
        <v>0.5</v>
      </c>
      <c r="C974" s="4">
        <v>0.52670413</v>
      </c>
      <c r="D974" s="4">
        <v>0.43</v>
      </c>
      <c r="E974" s="4">
        <v>0.4</v>
      </c>
      <c r="F974" s="4">
        <v>0.37</v>
      </c>
    </row>
    <row r="975">
      <c r="A975" s="4" t="s">
        <v>1039</v>
      </c>
      <c r="B975" s="4">
        <v>0.5</v>
      </c>
      <c r="C975" s="4">
        <v>0.8412057</v>
      </c>
      <c r="D975" s="4">
        <v>0.46</v>
      </c>
      <c r="E975" s="4">
        <v>0.51</v>
      </c>
      <c r="F975" s="4">
        <v>0.5</v>
      </c>
    </row>
    <row r="976">
      <c r="A976" s="4" t="s">
        <v>1040</v>
      </c>
      <c r="B976" s="4">
        <v>0.5</v>
      </c>
      <c r="C976" s="4">
        <v>0.44746482</v>
      </c>
      <c r="D976" s="4">
        <v>0.15</v>
      </c>
      <c r="E976" s="4">
        <v>0.21</v>
      </c>
      <c r="F976" s="4">
        <v>0.21</v>
      </c>
    </row>
    <row r="977">
      <c r="A977" s="4" t="s">
        <v>1041</v>
      </c>
      <c r="B977" s="4">
        <v>1.0</v>
      </c>
      <c r="C977" s="4">
        <v>0.91415745</v>
      </c>
      <c r="D977" s="4">
        <v>0.91</v>
      </c>
      <c r="E977" s="4">
        <v>0.95</v>
      </c>
      <c r="F977" s="4">
        <v>0.92</v>
      </c>
    </row>
    <row r="978">
      <c r="A978" s="4" t="s">
        <v>1042</v>
      </c>
      <c r="B978" s="4">
        <v>0.5</v>
      </c>
      <c r="C978" s="4">
        <v>0.69280005</v>
      </c>
      <c r="D978" s="4">
        <v>0.42</v>
      </c>
      <c r="E978" s="4">
        <v>0.52</v>
      </c>
      <c r="F978" s="4">
        <v>0.58</v>
      </c>
    </row>
    <row r="979">
      <c r="A979" s="4" t="s">
        <v>1043</v>
      </c>
      <c r="B979" s="4">
        <v>0.59375</v>
      </c>
      <c r="C979" s="4">
        <v>0.9575641</v>
      </c>
      <c r="D979" s="4">
        <v>0.65</v>
      </c>
      <c r="E979" s="4">
        <v>0.55</v>
      </c>
      <c r="F979" s="4">
        <v>0.59</v>
      </c>
    </row>
    <row r="980">
      <c r="A980" s="4" t="s">
        <v>1044</v>
      </c>
      <c r="B980" s="4">
        <v>0.0</v>
      </c>
      <c r="C980" s="4">
        <v>0.105452925</v>
      </c>
      <c r="D980" s="4">
        <v>0.0</v>
      </c>
      <c r="E980" s="4">
        <v>0.0</v>
      </c>
      <c r="F980" s="4">
        <v>0.0</v>
      </c>
    </row>
    <row r="981">
      <c r="A981" s="4" t="s">
        <v>1045</v>
      </c>
      <c r="B981" s="4">
        <v>0.5</v>
      </c>
      <c r="C981" s="4">
        <v>0.51761323</v>
      </c>
      <c r="D981" s="4">
        <v>0.4</v>
      </c>
      <c r="E981" s="4">
        <v>0.38</v>
      </c>
      <c r="F981" s="4">
        <v>0.29</v>
      </c>
    </row>
    <row r="982">
      <c r="A982" s="4" t="s">
        <v>1046</v>
      </c>
      <c r="B982" s="4">
        <v>0.875</v>
      </c>
      <c r="C982" s="4">
        <v>0.9921909</v>
      </c>
      <c r="D982" s="4">
        <v>0.8</v>
      </c>
      <c r="E982" s="4">
        <v>0.82</v>
      </c>
      <c r="F982" s="4">
        <v>0.74</v>
      </c>
    </row>
    <row r="983">
      <c r="A983" s="4" t="s">
        <v>1047</v>
      </c>
      <c r="B983" s="4">
        <v>0.5</v>
      </c>
      <c r="C983" s="4">
        <v>0.41126794</v>
      </c>
      <c r="D983" s="4">
        <v>0.43</v>
      </c>
      <c r="E983" s="4">
        <v>0.4</v>
      </c>
      <c r="F983" s="4">
        <v>0.42</v>
      </c>
    </row>
    <row r="984">
      <c r="A984" s="4" t="s">
        <v>1048</v>
      </c>
      <c r="B984" s="4">
        <v>0.5</v>
      </c>
      <c r="C984" s="4">
        <v>0.6829429</v>
      </c>
      <c r="D984" s="4">
        <v>0.47</v>
      </c>
      <c r="E984" s="4">
        <v>0.46</v>
      </c>
      <c r="F984" s="4">
        <v>0.54</v>
      </c>
    </row>
    <row r="985">
      <c r="A985" s="4" t="s">
        <v>1049</v>
      </c>
      <c r="B985" s="4">
        <v>0.0</v>
      </c>
      <c r="C985" s="4">
        <v>0.002313733</v>
      </c>
      <c r="D985" s="4">
        <v>0.0</v>
      </c>
      <c r="E985" s="4">
        <v>0.0</v>
      </c>
      <c r="F985" s="4">
        <v>0.0</v>
      </c>
    </row>
    <row r="986">
      <c r="A986" s="4" t="s">
        <v>1050</v>
      </c>
      <c r="B986" s="4">
        <v>1.0</v>
      </c>
      <c r="C986" s="4">
        <v>0.9787562</v>
      </c>
      <c r="D986" s="4">
        <v>0.99</v>
      </c>
      <c r="E986" s="4">
        <v>0.97</v>
      </c>
      <c r="F986" s="4">
        <v>0.97</v>
      </c>
    </row>
    <row r="987">
      <c r="A987" s="4" t="s">
        <v>1051</v>
      </c>
      <c r="B987" s="4">
        <v>0.994791666666666</v>
      </c>
      <c r="C987" s="4">
        <v>0.99876285</v>
      </c>
      <c r="D987" s="4">
        <v>0.95</v>
      </c>
      <c r="E987" s="4">
        <v>0.89</v>
      </c>
      <c r="F987" s="4">
        <v>0.81</v>
      </c>
    </row>
    <row r="988">
      <c r="A988" s="4" t="s">
        <v>1052</v>
      </c>
      <c r="B988" s="4">
        <v>0.0</v>
      </c>
      <c r="C988" s="4">
        <v>4.7400594E-4</v>
      </c>
      <c r="D988" s="4">
        <v>0.0</v>
      </c>
      <c r="E988" s="4">
        <v>0.0</v>
      </c>
      <c r="F988" s="4">
        <v>0.0</v>
      </c>
    </row>
    <row r="989">
      <c r="A989" s="4" t="s">
        <v>1053</v>
      </c>
      <c r="B989" s="4">
        <v>0.5</v>
      </c>
      <c r="C989" s="4">
        <v>0.33881098</v>
      </c>
      <c r="D989" s="4">
        <v>0.46</v>
      </c>
      <c r="E989" s="4">
        <v>0.49</v>
      </c>
      <c r="F989" s="4">
        <v>0.37</v>
      </c>
    </row>
    <row r="990">
      <c r="A990" s="4" t="s">
        <v>1054</v>
      </c>
      <c r="B990" s="4">
        <v>0.5</v>
      </c>
      <c r="C990" s="4">
        <v>0.5097809</v>
      </c>
      <c r="D990" s="4">
        <v>0.4</v>
      </c>
      <c r="E990" s="4">
        <v>0.31</v>
      </c>
      <c r="F990" s="4">
        <v>0.33</v>
      </c>
    </row>
    <row r="991">
      <c r="A991" s="4" t="s">
        <v>1055</v>
      </c>
      <c r="B991" s="4">
        <v>0.75</v>
      </c>
      <c r="C991" s="4">
        <v>0.989063</v>
      </c>
      <c r="D991" s="4">
        <v>0.44</v>
      </c>
      <c r="E991" s="4">
        <v>0.56</v>
      </c>
      <c r="F991" s="4">
        <v>0.61</v>
      </c>
    </row>
    <row r="992">
      <c r="A992" s="4" t="s">
        <v>1056</v>
      </c>
      <c r="B992" s="4">
        <v>0.5</v>
      </c>
      <c r="C992" s="4">
        <v>0.5375396</v>
      </c>
      <c r="D992" s="4">
        <v>0.37</v>
      </c>
      <c r="E992" s="4">
        <v>0.29</v>
      </c>
      <c r="F992" s="4">
        <v>0.24</v>
      </c>
    </row>
    <row r="993">
      <c r="A993" s="4" t="s">
        <v>1057</v>
      </c>
      <c r="B993" s="4">
        <v>0.5</v>
      </c>
      <c r="C993" s="4">
        <v>0.79723406</v>
      </c>
      <c r="D993" s="4">
        <v>0.5</v>
      </c>
      <c r="E993" s="4">
        <v>0.42</v>
      </c>
      <c r="F993" s="4">
        <v>0.38</v>
      </c>
    </row>
    <row r="994">
      <c r="A994" s="4" t="s">
        <v>1058</v>
      </c>
      <c r="B994" s="4">
        <v>0.375</v>
      </c>
      <c r="C994" s="4">
        <v>0.45006388</v>
      </c>
      <c r="D994" s="4">
        <v>0.33</v>
      </c>
      <c r="E994" s="4">
        <v>0.27</v>
      </c>
      <c r="F994" s="4">
        <v>0.17</v>
      </c>
    </row>
    <row r="995">
      <c r="A995" s="4" t="s">
        <v>1059</v>
      </c>
      <c r="B995" s="4">
        <v>1.0</v>
      </c>
      <c r="C995" s="4">
        <v>0.99721754</v>
      </c>
      <c r="D995" s="4">
        <v>0.99</v>
      </c>
      <c r="E995" s="4">
        <v>0.97</v>
      </c>
      <c r="F995" s="4">
        <v>0.91</v>
      </c>
    </row>
    <row r="996">
      <c r="A996" s="4" t="s">
        <v>1060</v>
      </c>
      <c r="B996" s="4">
        <v>1.0</v>
      </c>
      <c r="C996" s="4">
        <v>0.99099547</v>
      </c>
      <c r="D996" s="4">
        <v>0.97</v>
      </c>
      <c r="E996" s="4">
        <v>0.92</v>
      </c>
      <c r="F996" s="4">
        <v>0.95</v>
      </c>
    </row>
    <row r="997">
      <c r="A997" s="4" t="s">
        <v>1061</v>
      </c>
      <c r="B997" s="4">
        <v>0.5</v>
      </c>
      <c r="C997" s="4">
        <v>0.7513655</v>
      </c>
      <c r="D997" s="4">
        <v>0.56</v>
      </c>
      <c r="E997" s="4">
        <v>0.45</v>
      </c>
      <c r="F997" s="4">
        <v>0.49</v>
      </c>
    </row>
    <row r="998">
      <c r="A998" s="4" t="s">
        <v>1062</v>
      </c>
      <c r="B998" s="4">
        <v>0.5</v>
      </c>
      <c r="C998" s="4">
        <v>0.24306497</v>
      </c>
      <c r="D998" s="4">
        <v>0.22</v>
      </c>
      <c r="E998" s="4">
        <v>0.05</v>
      </c>
      <c r="F998" s="4">
        <v>0.05</v>
      </c>
    </row>
    <row r="999">
      <c r="A999" s="4" t="s">
        <v>1063</v>
      </c>
      <c r="B999" s="4">
        <v>0.25</v>
      </c>
      <c r="C999" s="4">
        <v>0.1457982</v>
      </c>
      <c r="D999" s="4">
        <v>0.31</v>
      </c>
      <c r="E999" s="4">
        <v>0.18</v>
      </c>
      <c r="F999" s="4">
        <v>0.27</v>
      </c>
    </row>
    <row r="1000">
      <c r="A1000" s="4" t="s">
        <v>1064</v>
      </c>
      <c r="B1000" s="4">
        <v>0.5</v>
      </c>
      <c r="C1000" s="4">
        <v>0.47206998</v>
      </c>
      <c r="D1000" s="4">
        <v>0.29</v>
      </c>
      <c r="E1000" s="4">
        <v>0.26</v>
      </c>
      <c r="F1000" s="4">
        <v>0.21</v>
      </c>
    </row>
    <row r="1001">
      <c r="A1001" s="4" t="s">
        <v>1065</v>
      </c>
      <c r="B1001" s="4">
        <v>1.0</v>
      </c>
      <c r="C1001" s="4">
        <v>0.9464028</v>
      </c>
      <c r="D1001" s="4">
        <v>0.99</v>
      </c>
      <c r="E1001" s="4">
        <v>0.99</v>
      </c>
      <c r="F1001" s="4">
        <v>0.97</v>
      </c>
    </row>
    <row r="1002">
      <c r="A1002" s="21" t="s">
        <v>1066</v>
      </c>
      <c r="B1002" s="23">
        <f t="array" ref="B1002">AVERAGE(ABS(B2:B1001-B2:B1001))</f>
        <v>0</v>
      </c>
      <c r="C1002" s="23">
        <f t="array" ref="C1002">AVERAGE(ABS(B2:B1001-C2:C1001))</f>
        <v>0.09079486477</v>
      </c>
      <c r="D1002" s="23">
        <f t="array" ref="D1002">AVERAGE(ABS(B2:B1001-D2:D1001))</f>
        <v>0.0836245025</v>
      </c>
      <c r="E1002" s="23">
        <f t="array" ref="E1002">AVERAGE(ABS(B2:B1001-E2:E1001))</f>
        <v>0.1057918224</v>
      </c>
      <c r="F1002" s="23">
        <f t="array" ref="F1002">AVERAGE(ABS(B2:B1001-F2:F1001))</f>
        <v>0.121674522</v>
      </c>
    </row>
  </sheetData>
  <conditionalFormatting sqref="D2:D1001">
    <cfRule type="expression" dxfId="0" priority="1">
      <formula>ABS(B2-D2)&gt;0.2</formula>
    </cfRule>
  </conditionalFormatting>
  <conditionalFormatting sqref="C2:C1001">
    <cfRule type="expression" dxfId="1" priority="2">
      <formula>ABS(B2-C2)&gt;0.2</formula>
    </cfRule>
  </conditionalFormatting>
  <conditionalFormatting sqref="E2:E1001">
    <cfRule type="expression" dxfId="1" priority="3">
      <formula>ABS(B2-E2)&gt;0.2</formula>
    </cfRule>
  </conditionalFormatting>
  <conditionalFormatting sqref="F2:F1001">
    <cfRule type="expression" dxfId="1" priority="4">
      <formula>ABS(B2-F2)&gt;0.1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2.63" defaultRowHeight="15.75"/>
  <cols>
    <col customWidth="1" min="9" max="9" width="18.25"/>
    <col customWidth="1" min="10" max="10" width="14.25"/>
    <col customWidth="1" min="11" max="11" width="17.0"/>
  </cols>
  <sheetData>
    <row r="1">
      <c r="A1" s="1" t="s">
        <v>1067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1" t="s">
        <v>1068</v>
      </c>
      <c r="I1" s="24" t="s">
        <v>1069</v>
      </c>
      <c r="J1" s="1" t="s">
        <v>1070</v>
      </c>
      <c r="K1" s="25" t="s">
        <v>1071</v>
      </c>
      <c r="L1" s="1" t="s">
        <v>11</v>
      </c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>
      <c r="A2" s="4" t="s">
        <v>1072</v>
      </c>
      <c r="B2" s="6">
        <v>1020.55</v>
      </c>
      <c r="C2" s="6">
        <v>-442.65</v>
      </c>
      <c r="D2" s="7">
        <v>0.0</v>
      </c>
      <c r="E2" s="7">
        <v>0.82</v>
      </c>
      <c r="F2" s="7">
        <v>0.18</v>
      </c>
      <c r="G2" s="6">
        <v>4.3977922966E-4</v>
      </c>
      <c r="H2" s="4">
        <v>100000.0</v>
      </c>
      <c r="I2" s="4" t="s">
        <v>1073</v>
      </c>
      <c r="J2" s="4" t="s">
        <v>57</v>
      </c>
    </row>
    <row r="3">
      <c r="A3" s="6" t="s">
        <v>1074</v>
      </c>
      <c r="B3" s="6">
        <v>1362.08</v>
      </c>
      <c r="C3" s="6">
        <v>-378.94</v>
      </c>
      <c r="D3" s="7">
        <v>0.0</v>
      </c>
      <c r="E3" s="7">
        <v>0.64</v>
      </c>
      <c r="F3" s="7">
        <v>0.36</v>
      </c>
      <c r="G3" s="6">
        <v>4.49590601135E-4</v>
      </c>
      <c r="H3" s="4">
        <v>115888.0</v>
      </c>
      <c r="I3" s="4" t="s">
        <v>1073</v>
      </c>
      <c r="J3" s="4" t="s">
        <v>57</v>
      </c>
    </row>
    <row r="4">
      <c r="A4" s="6" t="s">
        <v>1075</v>
      </c>
      <c r="B4" s="6">
        <v>1592.24</v>
      </c>
      <c r="C4" s="6">
        <v>-303.52</v>
      </c>
      <c r="D4" s="7">
        <v>0.02</v>
      </c>
      <c r="E4" s="7">
        <v>0.45</v>
      </c>
      <c r="F4" s="7">
        <v>0.53</v>
      </c>
      <c r="G4" s="6">
        <v>4.40959904246E-4</v>
      </c>
      <c r="H4" s="4">
        <v>143478.0</v>
      </c>
      <c r="I4" s="4" t="s">
        <v>1073</v>
      </c>
      <c r="J4" s="4" t="s">
        <v>57</v>
      </c>
    </row>
    <row r="5">
      <c r="A5" s="6" t="s">
        <v>1076</v>
      </c>
      <c r="B5" s="6">
        <v>1628.64</v>
      </c>
      <c r="C5" s="6">
        <v>-263.52</v>
      </c>
      <c r="D5" s="7">
        <v>0.02</v>
      </c>
      <c r="E5" s="7">
        <v>0.37</v>
      </c>
      <c r="F5" s="7">
        <v>0.61</v>
      </c>
      <c r="G5" s="6">
        <v>4.45833813056E-4</v>
      </c>
      <c r="H5" s="4">
        <v>298693.0</v>
      </c>
      <c r="I5" s="4" t="s">
        <v>1073</v>
      </c>
      <c r="J5" s="4" t="s">
        <v>57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>
      <c r="A7" s="1" t="s">
        <v>1077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1" t="s">
        <v>1068</v>
      </c>
      <c r="I7" s="1" t="s">
        <v>1069</v>
      </c>
      <c r="J7" s="1" t="s">
        <v>1070</v>
      </c>
      <c r="K7" s="1" t="s">
        <v>1071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>
      <c r="A8" s="4" t="s">
        <v>1078</v>
      </c>
      <c r="B8" s="6">
        <v>883.28</v>
      </c>
      <c r="C8" s="6">
        <v>66.06</v>
      </c>
      <c r="D8" s="7">
        <v>0.46</v>
      </c>
      <c r="E8" s="7">
        <v>0.48</v>
      </c>
      <c r="F8" s="7">
        <v>0.06</v>
      </c>
      <c r="G8" s="6">
        <v>0.015316017476148</v>
      </c>
      <c r="H8" s="4">
        <v>125000.0</v>
      </c>
      <c r="I8" s="4" t="s">
        <v>1079</v>
      </c>
      <c r="K8" s="4" t="s">
        <v>1080</v>
      </c>
      <c r="L8" s="27" t="s">
        <v>1081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2.63" defaultRowHeight="15.75"/>
  <cols>
    <col customWidth="1" min="7" max="7" width="16.88"/>
    <col customWidth="1" min="10" max="10" width="4.88"/>
    <col customWidth="1" min="11" max="11" width="5.38"/>
    <col customWidth="1" min="12" max="12" width="16.75"/>
    <col customWidth="1" min="14" max="14" width="14.88"/>
  </cols>
  <sheetData>
    <row r="1">
      <c r="A1" s="1" t="s">
        <v>1082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1" t="s">
        <v>1068</v>
      </c>
      <c r="I1" s="24" t="s">
        <v>1069</v>
      </c>
      <c r="J1" s="1" t="s">
        <v>1070</v>
      </c>
      <c r="K1" s="25" t="s">
        <v>1071</v>
      </c>
      <c r="L1" s="1" t="s">
        <v>1083</v>
      </c>
      <c r="M1" s="1" t="s">
        <v>1084</v>
      </c>
      <c r="N1" s="1" t="s">
        <v>1085</v>
      </c>
      <c r="O1" s="1" t="s">
        <v>1086</v>
      </c>
      <c r="P1" s="1" t="s">
        <v>1087</v>
      </c>
      <c r="Q1" s="1" t="s">
        <v>1088</v>
      </c>
      <c r="R1" s="1" t="s">
        <v>1089</v>
      </c>
      <c r="S1" s="1" t="s">
        <v>1090</v>
      </c>
      <c r="T1" s="1" t="s">
        <v>1091</v>
      </c>
      <c r="U1" s="26"/>
      <c r="V1" s="26"/>
      <c r="W1" s="26"/>
      <c r="X1" s="26"/>
      <c r="Y1" s="26"/>
    </row>
    <row r="2">
      <c r="A2" s="4">
        <v>0.0</v>
      </c>
      <c r="B2" s="6">
        <v>152.55</v>
      </c>
      <c r="C2" s="6">
        <v>-498.25</v>
      </c>
      <c r="D2" s="7">
        <v>0.0</v>
      </c>
      <c r="E2" s="7">
        <v>1.0</v>
      </c>
      <c r="F2" s="7">
        <v>0.0</v>
      </c>
      <c r="G2" s="6">
        <v>1.3269760772E-4</v>
      </c>
      <c r="H2" s="4">
        <v>0.0</v>
      </c>
      <c r="L2" s="4">
        <v>0.2</v>
      </c>
      <c r="M2" s="4">
        <v>4000.0</v>
      </c>
      <c r="N2" s="7">
        <f>64062/86857</f>
        <v>0.7375571341</v>
      </c>
      <c r="P2" s="28">
        <f t="shared" ref="P2:P7" si="1">round(B2*M2/7,0)</f>
        <v>87171</v>
      </c>
      <c r="Q2" s="28">
        <f>SUM(P2)</f>
        <v>87171</v>
      </c>
      <c r="R2" s="28">
        <f t="shared" ref="R2:R7" si="2">Q2*8.4</f>
        <v>732236.4</v>
      </c>
      <c r="S2" s="28">
        <f t="shared" ref="S2:S7" si="3">R2/250</f>
        <v>2928.9456</v>
      </c>
      <c r="T2" s="28">
        <f t="shared" ref="T2:T7" si="4">S2/3600</f>
        <v>0.813596</v>
      </c>
    </row>
    <row r="3">
      <c r="A3" s="4">
        <v>1.0</v>
      </c>
      <c r="B3" s="6">
        <v>871.38</v>
      </c>
      <c r="C3" s="6">
        <v>-486.74</v>
      </c>
      <c r="D3" s="7">
        <v>0.0</v>
      </c>
      <c r="E3" s="7">
        <v>0.91</v>
      </c>
      <c r="F3" s="7">
        <v>0.09</v>
      </c>
      <c r="G3" s="6">
        <v>5.75284925162E-4</v>
      </c>
      <c r="H3" s="4">
        <v>32031.0</v>
      </c>
      <c r="L3" s="4">
        <v>0.2</v>
      </c>
      <c r="M3" s="4">
        <v>4000.0</v>
      </c>
      <c r="N3" s="15">
        <f t="shared" ref="N3:N7" si="5">2*(H4-H3)/(4000*B3/7)</f>
        <v>0.5070296541</v>
      </c>
      <c r="P3" s="28">
        <f t="shared" si="1"/>
        <v>497931</v>
      </c>
      <c r="Q3" s="28">
        <f>SUM(P2:P3)</f>
        <v>585102</v>
      </c>
      <c r="R3" s="28">
        <f t="shared" si="2"/>
        <v>4914856.8</v>
      </c>
      <c r="S3" s="28">
        <f t="shared" si="3"/>
        <v>19659.4272</v>
      </c>
      <c r="T3" s="28">
        <f t="shared" si="4"/>
        <v>5.460952</v>
      </c>
    </row>
    <row r="4">
      <c r="A4" s="4">
        <v>2.0</v>
      </c>
      <c r="B4" s="6">
        <v>1188.55</v>
      </c>
      <c r="C4" s="6">
        <v>-417.75</v>
      </c>
      <c r="D4" s="7">
        <v>0.01</v>
      </c>
      <c r="E4" s="7">
        <v>0.74</v>
      </c>
      <c r="F4" s="7">
        <v>0.25</v>
      </c>
      <c r="G4" s="6">
        <v>5.21476265458E-4</v>
      </c>
      <c r="H4" s="4">
        <v>158264.0</v>
      </c>
      <c r="L4" s="4">
        <v>0.2</v>
      </c>
      <c r="M4" s="4">
        <v>4000.0</v>
      </c>
      <c r="N4" s="15">
        <f t="shared" si="5"/>
        <v>0.05322367591</v>
      </c>
      <c r="P4" s="28">
        <f t="shared" si="1"/>
        <v>679171</v>
      </c>
      <c r="Q4" s="28">
        <f>SUM(P2:P4)</f>
        <v>1264273</v>
      </c>
      <c r="R4" s="28">
        <f t="shared" si="2"/>
        <v>10619893.2</v>
      </c>
      <c r="S4" s="28">
        <f t="shared" si="3"/>
        <v>42479.5728</v>
      </c>
      <c r="T4" s="28">
        <f t="shared" si="4"/>
        <v>11.79988133</v>
      </c>
    </row>
    <row r="5">
      <c r="A5" s="4">
        <v>3.0</v>
      </c>
      <c r="B5" s="6">
        <v>1353.33</v>
      </c>
      <c r="C5" s="6">
        <v>-359.09</v>
      </c>
      <c r="D5" s="7">
        <v>0.01</v>
      </c>
      <c r="E5" s="7">
        <v>0.59</v>
      </c>
      <c r="F5" s="7">
        <v>0.4</v>
      </c>
      <c r="G5" s="6">
        <v>4.35919762468E-4</v>
      </c>
      <c r="H5" s="4">
        <v>176338.0</v>
      </c>
      <c r="L5" s="4">
        <v>0.2</v>
      </c>
      <c r="M5" s="4">
        <v>4000.0</v>
      </c>
      <c r="N5" s="15">
        <f t="shared" si="5"/>
        <v>0.03697509107</v>
      </c>
      <c r="P5" s="28">
        <f t="shared" si="1"/>
        <v>773331</v>
      </c>
      <c r="Q5" s="28">
        <f>SUM(P2:P5)</f>
        <v>2037604</v>
      </c>
      <c r="R5" s="28">
        <f t="shared" si="2"/>
        <v>17115873.6</v>
      </c>
      <c r="S5" s="28">
        <f t="shared" si="3"/>
        <v>68463.4944</v>
      </c>
      <c r="T5" s="28">
        <f t="shared" si="4"/>
        <v>19.01763733</v>
      </c>
    </row>
    <row r="6">
      <c r="A6" s="4">
        <v>4.0</v>
      </c>
      <c r="B6" s="6">
        <v>1543.17</v>
      </c>
      <c r="C6" s="6">
        <v>-310.41</v>
      </c>
      <c r="D6" s="7">
        <v>0.0</v>
      </c>
      <c r="E6" s="7">
        <v>0.44</v>
      </c>
      <c r="F6" s="7">
        <v>0.56</v>
      </c>
      <c r="G6" s="6">
        <v>5.80879735598E-4</v>
      </c>
      <c r="H6" s="4">
        <v>190635.0</v>
      </c>
      <c r="L6" s="4">
        <v>0.2</v>
      </c>
      <c r="M6" s="4">
        <v>4000.0</v>
      </c>
      <c r="N6" s="15">
        <f t="shared" si="5"/>
        <v>0.02123810079</v>
      </c>
      <c r="O6" s="28">
        <f>78.2749667067619/3808</f>
        <v>0.02055540092</v>
      </c>
      <c r="P6" s="28">
        <f t="shared" si="1"/>
        <v>881811</v>
      </c>
      <c r="Q6" s="28">
        <f>SUM(P2:P6)</f>
        <v>2919415</v>
      </c>
      <c r="R6" s="28">
        <f t="shared" si="2"/>
        <v>24523086</v>
      </c>
      <c r="S6" s="28">
        <f t="shared" si="3"/>
        <v>98092.344</v>
      </c>
      <c r="T6" s="28">
        <f t="shared" si="4"/>
        <v>27.24787333</v>
      </c>
    </row>
    <row r="7">
      <c r="A7" s="4">
        <v>5.0</v>
      </c>
      <c r="B7" s="6">
        <v>1693.67</v>
      </c>
      <c r="C7" s="6">
        <v>-296.21</v>
      </c>
      <c r="D7" s="7">
        <v>0.0</v>
      </c>
      <c r="E7" s="7">
        <v>0.42</v>
      </c>
      <c r="F7" s="7">
        <v>0.58</v>
      </c>
      <c r="G7" s="6">
        <v>4.31849666849E-4</v>
      </c>
      <c r="H7" s="4">
        <v>199999.0</v>
      </c>
      <c r="L7" s="4">
        <v>0.1</v>
      </c>
      <c r="M7" s="4">
        <v>4000.0</v>
      </c>
      <c r="N7" s="15">
        <f t="shared" si="5"/>
        <v>0.05473793596</v>
      </c>
      <c r="O7" s="28">
        <f>94.1437839778771/4317</f>
        <v>0.02180768681</v>
      </c>
      <c r="P7" s="28">
        <f t="shared" si="1"/>
        <v>967811</v>
      </c>
      <c r="Q7" s="28">
        <f>SUM(P2:P7)</f>
        <v>3887226</v>
      </c>
      <c r="R7" s="28">
        <f t="shared" si="2"/>
        <v>32652698.4</v>
      </c>
      <c r="S7" s="28">
        <f t="shared" si="3"/>
        <v>130610.7936</v>
      </c>
      <c r="T7" s="28">
        <f t="shared" si="4"/>
        <v>36.280776</v>
      </c>
    </row>
    <row r="8">
      <c r="A8" s="4">
        <v>6.0</v>
      </c>
      <c r="B8" s="6">
        <v>1579.5</v>
      </c>
      <c r="C8" s="6">
        <v>-293.7</v>
      </c>
      <c r="D8" s="7">
        <v>0.01</v>
      </c>
      <c r="E8" s="7">
        <v>0.43</v>
      </c>
      <c r="F8" s="7">
        <v>0.56</v>
      </c>
      <c r="G8" s="6">
        <v>4.36490699814E-4</v>
      </c>
      <c r="H8" s="4">
        <v>226487.0</v>
      </c>
    </row>
    <row r="10">
      <c r="M10" s="28">
        <f>SUM(M2:M8)*300</f>
        <v>7200000</v>
      </c>
      <c r="R10" s="28">
        <f>R7*171/3600</f>
        <v>1551003.174</v>
      </c>
    </row>
    <row r="14">
      <c r="A14" s="6" t="s">
        <v>1092</v>
      </c>
    </row>
    <row r="16">
      <c r="B16" s="6" t="s">
        <v>5</v>
      </c>
      <c r="C16" s="6" t="s">
        <v>6</v>
      </c>
      <c r="D16" s="6" t="s">
        <v>7</v>
      </c>
      <c r="E16" s="6" t="s">
        <v>8</v>
      </c>
      <c r="F16" s="6" t="s">
        <v>9</v>
      </c>
    </row>
    <row r="17">
      <c r="A17" s="6" t="s">
        <v>1093</v>
      </c>
      <c r="B17" s="6">
        <v>1019.85</v>
      </c>
      <c r="C17" s="6">
        <v>-448.15</v>
      </c>
      <c r="D17" s="6">
        <v>0.0</v>
      </c>
      <c r="E17" s="6">
        <v>0.83</v>
      </c>
      <c r="F17" s="6">
        <v>0.17</v>
      </c>
    </row>
    <row r="18">
      <c r="A18" s="6" t="s">
        <v>1094</v>
      </c>
      <c r="B18" s="6">
        <v>1647.26</v>
      </c>
      <c r="C18" s="6">
        <v>-271.68</v>
      </c>
      <c r="D18" s="6">
        <v>0.03</v>
      </c>
      <c r="E18" s="6">
        <v>0.4</v>
      </c>
      <c r="F18" s="6">
        <v>0.57</v>
      </c>
    </row>
  </sheetData>
  <conditionalFormatting sqref="F2:F8">
    <cfRule type="colorScale" priority="1">
      <colorScale>
        <cfvo type="min"/>
        <cfvo type="percentile" val="50"/>
        <cfvo type="max"/>
        <color rgb="FFE67C73"/>
        <color rgb="FFFFFFFF"/>
        <color rgb="FF57BB8A"/>
      </colorScale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</sheetPr>
  <sheetViews>
    <sheetView workbookViewId="0">
      <pane xSplit="4.0" topLeftCell="E1" activePane="topRight" state="frozen"/>
      <selection activeCell="F2" sqref="F2" pane="topRight"/>
    </sheetView>
  </sheetViews>
  <sheetFormatPr customHeight="1" defaultColWidth="12.63" defaultRowHeight="15.75"/>
  <cols>
    <col customWidth="1" min="1" max="2" width="19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1095</v>
      </c>
      <c r="H1" s="2" t="s">
        <v>6</v>
      </c>
      <c r="I1" s="2" t="s">
        <v>7</v>
      </c>
      <c r="J1" s="2" t="s">
        <v>8</v>
      </c>
      <c r="K1" s="2" t="s">
        <v>9</v>
      </c>
      <c r="L1" s="29" t="s">
        <v>1096</v>
      </c>
      <c r="M1" s="2" t="s">
        <v>10</v>
      </c>
      <c r="N1" s="30" t="s">
        <v>1097</v>
      </c>
      <c r="O1" s="1" t="s">
        <v>11</v>
      </c>
      <c r="R1" s="4" t="s">
        <v>1098</v>
      </c>
    </row>
    <row r="2">
      <c r="A2" s="3" t="s">
        <v>13</v>
      </c>
      <c r="B2" s="31" t="s">
        <v>14</v>
      </c>
      <c r="C2" s="31" t="s">
        <v>14</v>
      </c>
      <c r="D2" s="4" t="s">
        <v>14</v>
      </c>
      <c r="E2" s="5" t="s">
        <v>16</v>
      </c>
      <c r="F2" s="6">
        <v>820.21</v>
      </c>
      <c r="G2" s="6">
        <f t="shared" ref="G2:G8" si="1">ROUND(F2/7,2)</f>
        <v>117.17</v>
      </c>
      <c r="H2" s="6">
        <v>-383.63</v>
      </c>
      <c r="I2" s="7">
        <v>0.08</v>
      </c>
      <c r="J2" s="7">
        <v>0.87</v>
      </c>
      <c r="K2" s="7">
        <v>0.05</v>
      </c>
      <c r="L2" s="32">
        <f t="shared" ref="L2:L8" si="2">(0.1*(H2+(F2/7)))-(50*(I2-J2))</f>
        <v>12.85428571</v>
      </c>
      <c r="M2" s="8">
        <v>0.861007593993717</v>
      </c>
      <c r="N2" s="5"/>
      <c r="O2" s="19"/>
      <c r="R2" s="28">
        <f t="shared" ref="R2:R20" si="3">M2*7</f>
        <v>6.027053158</v>
      </c>
    </row>
    <row r="3">
      <c r="A3" s="3" t="s">
        <v>13</v>
      </c>
      <c r="B3" s="33" t="s">
        <v>33</v>
      </c>
      <c r="C3" s="31" t="s">
        <v>14</v>
      </c>
      <c r="D3" s="4" t="s">
        <v>14</v>
      </c>
      <c r="E3" s="5" t="s">
        <v>16</v>
      </c>
      <c r="F3" s="6">
        <v>1589.16</v>
      </c>
      <c r="G3" s="6">
        <f t="shared" si="1"/>
        <v>227.02</v>
      </c>
      <c r="H3" s="6">
        <v>28.82</v>
      </c>
      <c r="I3" s="7">
        <v>0.36</v>
      </c>
      <c r="J3" s="7">
        <v>0.25</v>
      </c>
      <c r="K3" s="7">
        <v>0.39</v>
      </c>
      <c r="L3" s="32">
        <f t="shared" si="2"/>
        <v>20.08428571</v>
      </c>
      <c r="M3" s="8">
        <v>1.98986664018107</v>
      </c>
      <c r="N3" s="5"/>
      <c r="O3" s="19"/>
      <c r="R3" s="28">
        <f t="shared" si="3"/>
        <v>13.92906648</v>
      </c>
    </row>
    <row r="4">
      <c r="A4" s="3" t="s">
        <v>13</v>
      </c>
      <c r="B4" s="31" t="s">
        <v>14</v>
      </c>
      <c r="C4" s="31" t="s">
        <v>14</v>
      </c>
      <c r="D4" s="4" t="s">
        <v>15</v>
      </c>
      <c r="E4" s="5" t="s">
        <v>16</v>
      </c>
      <c r="F4" s="6">
        <v>680.56</v>
      </c>
      <c r="G4" s="6">
        <f t="shared" si="1"/>
        <v>97.22</v>
      </c>
      <c r="H4" s="6">
        <v>153.62</v>
      </c>
      <c r="I4" s="7">
        <v>0.55</v>
      </c>
      <c r="J4" s="7">
        <v>0.44</v>
      </c>
      <c r="K4" s="7">
        <v>0.01</v>
      </c>
      <c r="L4" s="32">
        <f t="shared" si="2"/>
        <v>19.58428571</v>
      </c>
      <c r="M4" s="8">
        <v>1.29085805478606</v>
      </c>
      <c r="N4" s="5" t="s">
        <v>18</v>
      </c>
      <c r="O4" s="19"/>
      <c r="R4" s="34">
        <f t="shared" si="3"/>
        <v>9.036006384</v>
      </c>
    </row>
    <row r="5">
      <c r="A5" s="3" t="s">
        <v>13</v>
      </c>
      <c r="B5" s="33" t="s">
        <v>33</v>
      </c>
      <c r="C5" s="31" t="s">
        <v>14</v>
      </c>
      <c r="D5" s="4" t="s">
        <v>15</v>
      </c>
      <c r="E5" s="5" t="s">
        <v>16</v>
      </c>
      <c r="F5" s="6">
        <v>957.69</v>
      </c>
      <c r="G5" s="6">
        <f t="shared" si="1"/>
        <v>136.81</v>
      </c>
      <c r="H5" s="6">
        <v>512.13</v>
      </c>
      <c r="I5" s="7">
        <v>0.9</v>
      </c>
      <c r="J5" s="7">
        <v>0.09</v>
      </c>
      <c r="K5" s="7">
        <v>0.01</v>
      </c>
      <c r="L5" s="32">
        <f t="shared" si="2"/>
        <v>24.39428571</v>
      </c>
      <c r="M5" s="8">
        <v>2.48711021183828</v>
      </c>
      <c r="N5" s="5" t="s">
        <v>34</v>
      </c>
      <c r="O5" s="19"/>
      <c r="R5" s="34">
        <f t="shared" si="3"/>
        <v>17.40977148</v>
      </c>
    </row>
    <row r="6">
      <c r="A6" s="3" t="s">
        <v>13</v>
      </c>
      <c r="B6" s="35" t="s">
        <v>30</v>
      </c>
      <c r="C6" s="31" t="s">
        <v>14</v>
      </c>
      <c r="D6" s="4" t="s">
        <v>15</v>
      </c>
      <c r="E6" s="5" t="s">
        <v>16</v>
      </c>
      <c r="F6" s="6">
        <v>797.39</v>
      </c>
      <c r="G6" s="6">
        <f t="shared" si="1"/>
        <v>113.91</v>
      </c>
      <c r="H6" s="6">
        <v>318.93</v>
      </c>
      <c r="I6" s="7">
        <v>0.71</v>
      </c>
      <c r="J6" s="7">
        <v>0.29</v>
      </c>
      <c r="K6" s="7">
        <v>0.0</v>
      </c>
      <c r="L6" s="32">
        <f t="shared" si="2"/>
        <v>22.28428571</v>
      </c>
      <c r="M6" s="8">
        <v>1.36820478803452</v>
      </c>
      <c r="N6" s="5" t="s">
        <v>1099</v>
      </c>
      <c r="O6" s="5" t="s">
        <v>1100</v>
      </c>
      <c r="R6" s="34">
        <f t="shared" si="3"/>
        <v>9.577433516</v>
      </c>
    </row>
    <row r="7">
      <c r="A7" s="3" t="s">
        <v>13</v>
      </c>
      <c r="B7" s="35" t="s">
        <v>30</v>
      </c>
      <c r="C7" s="35" t="s">
        <v>30</v>
      </c>
      <c r="D7" s="4" t="s">
        <v>15</v>
      </c>
      <c r="E7" s="5" t="s">
        <v>16</v>
      </c>
      <c r="F7" s="6">
        <v>724.24</v>
      </c>
      <c r="G7" s="6">
        <f t="shared" si="1"/>
        <v>103.46</v>
      </c>
      <c r="H7" s="6">
        <v>500.98</v>
      </c>
      <c r="I7" s="7">
        <v>0.87</v>
      </c>
      <c r="J7" s="7">
        <v>0.13</v>
      </c>
      <c r="K7" s="7">
        <v>0.0</v>
      </c>
      <c r="L7" s="32">
        <f t="shared" si="2"/>
        <v>23.44428571</v>
      </c>
      <c r="M7" s="8">
        <v>1.40214878701247</v>
      </c>
      <c r="N7" s="5" t="s">
        <v>1101</v>
      </c>
      <c r="O7" s="5" t="s">
        <v>1100</v>
      </c>
      <c r="R7" s="34">
        <f t="shared" si="3"/>
        <v>9.815041509</v>
      </c>
    </row>
    <row r="8">
      <c r="A8" s="3" t="s">
        <v>13</v>
      </c>
      <c r="B8" s="33" t="s">
        <v>33</v>
      </c>
      <c r="C8" s="35" t="s">
        <v>30</v>
      </c>
      <c r="D8" s="4" t="s">
        <v>15</v>
      </c>
      <c r="E8" s="5" t="s">
        <v>16</v>
      </c>
      <c r="F8" s="6">
        <v>792.7</v>
      </c>
      <c r="G8" s="6">
        <f t="shared" si="1"/>
        <v>113.24</v>
      </c>
      <c r="H8" s="6">
        <v>542.7</v>
      </c>
      <c r="I8" s="7">
        <v>0.91</v>
      </c>
      <c r="J8" s="7">
        <v>0.08</v>
      </c>
      <c r="K8" s="7">
        <v>0.01</v>
      </c>
      <c r="L8" s="32">
        <f t="shared" si="2"/>
        <v>24.09428571</v>
      </c>
      <c r="M8" s="8">
        <v>2.54945899286471</v>
      </c>
      <c r="N8" s="36" t="s">
        <v>50</v>
      </c>
      <c r="O8" s="5" t="s">
        <v>1100</v>
      </c>
      <c r="R8" s="28">
        <f t="shared" si="3"/>
        <v>17.84621295</v>
      </c>
    </row>
    <row r="9">
      <c r="A9" s="16"/>
      <c r="B9" s="16"/>
      <c r="C9" s="16"/>
      <c r="D9" s="16"/>
      <c r="E9" s="37"/>
      <c r="F9" s="16"/>
      <c r="H9" s="16"/>
      <c r="I9" s="16"/>
      <c r="J9" s="16"/>
      <c r="K9" s="16"/>
      <c r="L9" s="32"/>
      <c r="M9" s="37"/>
      <c r="N9" s="37"/>
      <c r="O9" s="37"/>
      <c r="P9" s="16"/>
      <c r="Q9" s="16"/>
      <c r="R9" s="28">
        <f t="shared" si="3"/>
        <v>0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>
      <c r="A10" s="38" t="s">
        <v>13</v>
      </c>
      <c r="B10" s="39" t="s">
        <v>1102</v>
      </c>
      <c r="C10" s="39" t="s">
        <v>1102</v>
      </c>
      <c r="D10" s="38" t="s">
        <v>15</v>
      </c>
      <c r="E10" s="40" t="s">
        <v>16</v>
      </c>
      <c r="F10" s="41">
        <v>839.18</v>
      </c>
      <c r="G10" s="6">
        <f t="shared" ref="G10:G13" si="4">ROUND(F10/7,2)</f>
        <v>119.88</v>
      </c>
      <c r="H10" s="42">
        <v>277.06</v>
      </c>
      <c r="I10" s="43">
        <v>0.67</v>
      </c>
      <c r="J10" s="44">
        <v>0.32</v>
      </c>
      <c r="K10" s="45">
        <v>0.01</v>
      </c>
      <c r="L10" s="32">
        <f t="shared" ref="L10:L13" si="5">(0.1*(H10+(F10/7)))-(50*(I10-J10))</f>
        <v>22.19428571</v>
      </c>
      <c r="M10" s="46">
        <v>1.19002318345045</v>
      </c>
      <c r="N10" s="47" t="s">
        <v>1103</v>
      </c>
      <c r="O10" s="48" t="s">
        <v>1104</v>
      </c>
      <c r="P10" s="38"/>
      <c r="Q10" s="38"/>
      <c r="R10" s="28">
        <f t="shared" si="3"/>
        <v>8.330162284</v>
      </c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</row>
    <row r="11">
      <c r="A11" s="49">
        <v>40471.0</v>
      </c>
      <c r="B11" s="50" t="s">
        <v>1102</v>
      </c>
      <c r="C11" s="50" t="s">
        <v>1102</v>
      </c>
      <c r="D11" s="51" t="s">
        <v>15</v>
      </c>
      <c r="E11" s="52" t="s">
        <v>16</v>
      </c>
      <c r="F11" s="53">
        <v>854.86</v>
      </c>
      <c r="G11" s="6">
        <f t="shared" si="4"/>
        <v>122.12</v>
      </c>
      <c r="H11" s="53">
        <v>273.52</v>
      </c>
      <c r="I11" s="54">
        <v>0.67</v>
      </c>
      <c r="J11" s="54">
        <v>0.31</v>
      </c>
      <c r="K11" s="54">
        <v>0.02</v>
      </c>
      <c r="L11" s="32">
        <f t="shared" si="5"/>
        <v>21.56428571</v>
      </c>
      <c r="M11" s="55">
        <v>0.337257249503188</v>
      </c>
      <c r="N11" s="56" t="s">
        <v>1105</v>
      </c>
      <c r="O11" s="5" t="s">
        <v>1104</v>
      </c>
      <c r="P11" s="51"/>
      <c r="Q11" s="51"/>
      <c r="R11" s="28">
        <f t="shared" si="3"/>
        <v>2.360800747</v>
      </c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</row>
    <row r="12">
      <c r="A12" s="38" t="s">
        <v>13</v>
      </c>
      <c r="B12" s="57" t="s">
        <v>1102</v>
      </c>
      <c r="C12" s="57" t="s">
        <v>1102</v>
      </c>
      <c r="D12" s="38" t="s">
        <v>15</v>
      </c>
      <c r="E12" s="40" t="s">
        <v>16</v>
      </c>
      <c r="F12" s="58">
        <v>657.67</v>
      </c>
      <c r="G12" s="6">
        <f t="shared" si="4"/>
        <v>93.95</v>
      </c>
      <c r="H12" s="59">
        <v>347.09</v>
      </c>
      <c r="I12" s="60">
        <v>0.72</v>
      </c>
      <c r="J12" s="61">
        <v>0.28</v>
      </c>
      <c r="K12" s="62">
        <v>0.0</v>
      </c>
      <c r="L12" s="32">
        <f t="shared" si="5"/>
        <v>22.10428571</v>
      </c>
      <c r="M12" s="63">
        <v>1.17879472574674</v>
      </c>
      <c r="N12" s="48" t="s">
        <v>1106</v>
      </c>
      <c r="O12" s="48" t="s">
        <v>1107</v>
      </c>
      <c r="P12" s="38"/>
      <c r="Q12" s="38"/>
      <c r="R12" s="28">
        <f t="shared" si="3"/>
        <v>8.25156308</v>
      </c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</row>
    <row r="13">
      <c r="A13" s="38" t="s">
        <v>13</v>
      </c>
      <c r="B13" s="57" t="s">
        <v>1102</v>
      </c>
      <c r="C13" s="57" t="s">
        <v>1102</v>
      </c>
      <c r="D13" s="38" t="s">
        <v>15</v>
      </c>
      <c r="E13" s="40" t="s">
        <v>16</v>
      </c>
      <c r="F13" s="58">
        <v>672.3</v>
      </c>
      <c r="G13" s="6">
        <f t="shared" si="4"/>
        <v>96.04</v>
      </c>
      <c r="H13" s="59">
        <v>486.0</v>
      </c>
      <c r="I13" s="60">
        <v>0.85</v>
      </c>
      <c r="J13" s="61">
        <v>0.15</v>
      </c>
      <c r="K13" s="62">
        <v>0.0</v>
      </c>
      <c r="L13" s="32">
        <f t="shared" si="5"/>
        <v>23.20428571</v>
      </c>
      <c r="M13" s="63">
        <v>1.29051476874983</v>
      </c>
      <c r="N13" s="4" t="s">
        <v>1108</v>
      </c>
      <c r="O13" s="48" t="s">
        <v>1109</v>
      </c>
      <c r="P13" s="38"/>
      <c r="Q13" s="38"/>
      <c r="R13" s="28">
        <f t="shared" si="3"/>
        <v>9.033603381</v>
      </c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</row>
    <row r="14">
      <c r="A14" s="38"/>
      <c r="B14" s="38"/>
      <c r="C14" s="38"/>
      <c r="D14" s="38"/>
      <c r="E14" s="40"/>
      <c r="F14" s="58"/>
      <c r="H14" s="58"/>
      <c r="I14" s="62"/>
      <c r="J14" s="62"/>
      <c r="K14" s="62"/>
      <c r="L14" s="32"/>
      <c r="M14" s="64"/>
      <c r="N14" s="4"/>
      <c r="O14" s="48"/>
      <c r="P14" s="38"/>
      <c r="Q14" s="38"/>
      <c r="R14" s="28">
        <f t="shared" si="3"/>
        <v>0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</row>
    <row r="15">
      <c r="A15" s="38" t="s">
        <v>13</v>
      </c>
      <c r="B15" s="57" t="s">
        <v>1102</v>
      </c>
      <c r="C15" s="57" t="s">
        <v>1102</v>
      </c>
      <c r="D15" s="38" t="s">
        <v>15</v>
      </c>
      <c r="E15" s="40" t="s">
        <v>16</v>
      </c>
      <c r="F15" s="58">
        <v>718.29</v>
      </c>
      <c r="G15" s="6">
        <f>ROUND(F15/7,2)</f>
        <v>102.61</v>
      </c>
      <c r="H15" s="59">
        <v>462.53</v>
      </c>
      <c r="I15" s="60">
        <v>0.83</v>
      </c>
      <c r="J15" s="61">
        <v>0.17</v>
      </c>
      <c r="K15" s="62">
        <v>0.0</v>
      </c>
      <c r="L15" s="32">
        <f>(0.1*(H15+(F15/7)))-(50*(I15-J15))</f>
        <v>23.51428571</v>
      </c>
      <c r="M15" s="63">
        <v>1.39669168472595</v>
      </c>
      <c r="N15" s="48" t="s">
        <v>1110</v>
      </c>
      <c r="O15" s="48" t="s">
        <v>1111</v>
      </c>
      <c r="P15" s="38"/>
      <c r="Q15" s="38"/>
      <c r="R15" s="28">
        <f t="shared" si="3"/>
        <v>9.776841793</v>
      </c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</row>
    <row r="16">
      <c r="A16" s="16"/>
      <c r="B16" s="16"/>
      <c r="C16" s="16"/>
      <c r="D16" s="16"/>
      <c r="E16" s="37"/>
      <c r="F16" s="16"/>
      <c r="H16" s="16"/>
      <c r="I16" s="16"/>
      <c r="J16" s="16"/>
      <c r="K16" s="16"/>
      <c r="L16" s="32"/>
      <c r="M16" s="37"/>
      <c r="N16" s="37"/>
      <c r="O16" s="37"/>
      <c r="P16" s="16"/>
      <c r="Q16" s="16"/>
      <c r="R16" s="28">
        <f t="shared" si="3"/>
        <v>0</v>
      </c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>
      <c r="A17" s="3" t="s">
        <v>51</v>
      </c>
      <c r="B17" s="4" t="s">
        <v>52</v>
      </c>
      <c r="C17" s="4" t="s">
        <v>52</v>
      </c>
      <c r="D17" s="4" t="s">
        <v>52</v>
      </c>
      <c r="E17" s="5" t="s">
        <v>52</v>
      </c>
      <c r="F17" s="6">
        <v>1730.07</v>
      </c>
      <c r="G17" s="6">
        <f t="shared" ref="G17:G20" si="6">ROUND(F17/7,2)</f>
        <v>247.15</v>
      </c>
      <c r="H17" s="6">
        <v>-215.71</v>
      </c>
      <c r="I17" s="7">
        <v>0.05</v>
      </c>
      <c r="J17" s="7">
        <v>0.3</v>
      </c>
      <c r="K17" s="7">
        <v>0.65</v>
      </c>
      <c r="L17" s="32">
        <f t="shared" ref="L17:L20" si="7">(0.1*(H17+(F17/7)))-(50*(I17-J17))</f>
        <v>15.64428571</v>
      </c>
      <c r="M17" s="8">
        <v>1.14985867447128</v>
      </c>
      <c r="N17" s="19"/>
      <c r="O17" s="19"/>
      <c r="R17" s="28">
        <f t="shared" si="3"/>
        <v>8.049010721</v>
      </c>
      <c r="T17" s="28">
        <f>R17*300*24000</f>
        <v>57952877.19</v>
      </c>
    </row>
    <row r="18">
      <c r="A18" s="27" t="s">
        <v>55</v>
      </c>
      <c r="B18" s="4" t="s">
        <v>52</v>
      </c>
      <c r="C18" s="4" t="s">
        <v>52</v>
      </c>
      <c r="D18" s="4" t="s">
        <v>52</v>
      </c>
      <c r="E18" s="5" t="s">
        <v>52</v>
      </c>
      <c r="F18" s="6">
        <v>1693.67</v>
      </c>
      <c r="G18" s="6">
        <f t="shared" si="6"/>
        <v>241.95</v>
      </c>
      <c r="H18" s="6">
        <v>-296.21</v>
      </c>
      <c r="I18" s="7">
        <v>0.0</v>
      </c>
      <c r="J18" s="7">
        <v>0.42</v>
      </c>
      <c r="K18" s="7">
        <v>0.58</v>
      </c>
      <c r="L18" s="32">
        <f t="shared" si="7"/>
        <v>15.57428571</v>
      </c>
      <c r="M18" s="8">
        <v>4.31849666849E-4</v>
      </c>
      <c r="N18" s="19"/>
      <c r="O18" s="5" t="s">
        <v>1112</v>
      </c>
      <c r="R18" s="28">
        <f t="shared" si="3"/>
        <v>0.003022947668</v>
      </c>
    </row>
    <row r="19">
      <c r="A19" s="4" t="s">
        <v>1113</v>
      </c>
      <c r="B19" s="4" t="s">
        <v>52</v>
      </c>
      <c r="C19" s="4" t="s">
        <v>52</v>
      </c>
      <c r="D19" s="4" t="s">
        <v>52</v>
      </c>
      <c r="E19" s="5" t="s">
        <v>52</v>
      </c>
      <c r="F19" s="6">
        <v>152.55</v>
      </c>
      <c r="G19" s="6">
        <f t="shared" si="6"/>
        <v>21.79</v>
      </c>
      <c r="H19" s="6">
        <v>-498.25</v>
      </c>
      <c r="I19" s="7">
        <v>0.0</v>
      </c>
      <c r="J19" s="7">
        <v>1.0</v>
      </c>
      <c r="K19" s="7">
        <v>0.0</v>
      </c>
      <c r="L19" s="32">
        <f t="shared" si="7"/>
        <v>2.354285714</v>
      </c>
      <c r="M19" s="8">
        <v>1.3269760772E-4</v>
      </c>
      <c r="N19" s="19"/>
      <c r="O19" s="5"/>
      <c r="R19" s="28">
        <f t="shared" si="3"/>
        <v>0.000928883254</v>
      </c>
    </row>
    <row r="20">
      <c r="A20" s="27" t="s">
        <v>1114</v>
      </c>
      <c r="B20" s="4" t="s">
        <v>52</v>
      </c>
      <c r="C20" s="4" t="s">
        <v>52</v>
      </c>
      <c r="D20" s="4" t="s">
        <v>52</v>
      </c>
      <c r="E20" s="5" t="s">
        <v>52</v>
      </c>
      <c r="F20" s="6">
        <v>966.65</v>
      </c>
      <c r="G20" s="6">
        <f t="shared" si="6"/>
        <v>138.09</v>
      </c>
      <c r="H20" s="6">
        <v>240.75</v>
      </c>
      <c r="I20" s="7">
        <v>0.64</v>
      </c>
      <c r="J20" s="7">
        <v>0.33</v>
      </c>
      <c r="K20" s="7">
        <v>0.03</v>
      </c>
      <c r="L20" s="32">
        <f t="shared" si="7"/>
        <v>22.38428571</v>
      </c>
      <c r="M20" s="8">
        <v>5.88191070442E-4</v>
      </c>
      <c r="N20" s="19"/>
      <c r="O20" s="5" t="s">
        <v>1115</v>
      </c>
      <c r="R20" s="28">
        <f t="shared" si="3"/>
        <v>0.004117337493</v>
      </c>
    </row>
    <row r="21">
      <c r="E21" s="19"/>
      <c r="L21" s="65"/>
      <c r="M21" s="19"/>
      <c r="N21" s="19"/>
      <c r="O21" s="19"/>
    </row>
    <row r="22">
      <c r="E22" s="19"/>
      <c r="L22" s="65"/>
      <c r="M22" s="19"/>
      <c r="N22" s="19"/>
      <c r="O22" s="19"/>
    </row>
    <row r="23">
      <c r="E23" s="19"/>
      <c r="L23" s="65"/>
      <c r="M23" s="19"/>
      <c r="N23" s="19"/>
      <c r="O23" s="19"/>
    </row>
    <row r="24">
      <c r="E24" s="19"/>
      <c r="G24" s="4">
        <f>40*300*8/3600</f>
        <v>26.66666667</v>
      </c>
      <c r="L24" s="65"/>
      <c r="M24" s="19"/>
      <c r="N24" s="19"/>
      <c r="O24" s="19"/>
    </row>
    <row r="25">
      <c r="E25" s="19"/>
      <c r="L25" s="65"/>
      <c r="M25" s="19"/>
      <c r="N25" s="19"/>
      <c r="O25" s="19"/>
    </row>
    <row r="26">
      <c r="E26" s="19"/>
      <c r="L26" s="65"/>
      <c r="M26" s="19"/>
      <c r="N26" s="19"/>
      <c r="O26" s="19"/>
    </row>
    <row r="27">
      <c r="E27" s="19"/>
      <c r="L27" s="65"/>
      <c r="M27" s="19"/>
      <c r="N27" s="19"/>
      <c r="O27" s="19"/>
    </row>
    <row r="28">
      <c r="E28" s="19"/>
      <c r="L28" s="65"/>
      <c r="M28" s="19"/>
      <c r="N28" s="19"/>
      <c r="O28" s="19"/>
    </row>
    <row r="29">
      <c r="E29" s="19"/>
      <c r="L29" s="65"/>
      <c r="M29" s="19"/>
      <c r="N29" s="19"/>
      <c r="O29" s="19"/>
    </row>
    <row r="30">
      <c r="E30" s="19"/>
      <c r="L30" s="65"/>
      <c r="M30" s="19"/>
      <c r="N30" s="19"/>
      <c r="O30" s="19"/>
    </row>
    <row r="31">
      <c r="E31" s="19"/>
      <c r="L31" s="65"/>
      <c r="M31" s="19"/>
      <c r="N31" s="19"/>
      <c r="O31" s="19"/>
    </row>
    <row r="32">
      <c r="E32" s="19"/>
      <c r="L32" s="65"/>
      <c r="M32" s="19"/>
      <c r="N32" s="19"/>
      <c r="O32" s="19"/>
    </row>
    <row r="33">
      <c r="E33" s="19"/>
      <c r="L33" s="65"/>
      <c r="M33" s="19"/>
      <c r="N33" s="19"/>
      <c r="O33" s="19"/>
    </row>
    <row r="34">
      <c r="E34" s="19"/>
      <c r="L34" s="65"/>
      <c r="M34" s="19"/>
      <c r="N34" s="19"/>
      <c r="O34" s="19"/>
    </row>
    <row r="35">
      <c r="E35" s="19"/>
      <c r="L35" s="65"/>
      <c r="M35" s="19"/>
      <c r="N35" s="19"/>
      <c r="O35" s="19"/>
    </row>
    <row r="36">
      <c r="E36" s="19"/>
      <c r="L36" s="65"/>
      <c r="M36" s="19"/>
      <c r="N36" s="19"/>
      <c r="O36" s="19"/>
    </row>
    <row r="37">
      <c r="E37" s="19"/>
      <c r="L37" s="65"/>
      <c r="M37" s="19"/>
      <c r="N37" s="19"/>
      <c r="O37" s="19"/>
    </row>
    <row r="38">
      <c r="E38" s="19"/>
      <c r="L38" s="65"/>
      <c r="M38" s="19"/>
      <c r="N38" s="19"/>
      <c r="O38" s="19"/>
    </row>
    <row r="39">
      <c r="E39" s="19"/>
      <c r="L39" s="65"/>
      <c r="M39" s="19"/>
      <c r="N39" s="19"/>
      <c r="O39" s="19"/>
    </row>
    <row r="40">
      <c r="E40" s="19"/>
      <c r="L40" s="65"/>
      <c r="M40" s="19"/>
      <c r="N40" s="19"/>
      <c r="O40" s="19"/>
    </row>
    <row r="41">
      <c r="E41" s="19"/>
      <c r="L41" s="65"/>
      <c r="M41" s="19"/>
      <c r="N41" s="19"/>
      <c r="O41" s="19"/>
    </row>
    <row r="42">
      <c r="E42" s="19"/>
      <c r="L42" s="65"/>
      <c r="M42" s="19"/>
      <c r="N42" s="19"/>
      <c r="O42" s="19"/>
    </row>
    <row r="43">
      <c r="E43" s="19"/>
      <c r="L43" s="65"/>
      <c r="M43" s="19"/>
      <c r="N43" s="19"/>
      <c r="O43" s="19"/>
    </row>
    <row r="44">
      <c r="E44" s="19"/>
      <c r="L44" s="65"/>
      <c r="M44" s="19"/>
      <c r="N44" s="19"/>
      <c r="O44" s="19"/>
    </row>
    <row r="45">
      <c r="E45" s="19"/>
      <c r="L45" s="65"/>
      <c r="M45" s="19"/>
      <c r="N45" s="19"/>
      <c r="O45" s="19"/>
    </row>
    <row r="46">
      <c r="E46" s="19"/>
      <c r="L46" s="65"/>
      <c r="M46" s="19"/>
      <c r="N46" s="19"/>
      <c r="O46" s="19"/>
    </row>
    <row r="47">
      <c r="E47" s="19"/>
      <c r="L47" s="65"/>
      <c r="M47" s="19"/>
      <c r="N47" s="19"/>
      <c r="O47" s="19"/>
    </row>
    <row r="48">
      <c r="E48" s="19"/>
      <c r="L48" s="65"/>
      <c r="M48" s="19"/>
      <c r="N48" s="19"/>
      <c r="O48" s="19"/>
    </row>
    <row r="49">
      <c r="E49" s="19"/>
      <c r="L49" s="65"/>
      <c r="M49" s="19"/>
      <c r="N49" s="19"/>
      <c r="O49" s="19"/>
    </row>
    <row r="50">
      <c r="E50" s="19"/>
      <c r="L50" s="65"/>
      <c r="M50" s="19"/>
      <c r="N50" s="19"/>
      <c r="O50" s="19"/>
    </row>
    <row r="51">
      <c r="E51" s="19"/>
      <c r="L51" s="65"/>
      <c r="M51" s="19"/>
      <c r="N51" s="19"/>
      <c r="O51" s="19"/>
    </row>
    <row r="52">
      <c r="E52" s="19"/>
      <c r="L52" s="65"/>
      <c r="M52" s="19"/>
      <c r="N52" s="19"/>
      <c r="O52" s="19"/>
    </row>
    <row r="53">
      <c r="E53" s="19"/>
      <c r="L53" s="65"/>
      <c r="M53" s="19"/>
      <c r="N53" s="19"/>
      <c r="O53" s="19"/>
    </row>
    <row r="54">
      <c r="E54" s="19"/>
      <c r="L54" s="65"/>
      <c r="M54" s="19"/>
      <c r="N54" s="19"/>
      <c r="O54" s="19"/>
    </row>
    <row r="55">
      <c r="E55" s="19"/>
      <c r="L55" s="65"/>
      <c r="M55" s="19"/>
      <c r="N55" s="19"/>
      <c r="O55" s="19"/>
    </row>
    <row r="56">
      <c r="E56" s="19"/>
      <c r="L56" s="65"/>
      <c r="M56" s="19"/>
      <c r="N56" s="19"/>
      <c r="O56" s="19"/>
    </row>
    <row r="57">
      <c r="E57" s="19"/>
      <c r="L57" s="65"/>
      <c r="M57" s="19"/>
      <c r="N57" s="19"/>
      <c r="O57" s="19"/>
    </row>
    <row r="58">
      <c r="E58" s="19"/>
      <c r="L58" s="65"/>
      <c r="M58" s="19"/>
      <c r="N58" s="19"/>
      <c r="O58" s="19"/>
    </row>
    <row r="59">
      <c r="E59" s="19"/>
      <c r="L59" s="65"/>
      <c r="M59" s="19"/>
      <c r="N59" s="19"/>
      <c r="O59" s="19"/>
    </row>
    <row r="60">
      <c r="E60" s="19"/>
      <c r="L60" s="65"/>
      <c r="M60" s="19"/>
      <c r="N60" s="19"/>
      <c r="O60" s="19"/>
    </row>
    <row r="61">
      <c r="E61" s="19"/>
      <c r="L61" s="65"/>
      <c r="M61" s="19"/>
      <c r="N61" s="19"/>
      <c r="O61" s="19"/>
    </row>
    <row r="62">
      <c r="E62" s="19"/>
      <c r="L62" s="65"/>
      <c r="M62" s="19"/>
      <c r="N62" s="19"/>
      <c r="O62" s="19"/>
    </row>
    <row r="63">
      <c r="E63" s="19"/>
      <c r="L63" s="65"/>
      <c r="M63" s="19"/>
      <c r="N63" s="19"/>
      <c r="O63" s="19"/>
    </row>
    <row r="64">
      <c r="E64" s="19"/>
      <c r="L64" s="65"/>
      <c r="M64" s="19"/>
      <c r="N64" s="19"/>
      <c r="O64" s="19"/>
    </row>
    <row r="65">
      <c r="E65" s="19"/>
      <c r="L65" s="65"/>
      <c r="M65" s="19"/>
      <c r="N65" s="19"/>
      <c r="O65" s="19"/>
    </row>
    <row r="66">
      <c r="E66" s="19"/>
      <c r="L66" s="65"/>
      <c r="M66" s="19"/>
      <c r="N66" s="19"/>
      <c r="O66" s="19"/>
    </row>
    <row r="67">
      <c r="E67" s="19"/>
      <c r="L67" s="65"/>
      <c r="M67" s="19"/>
      <c r="N67" s="19"/>
      <c r="O67" s="19"/>
    </row>
    <row r="68">
      <c r="E68" s="19"/>
      <c r="L68" s="65"/>
      <c r="M68" s="19"/>
      <c r="N68" s="19"/>
      <c r="O68" s="19"/>
    </row>
    <row r="69">
      <c r="E69" s="19"/>
      <c r="L69" s="65"/>
      <c r="M69" s="19"/>
      <c r="N69" s="19"/>
      <c r="O69" s="19"/>
    </row>
    <row r="70">
      <c r="E70" s="19"/>
      <c r="L70" s="65"/>
      <c r="M70" s="19"/>
      <c r="N70" s="19"/>
      <c r="O70" s="19"/>
    </row>
    <row r="71">
      <c r="E71" s="19"/>
      <c r="L71" s="65"/>
      <c r="M71" s="19"/>
      <c r="N71" s="19"/>
      <c r="O71" s="19"/>
    </row>
    <row r="72">
      <c r="E72" s="19"/>
      <c r="L72" s="65"/>
      <c r="M72" s="19"/>
      <c r="N72" s="19"/>
      <c r="O72" s="19"/>
    </row>
    <row r="73">
      <c r="E73" s="19"/>
      <c r="L73" s="65"/>
      <c r="M73" s="19"/>
      <c r="N73" s="19"/>
      <c r="O73" s="19"/>
    </row>
    <row r="74">
      <c r="E74" s="19"/>
      <c r="L74" s="65"/>
      <c r="M74" s="19"/>
      <c r="N74" s="19"/>
      <c r="O74" s="19"/>
    </row>
    <row r="75">
      <c r="E75" s="19"/>
      <c r="L75" s="65"/>
      <c r="M75" s="19"/>
      <c r="N75" s="19"/>
      <c r="O75" s="19"/>
    </row>
    <row r="76">
      <c r="E76" s="19"/>
      <c r="L76" s="65"/>
      <c r="M76" s="19"/>
      <c r="N76" s="19"/>
      <c r="O76" s="19"/>
    </row>
    <row r="77">
      <c r="E77" s="19"/>
      <c r="L77" s="65"/>
      <c r="M77" s="19"/>
      <c r="N77" s="19"/>
      <c r="O77" s="19"/>
    </row>
    <row r="78">
      <c r="E78" s="19"/>
      <c r="L78" s="65"/>
      <c r="M78" s="19"/>
      <c r="N78" s="19"/>
      <c r="O78" s="19"/>
    </row>
    <row r="79">
      <c r="E79" s="19"/>
      <c r="L79" s="65"/>
      <c r="M79" s="19"/>
      <c r="N79" s="19"/>
      <c r="O79" s="19"/>
    </row>
    <row r="80">
      <c r="E80" s="19"/>
      <c r="L80" s="65"/>
      <c r="M80" s="19"/>
      <c r="N80" s="19"/>
      <c r="O80" s="19"/>
    </row>
    <row r="81">
      <c r="E81" s="19"/>
      <c r="L81" s="65"/>
      <c r="M81" s="19"/>
      <c r="N81" s="19"/>
      <c r="O81" s="19"/>
    </row>
    <row r="82">
      <c r="E82" s="19"/>
      <c r="L82" s="65"/>
      <c r="M82" s="19"/>
      <c r="N82" s="19"/>
      <c r="O82" s="19"/>
    </row>
    <row r="83">
      <c r="E83" s="19"/>
      <c r="L83" s="65"/>
      <c r="M83" s="19"/>
      <c r="N83" s="19"/>
      <c r="O83" s="19"/>
    </row>
    <row r="84">
      <c r="E84" s="19"/>
      <c r="L84" s="65"/>
      <c r="M84" s="19"/>
      <c r="N84" s="19"/>
      <c r="O84" s="19"/>
    </row>
    <row r="85">
      <c r="E85" s="19"/>
      <c r="L85" s="65"/>
      <c r="M85" s="19"/>
      <c r="N85" s="19"/>
      <c r="O85" s="19"/>
    </row>
    <row r="86">
      <c r="E86" s="19"/>
      <c r="L86" s="65"/>
      <c r="M86" s="19"/>
      <c r="N86" s="19"/>
      <c r="O86" s="19"/>
    </row>
    <row r="87">
      <c r="E87" s="19"/>
      <c r="L87" s="65"/>
      <c r="M87" s="19"/>
      <c r="N87" s="19"/>
      <c r="O87" s="19"/>
    </row>
    <row r="88">
      <c r="E88" s="19"/>
      <c r="L88" s="65"/>
      <c r="M88" s="19"/>
      <c r="N88" s="19"/>
      <c r="O88" s="19"/>
    </row>
    <row r="89">
      <c r="E89" s="19"/>
      <c r="L89" s="65"/>
      <c r="M89" s="19"/>
      <c r="N89" s="19"/>
      <c r="O89" s="19"/>
    </row>
    <row r="90">
      <c r="E90" s="19"/>
      <c r="L90" s="65"/>
      <c r="M90" s="19"/>
      <c r="N90" s="19"/>
      <c r="O90" s="19"/>
    </row>
    <row r="91">
      <c r="E91" s="19"/>
      <c r="L91" s="65"/>
      <c r="M91" s="19"/>
      <c r="N91" s="19"/>
      <c r="O91" s="19"/>
    </row>
    <row r="92">
      <c r="E92" s="19"/>
      <c r="L92" s="65"/>
      <c r="M92" s="19"/>
      <c r="N92" s="19"/>
      <c r="O92" s="19"/>
    </row>
    <row r="93">
      <c r="E93" s="19"/>
      <c r="L93" s="65"/>
      <c r="M93" s="19"/>
      <c r="N93" s="19"/>
      <c r="O93" s="19"/>
    </row>
    <row r="94">
      <c r="E94" s="19"/>
      <c r="L94" s="65"/>
      <c r="M94" s="19"/>
      <c r="N94" s="19"/>
      <c r="O94" s="19"/>
    </row>
    <row r="95">
      <c r="E95" s="19"/>
      <c r="L95" s="65"/>
      <c r="M95" s="19"/>
      <c r="N95" s="19"/>
      <c r="O95" s="19"/>
    </row>
    <row r="96">
      <c r="E96" s="19"/>
      <c r="L96" s="65"/>
      <c r="M96" s="19"/>
      <c r="N96" s="19"/>
      <c r="O96" s="19"/>
    </row>
    <row r="97">
      <c r="E97" s="19"/>
      <c r="L97" s="65"/>
      <c r="M97" s="19"/>
      <c r="N97" s="19"/>
      <c r="O97" s="19"/>
    </row>
    <row r="98">
      <c r="E98" s="19"/>
      <c r="L98" s="65"/>
      <c r="M98" s="19"/>
      <c r="N98" s="19"/>
      <c r="O98" s="19"/>
    </row>
    <row r="99">
      <c r="E99" s="19"/>
      <c r="L99" s="65"/>
      <c r="M99" s="19"/>
      <c r="N99" s="19"/>
      <c r="O99" s="19"/>
    </row>
    <row r="100">
      <c r="E100" s="19"/>
      <c r="L100" s="65"/>
      <c r="M100" s="19"/>
      <c r="N100" s="19"/>
      <c r="O100" s="19"/>
    </row>
    <row r="101">
      <c r="E101" s="19"/>
      <c r="L101" s="65"/>
      <c r="M101" s="19"/>
      <c r="N101" s="19"/>
      <c r="O101" s="19"/>
    </row>
    <row r="102">
      <c r="E102" s="19"/>
      <c r="L102" s="65"/>
      <c r="M102" s="19"/>
      <c r="N102" s="19"/>
      <c r="O102" s="19"/>
    </row>
    <row r="103">
      <c r="E103" s="19"/>
      <c r="L103" s="65"/>
      <c r="M103" s="19"/>
      <c r="N103" s="19"/>
      <c r="O103" s="19"/>
    </row>
    <row r="104">
      <c r="E104" s="19"/>
      <c r="L104" s="65"/>
      <c r="M104" s="19"/>
      <c r="N104" s="19"/>
      <c r="O104" s="19"/>
    </row>
    <row r="105">
      <c r="E105" s="19"/>
      <c r="L105" s="65"/>
      <c r="M105" s="19"/>
      <c r="N105" s="19"/>
      <c r="O105" s="19"/>
    </row>
    <row r="106">
      <c r="E106" s="19"/>
      <c r="L106" s="65"/>
      <c r="M106" s="19"/>
      <c r="N106" s="19"/>
      <c r="O106" s="19"/>
    </row>
    <row r="107">
      <c r="E107" s="19"/>
      <c r="L107" s="65"/>
      <c r="M107" s="19"/>
      <c r="N107" s="19"/>
      <c r="O107" s="19"/>
    </row>
    <row r="108">
      <c r="E108" s="19"/>
      <c r="L108" s="65"/>
      <c r="M108" s="19"/>
      <c r="N108" s="19"/>
      <c r="O108" s="19"/>
    </row>
    <row r="109">
      <c r="E109" s="19"/>
      <c r="L109" s="65"/>
      <c r="M109" s="19"/>
      <c r="N109" s="19"/>
      <c r="O109" s="19"/>
    </row>
    <row r="110">
      <c r="E110" s="19"/>
      <c r="L110" s="65"/>
      <c r="M110" s="19"/>
      <c r="N110" s="19"/>
      <c r="O110" s="19"/>
    </row>
    <row r="111">
      <c r="E111" s="19"/>
      <c r="L111" s="65"/>
      <c r="M111" s="19"/>
      <c r="N111" s="19"/>
      <c r="O111" s="19"/>
    </row>
    <row r="112">
      <c r="E112" s="19"/>
      <c r="L112" s="65"/>
      <c r="M112" s="19"/>
      <c r="N112" s="19"/>
      <c r="O112" s="19"/>
    </row>
    <row r="113">
      <c r="E113" s="19"/>
      <c r="L113" s="65"/>
      <c r="M113" s="19"/>
      <c r="N113" s="19"/>
      <c r="O113" s="19"/>
    </row>
    <row r="114">
      <c r="E114" s="19"/>
      <c r="L114" s="65"/>
      <c r="M114" s="19"/>
      <c r="N114" s="19"/>
      <c r="O114" s="19"/>
    </row>
    <row r="115">
      <c r="E115" s="19"/>
      <c r="L115" s="65"/>
      <c r="M115" s="19"/>
      <c r="N115" s="19"/>
      <c r="O115" s="19"/>
    </row>
    <row r="116">
      <c r="E116" s="19"/>
      <c r="L116" s="65"/>
      <c r="M116" s="19"/>
      <c r="N116" s="19"/>
      <c r="O116" s="19"/>
    </row>
    <row r="117">
      <c r="E117" s="19"/>
      <c r="L117" s="65"/>
      <c r="M117" s="19"/>
      <c r="N117" s="19"/>
      <c r="O117" s="19"/>
    </row>
    <row r="118">
      <c r="E118" s="19"/>
      <c r="L118" s="65"/>
      <c r="M118" s="19"/>
      <c r="N118" s="19"/>
      <c r="O118" s="19"/>
    </row>
    <row r="119">
      <c r="E119" s="19"/>
      <c r="L119" s="65"/>
      <c r="M119" s="19"/>
      <c r="N119" s="19"/>
      <c r="O119" s="19"/>
    </row>
    <row r="120">
      <c r="E120" s="19"/>
      <c r="L120" s="65"/>
      <c r="M120" s="19"/>
      <c r="N120" s="19"/>
      <c r="O120" s="19"/>
    </row>
    <row r="121">
      <c r="E121" s="19"/>
      <c r="L121" s="65"/>
      <c r="M121" s="19"/>
      <c r="N121" s="19"/>
      <c r="O121" s="19"/>
    </row>
    <row r="122">
      <c r="E122" s="19"/>
      <c r="L122" s="65"/>
      <c r="M122" s="19"/>
      <c r="N122" s="19"/>
      <c r="O122" s="19"/>
    </row>
    <row r="123">
      <c r="E123" s="19"/>
      <c r="L123" s="65"/>
      <c r="M123" s="19"/>
      <c r="N123" s="19"/>
      <c r="O123" s="19"/>
    </row>
    <row r="124">
      <c r="E124" s="19"/>
      <c r="L124" s="65"/>
      <c r="M124" s="19"/>
      <c r="N124" s="19"/>
      <c r="O124" s="19"/>
    </row>
    <row r="125">
      <c r="E125" s="19"/>
      <c r="L125" s="65"/>
      <c r="M125" s="19"/>
      <c r="N125" s="19"/>
      <c r="O125" s="19"/>
    </row>
    <row r="126">
      <c r="E126" s="19"/>
      <c r="L126" s="65"/>
      <c r="M126" s="19"/>
      <c r="N126" s="19"/>
      <c r="O126" s="19"/>
    </row>
    <row r="127">
      <c r="E127" s="19"/>
      <c r="L127" s="65"/>
      <c r="M127" s="19"/>
      <c r="N127" s="19"/>
      <c r="O127" s="19"/>
    </row>
    <row r="128">
      <c r="E128" s="19"/>
      <c r="L128" s="65"/>
      <c r="M128" s="19"/>
      <c r="N128" s="19"/>
      <c r="O128" s="19"/>
    </row>
    <row r="129">
      <c r="E129" s="19"/>
      <c r="L129" s="65"/>
      <c r="M129" s="19"/>
      <c r="N129" s="19"/>
      <c r="O129" s="19"/>
    </row>
    <row r="130">
      <c r="E130" s="19"/>
      <c r="L130" s="65"/>
      <c r="M130" s="19"/>
      <c r="N130" s="19"/>
      <c r="O130" s="19"/>
    </row>
    <row r="131">
      <c r="E131" s="19"/>
      <c r="L131" s="65"/>
      <c r="M131" s="19"/>
      <c r="N131" s="19"/>
      <c r="O131" s="19"/>
    </row>
    <row r="132">
      <c r="E132" s="19"/>
      <c r="L132" s="65"/>
      <c r="M132" s="19"/>
      <c r="N132" s="19"/>
      <c r="O132" s="19"/>
    </row>
    <row r="133">
      <c r="E133" s="19"/>
      <c r="L133" s="65"/>
      <c r="M133" s="19"/>
      <c r="N133" s="19"/>
      <c r="O133" s="19"/>
    </row>
    <row r="134">
      <c r="E134" s="19"/>
      <c r="L134" s="65"/>
      <c r="M134" s="19"/>
      <c r="N134" s="19"/>
      <c r="O134" s="19"/>
    </row>
    <row r="135">
      <c r="E135" s="19"/>
      <c r="L135" s="65"/>
      <c r="M135" s="19"/>
      <c r="N135" s="19"/>
      <c r="O135" s="19"/>
    </row>
    <row r="136">
      <c r="E136" s="19"/>
      <c r="L136" s="65"/>
      <c r="M136" s="19"/>
      <c r="N136" s="19"/>
      <c r="O136" s="19"/>
    </row>
    <row r="137">
      <c r="E137" s="19"/>
      <c r="L137" s="65"/>
      <c r="M137" s="19"/>
      <c r="N137" s="19"/>
      <c r="O137" s="19"/>
    </row>
    <row r="138">
      <c r="E138" s="19"/>
      <c r="L138" s="65"/>
      <c r="M138" s="19"/>
      <c r="N138" s="19"/>
      <c r="O138" s="19"/>
    </row>
    <row r="139">
      <c r="E139" s="19"/>
      <c r="L139" s="65"/>
      <c r="M139" s="19"/>
      <c r="N139" s="19"/>
      <c r="O139" s="19"/>
    </row>
    <row r="140">
      <c r="E140" s="19"/>
      <c r="L140" s="65"/>
      <c r="M140" s="19"/>
      <c r="N140" s="19"/>
      <c r="O140" s="19"/>
    </row>
    <row r="141">
      <c r="E141" s="19"/>
      <c r="L141" s="65"/>
      <c r="M141" s="19"/>
      <c r="N141" s="19"/>
      <c r="O141" s="19"/>
    </row>
    <row r="142">
      <c r="E142" s="19"/>
      <c r="L142" s="65"/>
      <c r="M142" s="19"/>
      <c r="N142" s="19"/>
      <c r="O142" s="19"/>
    </row>
    <row r="143">
      <c r="E143" s="19"/>
      <c r="L143" s="65"/>
      <c r="M143" s="19"/>
      <c r="N143" s="19"/>
      <c r="O143" s="19"/>
    </row>
    <row r="144">
      <c r="E144" s="19"/>
      <c r="L144" s="65"/>
      <c r="M144" s="19"/>
      <c r="N144" s="19"/>
      <c r="O144" s="19"/>
    </row>
    <row r="145">
      <c r="E145" s="19"/>
      <c r="L145" s="65"/>
      <c r="M145" s="19"/>
      <c r="N145" s="19"/>
      <c r="O145" s="19"/>
    </row>
    <row r="146">
      <c r="E146" s="19"/>
      <c r="L146" s="65"/>
      <c r="M146" s="19"/>
      <c r="N146" s="19"/>
      <c r="O146" s="19"/>
    </row>
    <row r="147">
      <c r="E147" s="19"/>
      <c r="L147" s="65"/>
      <c r="M147" s="19"/>
      <c r="N147" s="19"/>
      <c r="O147" s="19"/>
    </row>
    <row r="148">
      <c r="E148" s="19"/>
      <c r="L148" s="65"/>
      <c r="M148" s="19"/>
      <c r="N148" s="19"/>
      <c r="O148" s="19"/>
    </row>
    <row r="149">
      <c r="E149" s="19"/>
      <c r="L149" s="65"/>
      <c r="M149" s="19"/>
      <c r="N149" s="19"/>
      <c r="O149" s="19"/>
    </row>
    <row r="150">
      <c r="E150" s="19"/>
      <c r="L150" s="65"/>
      <c r="M150" s="19"/>
      <c r="N150" s="19"/>
      <c r="O150" s="19"/>
    </row>
    <row r="151">
      <c r="E151" s="19"/>
      <c r="L151" s="65"/>
      <c r="M151" s="19"/>
      <c r="N151" s="19"/>
      <c r="O151" s="19"/>
    </row>
    <row r="152">
      <c r="E152" s="19"/>
      <c r="L152" s="65"/>
      <c r="M152" s="19"/>
      <c r="N152" s="19"/>
      <c r="O152" s="19"/>
    </row>
    <row r="153">
      <c r="E153" s="19"/>
      <c r="L153" s="65"/>
      <c r="M153" s="19"/>
      <c r="N153" s="19"/>
      <c r="O153" s="19"/>
    </row>
    <row r="154">
      <c r="E154" s="19"/>
      <c r="L154" s="65"/>
      <c r="M154" s="19"/>
      <c r="N154" s="19"/>
      <c r="O154" s="19"/>
    </row>
    <row r="155">
      <c r="E155" s="19"/>
      <c r="L155" s="65"/>
      <c r="M155" s="19"/>
      <c r="N155" s="19"/>
      <c r="O155" s="19"/>
    </row>
    <row r="156">
      <c r="E156" s="19"/>
      <c r="L156" s="65"/>
      <c r="M156" s="19"/>
      <c r="N156" s="19"/>
      <c r="O156" s="19"/>
    </row>
    <row r="157">
      <c r="E157" s="19"/>
      <c r="L157" s="65"/>
      <c r="M157" s="19"/>
      <c r="N157" s="19"/>
      <c r="O157" s="19"/>
    </row>
    <row r="158">
      <c r="E158" s="19"/>
      <c r="L158" s="65"/>
      <c r="M158" s="19"/>
      <c r="N158" s="19"/>
      <c r="O158" s="19"/>
    </row>
    <row r="159">
      <c r="E159" s="19"/>
      <c r="L159" s="65"/>
      <c r="M159" s="19"/>
      <c r="N159" s="19"/>
      <c r="O159" s="19"/>
    </row>
    <row r="160">
      <c r="E160" s="19"/>
      <c r="L160" s="65"/>
      <c r="M160" s="19"/>
      <c r="N160" s="19"/>
      <c r="O160" s="19"/>
    </row>
    <row r="161">
      <c r="E161" s="19"/>
      <c r="L161" s="65"/>
      <c r="M161" s="19"/>
      <c r="N161" s="19"/>
      <c r="O161" s="19"/>
    </row>
    <row r="162">
      <c r="E162" s="19"/>
      <c r="L162" s="65"/>
      <c r="M162" s="19"/>
      <c r="N162" s="19"/>
      <c r="O162" s="19"/>
    </row>
    <row r="163">
      <c r="E163" s="19"/>
      <c r="L163" s="65"/>
      <c r="M163" s="19"/>
      <c r="N163" s="19"/>
      <c r="O163" s="19"/>
    </row>
    <row r="164">
      <c r="E164" s="19"/>
      <c r="L164" s="65"/>
      <c r="M164" s="19"/>
      <c r="N164" s="19"/>
      <c r="O164" s="19"/>
    </row>
    <row r="165">
      <c r="E165" s="19"/>
      <c r="L165" s="65"/>
      <c r="M165" s="19"/>
      <c r="N165" s="19"/>
      <c r="O165" s="19"/>
    </row>
    <row r="166">
      <c r="E166" s="19"/>
      <c r="L166" s="65"/>
      <c r="M166" s="19"/>
      <c r="N166" s="19"/>
      <c r="O166" s="19"/>
    </row>
    <row r="167">
      <c r="E167" s="19"/>
      <c r="L167" s="65"/>
      <c r="M167" s="19"/>
      <c r="N167" s="19"/>
      <c r="O167" s="19"/>
    </row>
    <row r="168">
      <c r="E168" s="19"/>
      <c r="L168" s="65"/>
      <c r="M168" s="19"/>
      <c r="N168" s="19"/>
      <c r="O168" s="19"/>
    </row>
    <row r="169">
      <c r="E169" s="19"/>
      <c r="L169" s="65"/>
      <c r="M169" s="19"/>
      <c r="N169" s="19"/>
      <c r="O169" s="19"/>
    </row>
    <row r="170">
      <c r="E170" s="19"/>
      <c r="L170" s="65"/>
      <c r="M170" s="19"/>
      <c r="N170" s="19"/>
      <c r="O170" s="19"/>
    </row>
    <row r="171">
      <c r="E171" s="19"/>
      <c r="L171" s="65"/>
      <c r="M171" s="19"/>
      <c r="N171" s="19"/>
      <c r="O171" s="19"/>
    </row>
    <row r="172">
      <c r="E172" s="19"/>
      <c r="L172" s="65"/>
      <c r="M172" s="19"/>
      <c r="N172" s="19"/>
      <c r="O172" s="19"/>
    </row>
    <row r="173">
      <c r="E173" s="19"/>
      <c r="L173" s="65"/>
      <c r="M173" s="19"/>
      <c r="N173" s="19"/>
      <c r="O173" s="19"/>
    </row>
    <row r="174">
      <c r="E174" s="19"/>
      <c r="L174" s="65"/>
      <c r="M174" s="19"/>
      <c r="N174" s="19"/>
      <c r="O174" s="19"/>
    </row>
    <row r="175">
      <c r="E175" s="19"/>
      <c r="L175" s="65"/>
      <c r="M175" s="19"/>
      <c r="N175" s="19"/>
      <c r="O175" s="19"/>
    </row>
    <row r="176">
      <c r="E176" s="19"/>
      <c r="L176" s="65"/>
      <c r="M176" s="19"/>
      <c r="N176" s="19"/>
      <c r="O176" s="19"/>
    </row>
    <row r="177">
      <c r="E177" s="19"/>
      <c r="L177" s="65"/>
      <c r="M177" s="19"/>
      <c r="N177" s="19"/>
      <c r="O177" s="19"/>
    </row>
    <row r="178">
      <c r="E178" s="19"/>
      <c r="L178" s="65"/>
      <c r="M178" s="19"/>
      <c r="N178" s="19"/>
      <c r="O178" s="19"/>
    </row>
    <row r="179">
      <c r="E179" s="19"/>
      <c r="L179" s="65"/>
      <c r="M179" s="19"/>
      <c r="N179" s="19"/>
      <c r="O179" s="19"/>
    </row>
    <row r="180">
      <c r="E180" s="19"/>
      <c r="L180" s="65"/>
      <c r="M180" s="19"/>
      <c r="N180" s="19"/>
      <c r="O180" s="19"/>
    </row>
    <row r="181">
      <c r="E181" s="19"/>
      <c r="L181" s="65"/>
      <c r="M181" s="19"/>
      <c r="N181" s="19"/>
      <c r="O181" s="19"/>
    </row>
    <row r="182">
      <c r="E182" s="19"/>
      <c r="L182" s="65"/>
      <c r="M182" s="19"/>
      <c r="N182" s="19"/>
      <c r="O182" s="19"/>
    </row>
    <row r="183">
      <c r="E183" s="19"/>
      <c r="L183" s="65"/>
      <c r="M183" s="19"/>
      <c r="N183" s="19"/>
      <c r="O183" s="19"/>
    </row>
    <row r="184">
      <c r="E184" s="19"/>
      <c r="L184" s="65"/>
      <c r="M184" s="19"/>
      <c r="N184" s="19"/>
      <c r="O184" s="19"/>
    </row>
    <row r="185">
      <c r="E185" s="19"/>
      <c r="L185" s="65"/>
      <c r="M185" s="19"/>
      <c r="N185" s="19"/>
      <c r="O185" s="19"/>
    </row>
    <row r="186">
      <c r="E186" s="19"/>
      <c r="L186" s="65"/>
      <c r="M186" s="19"/>
      <c r="N186" s="19"/>
      <c r="O186" s="19"/>
    </row>
    <row r="187">
      <c r="E187" s="19"/>
      <c r="L187" s="65"/>
      <c r="M187" s="19"/>
      <c r="N187" s="19"/>
      <c r="O187" s="19"/>
    </row>
    <row r="188">
      <c r="E188" s="19"/>
      <c r="L188" s="65"/>
      <c r="M188" s="19"/>
      <c r="N188" s="19"/>
      <c r="O188" s="19"/>
    </row>
    <row r="189">
      <c r="E189" s="19"/>
      <c r="L189" s="65"/>
      <c r="M189" s="19"/>
      <c r="N189" s="19"/>
      <c r="O189" s="19"/>
    </row>
    <row r="190">
      <c r="E190" s="19"/>
      <c r="L190" s="65"/>
      <c r="M190" s="19"/>
      <c r="N190" s="19"/>
      <c r="O190" s="19"/>
    </row>
    <row r="191">
      <c r="E191" s="19"/>
      <c r="L191" s="65"/>
      <c r="M191" s="19"/>
      <c r="N191" s="19"/>
      <c r="O191" s="19"/>
    </row>
    <row r="192">
      <c r="E192" s="19"/>
      <c r="L192" s="65"/>
      <c r="M192" s="19"/>
      <c r="N192" s="19"/>
      <c r="O192" s="19"/>
    </row>
    <row r="193">
      <c r="E193" s="19"/>
      <c r="L193" s="65"/>
      <c r="M193" s="19"/>
      <c r="N193" s="19"/>
      <c r="O193" s="19"/>
    </row>
    <row r="194">
      <c r="E194" s="19"/>
      <c r="L194" s="65"/>
      <c r="M194" s="19"/>
      <c r="N194" s="19"/>
      <c r="O194" s="19"/>
    </row>
    <row r="195">
      <c r="E195" s="19"/>
      <c r="L195" s="65"/>
      <c r="M195" s="19"/>
      <c r="N195" s="19"/>
      <c r="O195" s="19"/>
    </row>
    <row r="196">
      <c r="E196" s="19"/>
      <c r="L196" s="65"/>
      <c r="M196" s="19"/>
      <c r="N196" s="19"/>
      <c r="O196" s="19"/>
    </row>
    <row r="197">
      <c r="E197" s="19"/>
      <c r="L197" s="65"/>
      <c r="M197" s="19"/>
      <c r="N197" s="19"/>
      <c r="O197" s="19"/>
    </row>
    <row r="198">
      <c r="E198" s="19"/>
      <c r="L198" s="65"/>
      <c r="M198" s="19"/>
      <c r="N198" s="19"/>
      <c r="O198" s="19"/>
    </row>
    <row r="199">
      <c r="E199" s="19"/>
      <c r="L199" s="65"/>
      <c r="M199" s="19"/>
      <c r="N199" s="19"/>
      <c r="O199" s="19"/>
    </row>
    <row r="200">
      <c r="E200" s="19"/>
      <c r="L200" s="65"/>
      <c r="M200" s="19"/>
      <c r="N200" s="19"/>
      <c r="O200" s="19"/>
    </row>
    <row r="201">
      <c r="E201" s="19"/>
      <c r="L201" s="65"/>
      <c r="M201" s="19"/>
      <c r="N201" s="19"/>
      <c r="O201" s="19"/>
    </row>
    <row r="202">
      <c r="E202" s="19"/>
      <c r="L202" s="65"/>
      <c r="M202" s="19"/>
      <c r="N202" s="19"/>
      <c r="O202" s="19"/>
    </row>
    <row r="203">
      <c r="E203" s="19"/>
      <c r="L203" s="65"/>
      <c r="M203" s="19"/>
      <c r="N203" s="19"/>
      <c r="O203" s="19"/>
    </row>
    <row r="204">
      <c r="E204" s="19"/>
      <c r="L204" s="65"/>
      <c r="M204" s="19"/>
      <c r="N204" s="19"/>
      <c r="O204" s="19"/>
    </row>
    <row r="205">
      <c r="E205" s="19"/>
      <c r="L205" s="65"/>
      <c r="M205" s="19"/>
      <c r="N205" s="19"/>
      <c r="O205" s="19"/>
    </row>
    <row r="206">
      <c r="E206" s="19"/>
      <c r="L206" s="65"/>
      <c r="M206" s="19"/>
      <c r="N206" s="19"/>
      <c r="O206" s="19"/>
    </row>
    <row r="207">
      <c r="E207" s="19"/>
      <c r="L207" s="65"/>
      <c r="M207" s="19"/>
      <c r="N207" s="19"/>
      <c r="O207" s="19"/>
    </row>
    <row r="208">
      <c r="E208" s="19"/>
      <c r="L208" s="65"/>
      <c r="M208" s="19"/>
      <c r="N208" s="19"/>
      <c r="O208" s="19"/>
    </row>
    <row r="209">
      <c r="E209" s="19"/>
      <c r="L209" s="65"/>
      <c r="M209" s="19"/>
      <c r="N209" s="19"/>
      <c r="O209" s="19"/>
    </row>
    <row r="210">
      <c r="E210" s="19"/>
      <c r="L210" s="65"/>
      <c r="M210" s="19"/>
      <c r="N210" s="19"/>
      <c r="O210" s="19"/>
    </row>
    <row r="211">
      <c r="E211" s="19"/>
      <c r="L211" s="65"/>
      <c r="M211" s="19"/>
      <c r="N211" s="19"/>
      <c r="O211" s="19"/>
    </row>
    <row r="212">
      <c r="E212" s="19"/>
      <c r="L212" s="65"/>
      <c r="M212" s="19"/>
      <c r="N212" s="19"/>
      <c r="O212" s="19"/>
    </row>
    <row r="213">
      <c r="E213" s="19"/>
      <c r="L213" s="65"/>
      <c r="M213" s="19"/>
      <c r="N213" s="19"/>
      <c r="O213" s="19"/>
    </row>
    <row r="214">
      <c r="E214" s="19"/>
      <c r="L214" s="65"/>
      <c r="M214" s="19"/>
      <c r="N214" s="19"/>
      <c r="O214" s="19"/>
    </row>
    <row r="215">
      <c r="E215" s="19"/>
      <c r="L215" s="65"/>
      <c r="M215" s="19"/>
      <c r="N215" s="19"/>
      <c r="O215" s="19"/>
    </row>
    <row r="216">
      <c r="E216" s="19"/>
      <c r="L216" s="65"/>
      <c r="M216" s="19"/>
      <c r="N216" s="19"/>
      <c r="O216" s="19"/>
    </row>
    <row r="217">
      <c r="E217" s="19"/>
      <c r="L217" s="65"/>
      <c r="M217" s="19"/>
      <c r="N217" s="19"/>
      <c r="O217" s="19"/>
    </row>
    <row r="218">
      <c r="E218" s="19"/>
      <c r="L218" s="65"/>
      <c r="M218" s="19"/>
      <c r="N218" s="19"/>
      <c r="O218" s="19"/>
    </row>
    <row r="219">
      <c r="E219" s="19"/>
      <c r="L219" s="65"/>
      <c r="M219" s="19"/>
      <c r="N219" s="19"/>
      <c r="O219" s="19"/>
    </row>
    <row r="220">
      <c r="E220" s="19"/>
      <c r="L220" s="65"/>
      <c r="M220" s="19"/>
      <c r="N220" s="19"/>
      <c r="O220" s="19"/>
    </row>
    <row r="221">
      <c r="E221" s="19"/>
      <c r="L221" s="65"/>
      <c r="M221" s="19"/>
      <c r="N221" s="19"/>
      <c r="O221" s="19"/>
    </row>
    <row r="222">
      <c r="E222" s="19"/>
      <c r="L222" s="65"/>
      <c r="M222" s="19"/>
      <c r="N222" s="19"/>
      <c r="O222" s="19"/>
    </row>
    <row r="223">
      <c r="E223" s="19"/>
      <c r="L223" s="65"/>
      <c r="M223" s="19"/>
      <c r="N223" s="19"/>
      <c r="O223" s="19"/>
    </row>
    <row r="224">
      <c r="E224" s="19"/>
      <c r="L224" s="65"/>
      <c r="M224" s="19"/>
      <c r="N224" s="19"/>
      <c r="O224" s="19"/>
    </row>
    <row r="225">
      <c r="E225" s="19"/>
      <c r="L225" s="65"/>
      <c r="M225" s="19"/>
      <c r="N225" s="19"/>
      <c r="O225" s="19"/>
    </row>
    <row r="226">
      <c r="E226" s="19"/>
      <c r="L226" s="65"/>
      <c r="M226" s="19"/>
      <c r="N226" s="19"/>
      <c r="O226" s="19"/>
    </row>
    <row r="227">
      <c r="E227" s="19"/>
      <c r="L227" s="65"/>
      <c r="M227" s="19"/>
      <c r="N227" s="19"/>
      <c r="O227" s="19"/>
    </row>
    <row r="228">
      <c r="E228" s="19"/>
      <c r="L228" s="65"/>
      <c r="M228" s="19"/>
      <c r="N228" s="19"/>
      <c r="O228" s="19"/>
    </row>
    <row r="229">
      <c r="E229" s="19"/>
      <c r="L229" s="65"/>
      <c r="M229" s="19"/>
      <c r="N229" s="19"/>
      <c r="O229" s="19"/>
    </row>
    <row r="230">
      <c r="E230" s="19"/>
      <c r="L230" s="65"/>
      <c r="M230" s="19"/>
      <c r="N230" s="19"/>
      <c r="O230" s="19"/>
    </row>
    <row r="231">
      <c r="E231" s="19"/>
      <c r="L231" s="65"/>
      <c r="M231" s="19"/>
      <c r="N231" s="19"/>
      <c r="O231" s="19"/>
    </row>
    <row r="232">
      <c r="E232" s="19"/>
      <c r="L232" s="65"/>
      <c r="M232" s="19"/>
      <c r="N232" s="19"/>
      <c r="O232" s="19"/>
    </row>
    <row r="233">
      <c r="E233" s="19"/>
      <c r="L233" s="65"/>
      <c r="M233" s="19"/>
      <c r="N233" s="19"/>
      <c r="O233" s="19"/>
    </row>
    <row r="234">
      <c r="E234" s="19"/>
      <c r="L234" s="65"/>
      <c r="M234" s="19"/>
      <c r="N234" s="19"/>
      <c r="O234" s="19"/>
    </row>
    <row r="235">
      <c r="E235" s="19"/>
      <c r="L235" s="65"/>
      <c r="M235" s="19"/>
      <c r="N235" s="19"/>
      <c r="O235" s="19"/>
    </row>
    <row r="236">
      <c r="E236" s="19"/>
      <c r="L236" s="65"/>
      <c r="M236" s="19"/>
      <c r="N236" s="19"/>
      <c r="O236" s="19"/>
    </row>
    <row r="237">
      <c r="E237" s="19"/>
      <c r="L237" s="65"/>
      <c r="M237" s="19"/>
      <c r="N237" s="19"/>
      <c r="O237" s="19"/>
    </row>
    <row r="238">
      <c r="E238" s="19"/>
      <c r="L238" s="65"/>
      <c r="M238" s="19"/>
      <c r="N238" s="19"/>
      <c r="O238" s="19"/>
    </row>
    <row r="239">
      <c r="E239" s="19"/>
      <c r="L239" s="65"/>
      <c r="M239" s="19"/>
      <c r="N239" s="19"/>
      <c r="O239" s="19"/>
    </row>
    <row r="240">
      <c r="E240" s="19"/>
      <c r="L240" s="65"/>
      <c r="M240" s="19"/>
      <c r="N240" s="19"/>
      <c r="O240" s="19"/>
    </row>
    <row r="241">
      <c r="E241" s="19"/>
      <c r="L241" s="65"/>
      <c r="M241" s="19"/>
      <c r="N241" s="19"/>
      <c r="O241" s="19"/>
    </row>
    <row r="242">
      <c r="E242" s="19"/>
      <c r="L242" s="65"/>
      <c r="M242" s="19"/>
      <c r="N242" s="19"/>
      <c r="O242" s="19"/>
    </row>
    <row r="243">
      <c r="E243" s="19"/>
      <c r="L243" s="65"/>
      <c r="M243" s="19"/>
      <c r="N243" s="19"/>
      <c r="O243" s="19"/>
    </row>
    <row r="244">
      <c r="E244" s="19"/>
      <c r="L244" s="65"/>
      <c r="M244" s="19"/>
      <c r="N244" s="19"/>
      <c r="O244" s="19"/>
    </row>
    <row r="245">
      <c r="E245" s="19"/>
      <c r="L245" s="65"/>
      <c r="M245" s="19"/>
      <c r="N245" s="19"/>
      <c r="O245" s="19"/>
    </row>
    <row r="246">
      <c r="E246" s="19"/>
      <c r="L246" s="65"/>
      <c r="M246" s="19"/>
      <c r="N246" s="19"/>
      <c r="O246" s="19"/>
    </row>
    <row r="247">
      <c r="E247" s="19"/>
      <c r="L247" s="65"/>
      <c r="M247" s="19"/>
      <c r="N247" s="19"/>
      <c r="O247" s="19"/>
    </row>
    <row r="248">
      <c r="E248" s="19"/>
      <c r="L248" s="65"/>
      <c r="M248" s="19"/>
      <c r="N248" s="19"/>
      <c r="O248" s="19"/>
    </row>
    <row r="249">
      <c r="E249" s="19"/>
      <c r="L249" s="65"/>
      <c r="M249" s="19"/>
      <c r="N249" s="19"/>
      <c r="O249" s="19"/>
    </row>
    <row r="250">
      <c r="E250" s="19"/>
      <c r="L250" s="65"/>
      <c r="M250" s="19"/>
      <c r="N250" s="19"/>
      <c r="O250" s="19"/>
    </row>
    <row r="251">
      <c r="E251" s="19"/>
      <c r="L251" s="65"/>
      <c r="M251" s="19"/>
      <c r="N251" s="19"/>
      <c r="O251" s="19"/>
    </row>
    <row r="252">
      <c r="E252" s="19"/>
      <c r="L252" s="65"/>
      <c r="M252" s="19"/>
      <c r="N252" s="19"/>
      <c r="O252" s="19"/>
    </row>
    <row r="253">
      <c r="E253" s="19"/>
      <c r="L253" s="65"/>
      <c r="M253" s="19"/>
      <c r="N253" s="19"/>
      <c r="O253" s="19"/>
    </row>
    <row r="254">
      <c r="E254" s="19"/>
      <c r="L254" s="65"/>
      <c r="M254" s="19"/>
      <c r="N254" s="19"/>
      <c r="O254" s="19"/>
    </row>
    <row r="255">
      <c r="E255" s="19"/>
      <c r="L255" s="65"/>
      <c r="M255" s="19"/>
      <c r="N255" s="19"/>
      <c r="O255" s="19"/>
    </row>
    <row r="256">
      <c r="E256" s="19"/>
      <c r="L256" s="65"/>
      <c r="M256" s="19"/>
      <c r="N256" s="19"/>
      <c r="O256" s="19"/>
    </row>
    <row r="257">
      <c r="E257" s="19"/>
      <c r="L257" s="65"/>
      <c r="M257" s="19"/>
      <c r="N257" s="19"/>
      <c r="O257" s="19"/>
    </row>
    <row r="258">
      <c r="E258" s="19"/>
      <c r="L258" s="65"/>
      <c r="M258" s="19"/>
      <c r="N258" s="19"/>
      <c r="O258" s="19"/>
    </row>
    <row r="259">
      <c r="E259" s="19"/>
      <c r="L259" s="65"/>
      <c r="M259" s="19"/>
      <c r="N259" s="19"/>
      <c r="O259" s="19"/>
    </row>
    <row r="260">
      <c r="E260" s="19"/>
      <c r="L260" s="65"/>
      <c r="M260" s="19"/>
      <c r="N260" s="19"/>
      <c r="O260" s="19"/>
    </row>
    <row r="261">
      <c r="E261" s="19"/>
      <c r="L261" s="65"/>
      <c r="M261" s="19"/>
      <c r="N261" s="19"/>
      <c r="O261" s="19"/>
    </row>
    <row r="262">
      <c r="E262" s="19"/>
      <c r="L262" s="65"/>
      <c r="M262" s="19"/>
      <c r="N262" s="19"/>
      <c r="O262" s="19"/>
    </row>
    <row r="263">
      <c r="E263" s="19"/>
      <c r="L263" s="65"/>
      <c r="M263" s="19"/>
      <c r="N263" s="19"/>
      <c r="O263" s="19"/>
    </row>
    <row r="264">
      <c r="E264" s="19"/>
      <c r="L264" s="65"/>
      <c r="M264" s="19"/>
      <c r="N264" s="19"/>
      <c r="O264" s="19"/>
    </row>
    <row r="265">
      <c r="E265" s="19"/>
      <c r="L265" s="65"/>
      <c r="M265" s="19"/>
      <c r="N265" s="19"/>
      <c r="O265" s="19"/>
    </row>
    <row r="266">
      <c r="E266" s="19"/>
      <c r="L266" s="65"/>
      <c r="M266" s="19"/>
      <c r="N266" s="19"/>
      <c r="O266" s="19"/>
    </row>
    <row r="267">
      <c r="E267" s="19"/>
      <c r="L267" s="65"/>
      <c r="M267" s="19"/>
      <c r="N267" s="19"/>
      <c r="O267" s="19"/>
    </row>
    <row r="268">
      <c r="E268" s="19"/>
      <c r="L268" s="65"/>
      <c r="M268" s="19"/>
      <c r="N268" s="19"/>
      <c r="O268" s="19"/>
    </row>
    <row r="269">
      <c r="E269" s="19"/>
      <c r="L269" s="65"/>
      <c r="M269" s="19"/>
      <c r="N269" s="19"/>
      <c r="O269" s="19"/>
    </row>
    <row r="270">
      <c r="E270" s="19"/>
      <c r="L270" s="65"/>
      <c r="M270" s="19"/>
      <c r="N270" s="19"/>
      <c r="O270" s="19"/>
    </row>
    <row r="271">
      <c r="E271" s="19"/>
      <c r="L271" s="65"/>
      <c r="M271" s="19"/>
      <c r="N271" s="19"/>
      <c r="O271" s="19"/>
    </row>
    <row r="272">
      <c r="E272" s="19"/>
      <c r="L272" s="65"/>
      <c r="M272" s="19"/>
      <c r="N272" s="19"/>
      <c r="O272" s="19"/>
    </row>
    <row r="273">
      <c r="E273" s="19"/>
      <c r="L273" s="65"/>
      <c r="M273" s="19"/>
      <c r="N273" s="19"/>
      <c r="O273" s="19"/>
    </row>
    <row r="274">
      <c r="E274" s="19"/>
      <c r="L274" s="65"/>
      <c r="M274" s="19"/>
      <c r="N274" s="19"/>
      <c r="O274" s="19"/>
    </row>
    <row r="275">
      <c r="E275" s="19"/>
      <c r="L275" s="65"/>
      <c r="M275" s="19"/>
      <c r="N275" s="19"/>
      <c r="O275" s="19"/>
    </row>
    <row r="276">
      <c r="E276" s="19"/>
      <c r="L276" s="65"/>
      <c r="M276" s="19"/>
      <c r="N276" s="19"/>
      <c r="O276" s="19"/>
    </row>
    <row r="277">
      <c r="E277" s="19"/>
      <c r="L277" s="65"/>
      <c r="M277" s="19"/>
      <c r="N277" s="19"/>
      <c r="O277" s="19"/>
    </row>
    <row r="278">
      <c r="E278" s="19"/>
      <c r="L278" s="65"/>
      <c r="M278" s="19"/>
      <c r="N278" s="19"/>
      <c r="O278" s="19"/>
    </row>
    <row r="279">
      <c r="E279" s="19"/>
      <c r="L279" s="65"/>
      <c r="M279" s="19"/>
      <c r="N279" s="19"/>
      <c r="O279" s="19"/>
    </row>
    <row r="280">
      <c r="E280" s="19"/>
      <c r="L280" s="65"/>
      <c r="M280" s="19"/>
      <c r="N280" s="19"/>
      <c r="O280" s="19"/>
    </row>
    <row r="281">
      <c r="E281" s="19"/>
      <c r="L281" s="65"/>
      <c r="M281" s="19"/>
      <c r="N281" s="19"/>
      <c r="O281" s="19"/>
    </row>
    <row r="282">
      <c r="E282" s="19"/>
      <c r="L282" s="65"/>
      <c r="M282" s="19"/>
      <c r="N282" s="19"/>
      <c r="O282" s="19"/>
    </row>
    <row r="283">
      <c r="E283" s="19"/>
      <c r="L283" s="65"/>
      <c r="M283" s="19"/>
      <c r="N283" s="19"/>
      <c r="O283" s="19"/>
    </row>
    <row r="284">
      <c r="E284" s="19"/>
      <c r="L284" s="65"/>
      <c r="M284" s="19"/>
      <c r="N284" s="19"/>
      <c r="O284" s="19"/>
    </row>
    <row r="285">
      <c r="E285" s="19"/>
      <c r="L285" s="65"/>
      <c r="M285" s="19"/>
      <c r="N285" s="19"/>
      <c r="O285" s="19"/>
    </row>
    <row r="286">
      <c r="E286" s="19"/>
      <c r="L286" s="65"/>
      <c r="M286" s="19"/>
      <c r="N286" s="19"/>
      <c r="O286" s="19"/>
    </row>
    <row r="287">
      <c r="E287" s="19"/>
      <c r="L287" s="65"/>
      <c r="M287" s="19"/>
      <c r="N287" s="19"/>
      <c r="O287" s="19"/>
    </row>
    <row r="288">
      <c r="E288" s="19"/>
      <c r="L288" s="65"/>
      <c r="M288" s="19"/>
      <c r="N288" s="19"/>
      <c r="O288" s="19"/>
    </row>
    <row r="289">
      <c r="E289" s="19"/>
      <c r="L289" s="65"/>
      <c r="M289" s="19"/>
      <c r="N289" s="19"/>
      <c r="O289" s="19"/>
    </row>
    <row r="290">
      <c r="E290" s="19"/>
      <c r="L290" s="65"/>
      <c r="M290" s="19"/>
      <c r="N290" s="19"/>
      <c r="O290" s="19"/>
    </row>
    <row r="291">
      <c r="E291" s="19"/>
      <c r="L291" s="65"/>
      <c r="M291" s="19"/>
      <c r="N291" s="19"/>
      <c r="O291" s="19"/>
    </row>
    <row r="292">
      <c r="E292" s="19"/>
      <c r="L292" s="65"/>
      <c r="M292" s="19"/>
      <c r="N292" s="19"/>
      <c r="O292" s="19"/>
    </row>
    <row r="293">
      <c r="E293" s="19"/>
      <c r="L293" s="65"/>
      <c r="M293" s="19"/>
      <c r="N293" s="19"/>
      <c r="O293" s="19"/>
    </row>
    <row r="294">
      <c r="E294" s="19"/>
      <c r="L294" s="65"/>
      <c r="M294" s="19"/>
      <c r="N294" s="19"/>
      <c r="O294" s="19"/>
    </row>
    <row r="295">
      <c r="E295" s="19"/>
      <c r="L295" s="65"/>
      <c r="M295" s="19"/>
      <c r="N295" s="19"/>
      <c r="O295" s="19"/>
    </row>
    <row r="296">
      <c r="E296" s="19"/>
      <c r="L296" s="65"/>
      <c r="M296" s="19"/>
      <c r="N296" s="19"/>
      <c r="O296" s="19"/>
    </row>
    <row r="297">
      <c r="E297" s="19"/>
      <c r="L297" s="65"/>
      <c r="M297" s="19"/>
      <c r="N297" s="19"/>
      <c r="O297" s="19"/>
    </row>
    <row r="298">
      <c r="E298" s="19"/>
      <c r="L298" s="65"/>
      <c r="M298" s="19"/>
      <c r="N298" s="19"/>
      <c r="O298" s="19"/>
    </row>
    <row r="299">
      <c r="E299" s="19"/>
      <c r="L299" s="65"/>
      <c r="M299" s="19"/>
      <c r="N299" s="19"/>
      <c r="O299" s="19"/>
    </row>
    <row r="300">
      <c r="E300" s="19"/>
      <c r="L300" s="65"/>
      <c r="M300" s="19"/>
      <c r="N300" s="19"/>
      <c r="O300" s="19"/>
    </row>
    <row r="301">
      <c r="E301" s="19"/>
      <c r="L301" s="65"/>
      <c r="M301" s="19"/>
      <c r="N301" s="19"/>
      <c r="O301" s="19"/>
    </row>
    <row r="302">
      <c r="E302" s="19"/>
      <c r="L302" s="65"/>
      <c r="M302" s="19"/>
      <c r="N302" s="19"/>
      <c r="O302" s="19"/>
    </row>
    <row r="303">
      <c r="E303" s="19"/>
      <c r="L303" s="65"/>
      <c r="M303" s="19"/>
      <c r="N303" s="19"/>
      <c r="O303" s="19"/>
    </row>
    <row r="304">
      <c r="E304" s="19"/>
      <c r="L304" s="65"/>
      <c r="M304" s="19"/>
      <c r="N304" s="19"/>
      <c r="O304" s="19"/>
    </row>
    <row r="305">
      <c r="E305" s="19"/>
      <c r="L305" s="65"/>
      <c r="M305" s="19"/>
      <c r="N305" s="19"/>
      <c r="O305" s="19"/>
    </row>
    <row r="306">
      <c r="E306" s="19"/>
      <c r="L306" s="65"/>
      <c r="M306" s="19"/>
      <c r="N306" s="19"/>
      <c r="O306" s="19"/>
    </row>
    <row r="307">
      <c r="E307" s="19"/>
      <c r="L307" s="65"/>
      <c r="M307" s="19"/>
      <c r="N307" s="19"/>
      <c r="O307" s="19"/>
    </row>
    <row r="308">
      <c r="E308" s="19"/>
      <c r="L308" s="65"/>
      <c r="M308" s="19"/>
      <c r="N308" s="19"/>
      <c r="O308" s="19"/>
    </row>
    <row r="309">
      <c r="E309" s="19"/>
      <c r="L309" s="65"/>
      <c r="M309" s="19"/>
      <c r="N309" s="19"/>
      <c r="O309" s="19"/>
    </row>
    <row r="310">
      <c r="E310" s="19"/>
      <c r="L310" s="65"/>
      <c r="M310" s="19"/>
      <c r="N310" s="19"/>
      <c r="O310" s="19"/>
    </row>
    <row r="311">
      <c r="E311" s="19"/>
      <c r="L311" s="65"/>
      <c r="M311" s="19"/>
      <c r="N311" s="19"/>
      <c r="O311" s="19"/>
    </row>
    <row r="312">
      <c r="E312" s="19"/>
      <c r="L312" s="65"/>
      <c r="M312" s="19"/>
      <c r="N312" s="19"/>
      <c r="O312" s="19"/>
    </row>
    <row r="313">
      <c r="E313" s="19"/>
      <c r="L313" s="65"/>
      <c r="M313" s="19"/>
      <c r="N313" s="19"/>
      <c r="O313" s="19"/>
    </row>
    <row r="314">
      <c r="E314" s="19"/>
      <c r="L314" s="65"/>
      <c r="M314" s="19"/>
      <c r="N314" s="19"/>
      <c r="O314" s="19"/>
    </row>
    <row r="315">
      <c r="E315" s="19"/>
      <c r="L315" s="65"/>
      <c r="M315" s="19"/>
      <c r="N315" s="19"/>
      <c r="O315" s="19"/>
    </row>
    <row r="316">
      <c r="E316" s="19"/>
      <c r="L316" s="65"/>
      <c r="M316" s="19"/>
      <c r="N316" s="19"/>
      <c r="O316" s="19"/>
    </row>
    <row r="317">
      <c r="E317" s="19"/>
      <c r="L317" s="65"/>
      <c r="M317" s="19"/>
      <c r="N317" s="19"/>
      <c r="O317" s="19"/>
    </row>
    <row r="318">
      <c r="E318" s="19"/>
      <c r="L318" s="65"/>
      <c r="M318" s="19"/>
      <c r="N318" s="19"/>
      <c r="O318" s="19"/>
    </row>
    <row r="319">
      <c r="E319" s="19"/>
      <c r="L319" s="65"/>
      <c r="M319" s="19"/>
      <c r="N319" s="19"/>
      <c r="O319" s="19"/>
    </row>
    <row r="320">
      <c r="E320" s="19"/>
      <c r="L320" s="65"/>
      <c r="M320" s="19"/>
      <c r="N320" s="19"/>
      <c r="O320" s="19"/>
    </row>
    <row r="321">
      <c r="E321" s="19"/>
      <c r="L321" s="65"/>
      <c r="M321" s="19"/>
      <c r="N321" s="19"/>
      <c r="O321" s="19"/>
    </row>
    <row r="322">
      <c r="E322" s="19"/>
      <c r="L322" s="65"/>
      <c r="M322" s="19"/>
      <c r="N322" s="19"/>
      <c r="O322" s="19"/>
    </row>
    <row r="323">
      <c r="E323" s="19"/>
      <c r="L323" s="65"/>
      <c r="M323" s="19"/>
      <c r="N323" s="19"/>
      <c r="O323" s="19"/>
    </row>
    <row r="324">
      <c r="E324" s="19"/>
      <c r="L324" s="65"/>
      <c r="M324" s="19"/>
      <c r="N324" s="19"/>
      <c r="O324" s="19"/>
    </row>
    <row r="325">
      <c r="E325" s="19"/>
      <c r="L325" s="65"/>
      <c r="M325" s="19"/>
      <c r="N325" s="19"/>
      <c r="O325" s="19"/>
    </row>
    <row r="326">
      <c r="E326" s="19"/>
      <c r="L326" s="65"/>
      <c r="M326" s="19"/>
      <c r="N326" s="19"/>
      <c r="O326" s="19"/>
    </row>
    <row r="327">
      <c r="E327" s="19"/>
      <c r="L327" s="65"/>
      <c r="M327" s="19"/>
      <c r="N327" s="19"/>
      <c r="O327" s="19"/>
    </row>
    <row r="328">
      <c r="E328" s="19"/>
      <c r="L328" s="65"/>
      <c r="M328" s="19"/>
      <c r="N328" s="19"/>
      <c r="O328" s="19"/>
    </row>
    <row r="329">
      <c r="E329" s="19"/>
      <c r="L329" s="65"/>
      <c r="M329" s="19"/>
      <c r="N329" s="19"/>
      <c r="O329" s="19"/>
    </row>
    <row r="330">
      <c r="E330" s="19"/>
      <c r="L330" s="65"/>
      <c r="M330" s="19"/>
      <c r="N330" s="19"/>
      <c r="O330" s="19"/>
    </row>
    <row r="331">
      <c r="E331" s="19"/>
      <c r="L331" s="65"/>
      <c r="M331" s="19"/>
      <c r="N331" s="19"/>
      <c r="O331" s="19"/>
    </row>
    <row r="332">
      <c r="E332" s="19"/>
      <c r="L332" s="65"/>
      <c r="M332" s="19"/>
      <c r="N332" s="19"/>
      <c r="O332" s="19"/>
    </row>
    <row r="333">
      <c r="E333" s="19"/>
      <c r="L333" s="65"/>
      <c r="M333" s="19"/>
      <c r="N333" s="19"/>
      <c r="O333" s="19"/>
    </row>
    <row r="334">
      <c r="E334" s="19"/>
      <c r="L334" s="65"/>
      <c r="M334" s="19"/>
      <c r="N334" s="19"/>
      <c r="O334" s="19"/>
    </row>
    <row r="335">
      <c r="E335" s="19"/>
      <c r="L335" s="65"/>
      <c r="M335" s="19"/>
      <c r="N335" s="19"/>
      <c r="O335" s="19"/>
    </row>
    <row r="336">
      <c r="E336" s="19"/>
      <c r="L336" s="65"/>
      <c r="M336" s="19"/>
      <c r="N336" s="19"/>
      <c r="O336" s="19"/>
    </row>
    <row r="337">
      <c r="E337" s="19"/>
      <c r="L337" s="65"/>
      <c r="M337" s="19"/>
      <c r="N337" s="19"/>
      <c r="O337" s="19"/>
    </row>
    <row r="338">
      <c r="E338" s="19"/>
      <c r="L338" s="65"/>
      <c r="M338" s="19"/>
      <c r="N338" s="19"/>
      <c r="O338" s="19"/>
    </row>
    <row r="339">
      <c r="E339" s="19"/>
      <c r="L339" s="65"/>
      <c r="M339" s="19"/>
      <c r="N339" s="19"/>
      <c r="O339" s="19"/>
    </row>
    <row r="340">
      <c r="E340" s="19"/>
      <c r="L340" s="65"/>
      <c r="M340" s="19"/>
      <c r="N340" s="19"/>
      <c r="O340" s="19"/>
    </row>
    <row r="341">
      <c r="E341" s="19"/>
      <c r="L341" s="65"/>
      <c r="M341" s="19"/>
      <c r="N341" s="19"/>
      <c r="O341" s="19"/>
    </row>
    <row r="342">
      <c r="E342" s="19"/>
      <c r="L342" s="65"/>
      <c r="M342" s="19"/>
      <c r="N342" s="19"/>
      <c r="O342" s="19"/>
    </row>
    <row r="343">
      <c r="E343" s="19"/>
      <c r="L343" s="65"/>
      <c r="M343" s="19"/>
      <c r="N343" s="19"/>
      <c r="O343" s="19"/>
    </row>
    <row r="344">
      <c r="E344" s="19"/>
      <c r="L344" s="65"/>
      <c r="M344" s="19"/>
      <c r="N344" s="19"/>
      <c r="O344" s="19"/>
    </row>
    <row r="345">
      <c r="E345" s="19"/>
      <c r="L345" s="65"/>
      <c r="M345" s="19"/>
      <c r="N345" s="19"/>
      <c r="O345" s="19"/>
    </row>
    <row r="346">
      <c r="E346" s="19"/>
      <c r="L346" s="65"/>
      <c r="M346" s="19"/>
      <c r="N346" s="19"/>
      <c r="O346" s="19"/>
    </row>
    <row r="347">
      <c r="E347" s="19"/>
      <c r="L347" s="65"/>
      <c r="M347" s="19"/>
      <c r="N347" s="19"/>
      <c r="O347" s="19"/>
    </row>
    <row r="348">
      <c r="E348" s="19"/>
      <c r="L348" s="65"/>
      <c r="M348" s="19"/>
      <c r="N348" s="19"/>
      <c r="O348" s="19"/>
    </row>
    <row r="349">
      <c r="E349" s="19"/>
      <c r="L349" s="65"/>
      <c r="M349" s="19"/>
      <c r="N349" s="19"/>
      <c r="O349" s="19"/>
    </row>
    <row r="350">
      <c r="E350" s="19"/>
      <c r="L350" s="65"/>
      <c r="M350" s="19"/>
      <c r="N350" s="19"/>
      <c r="O350" s="19"/>
    </row>
    <row r="351">
      <c r="E351" s="19"/>
      <c r="L351" s="65"/>
      <c r="M351" s="19"/>
      <c r="N351" s="19"/>
      <c r="O351" s="19"/>
    </row>
    <row r="352">
      <c r="E352" s="19"/>
      <c r="L352" s="65"/>
      <c r="M352" s="19"/>
      <c r="N352" s="19"/>
      <c r="O352" s="19"/>
    </row>
    <row r="353">
      <c r="E353" s="19"/>
      <c r="L353" s="65"/>
      <c r="M353" s="19"/>
      <c r="N353" s="19"/>
      <c r="O353" s="19"/>
    </row>
    <row r="354">
      <c r="E354" s="19"/>
      <c r="L354" s="65"/>
      <c r="M354" s="19"/>
      <c r="N354" s="19"/>
      <c r="O354" s="19"/>
    </row>
    <row r="355">
      <c r="E355" s="19"/>
      <c r="L355" s="65"/>
      <c r="M355" s="19"/>
      <c r="N355" s="19"/>
      <c r="O355" s="19"/>
    </row>
    <row r="356">
      <c r="E356" s="19"/>
      <c r="L356" s="65"/>
      <c r="M356" s="19"/>
      <c r="N356" s="19"/>
      <c r="O356" s="19"/>
    </row>
    <row r="357">
      <c r="E357" s="19"/>
      <c r="L357" s="65"/>
      <c r="M357" s="19"/>
      <c r="N357" s="19"/>
      <c r="O357" s="19"/>
    </row>
    <row r="358">
      <c r="E358" s="19"/>
      <c r="L358" s="65"/>
      <c r="M358" s="19"/>
      <c r="N358" s="19"/>
      <c r="O358" s="19"/>
    </row>
    <row r="359">
      <c r="E359" s="19"/>
      <c r="L359" s="65"/>
      <c r="M359" s="19"/>
      <c r="N359" s="19"/>
      <c r="O359" s="19"/>
    </row>
    <row r="360">
      <c r="E360" s="19"/>
      <c r="L360" s="65"/>
      <c r="M360" s="19"/>
      <c r="N360" s="19"/>
      <c r="O360" s="19"/>
    </row>
    <row r="361">
      <c r="E361" s="19"/>
      <c r="L361" s="65"/>
      <c r="M361" s="19"/>
      <c r="N361" s="19"/>
      <c r="O361" s="19"/>
    </row>
    <row r="362">
      <c r="E362" s="19"/>
      <c r="L362" s="65"/>
      <c r="M362" s="19"/>
      <c r="N362" s="19"/>
      <c r="O362" s="19"/>
    </row>
    <row r="363">
      <c r="E363" s="19"/>
      <c r="L363" s="65"/>
      <c r="M363" s="19"/>
      <c r="N363" s="19"/>
      <c r="O363" s="19"/>
    </row>
    <row r="364">
      <c r="E364" s="19"/>
      <c r="L364" s="65"/>
      <c r="M364" s="19"/>
      <c r="N364" s="19"/>
      <c r="O364" s="19"/>
    </row>
    <row r="365">
      <c r="E365" s="19"/>
      <c r="L365" s="65"/>
      <c r="M365" s="19"/>
      <c r="N365" s="19"/>
      <c r="O365" s="19"/>
    </row>
    <row r="366">
      <c r="E366" s="19"/>
      <c r="L366" s="65"/>
      <c r="M366" s="19"/>
      <c r="N366" s="19"/>
      <c r="O366" s="19"/>
    </row>
    <row r="367">
      <c r="E367" s="19"/>
      <c r="L367" s="65"/>
      <c r="M367" s="19"/>
      <c r="N367" s="19"/>
      <c r="O367" s="19"/>
    </row>
    <row r="368">
      <c r="E368" s="19"/>
      <c r="L368" s="65"/>
      <c r="M368" s="19"/>
      <c r="N368" s="19"/>
      <c r="O368" s="19"/>
    </row>
    <row r="369">
      <c r="E369" s="19"/>
      <c r="L369" s="65"/>
      <c r="M369" s="19"/>
      <c r="N369" s="19"/>
      <c r="O369" s="19"/>
    </row>
    <row r="370">
      <c r="E370" s="19"/>
      <c r="L370" s="65"/>
      <c r="M370" s="19"/>
      <c r="N370" s="19"/>
      <c r="O370" s="19"/>
    </row>
    <row r="371">
      <c r="E371" s="19"/>
      <c r="L371" s="65"/>
      <c r="M371" s="19"/>
      <c r="N371" s="19"/>
      <c r="O371" s="19"/>
    </row>
    <row r="372">
      <c r="E372" s="19"/>
      <c r="L372" s="65"/>
      <c r="M372" s="19"/>
      <c r="N372" s="19"/>
      <c r="O372" s="19"/>
    </row>
    <row r="373">
      <c r="E373" s="19"/>
      <c r="L373" s="65"/>
      <c r="M373" s="19"/>
      <c r="N373" s="19"/>
      <c r="O373" s="19"/>
    </row>
    <row r="374">
      <c r="E374" s="19"/>
      <c r="L374" s="65"/>
      <c r="M374" s="19"/>
      <c r="N374" s="19"/>
      <c r="O374" s="19"/>
    </row>
    <row r="375">
      <c r="E375" s="19"/>
      <c r="L375" s="65"/>
      <c r="M375" s="19"/>
      <c r="N375" s="19"/>
      <c r="O375" s="19"/>
    </row>
    <row r="376">
      <c r="E376" s="19"/>
      <c r="L376" s="65"/>
      <c r="M376" s="19"/>
      <c r="N376" s="19"/>
      <c r="O376" s="19"/>
    </row>
    <row r="377">
      <c r="E377" s="19"/>
      <c r="L377" s="65"/>
      <c r="M377" s="19"/>
      <c r="N377" s="19"/>
      <c r="O377" s="19"/>
    </row>
    <row r="378">
      <c r="E378" s="19"/>
      <c r="L378" s="65"/>
      <c r="M378" s="19"/>
      <c r="N378" s="19"/>
      <c r="O378" s="19"/>
    </row>
    <row r="379">
      <c r="E379" s="19"/>
      <c r="L379" s="65"/>
      <c r="M379" s="19"/>
      <c r="N379" s="19"/>
      <c r="O379" s="19"/>
    </row>
    <row r="380">
      <c r="E380" s="19"/>
      <c r="L380" s="65"/>
      <c r="M380" s="19"/>
      <c r="N380" s="19"/>
      <c r="O380" s="19"/>
    </row>
    <row r="381">
      <c r="E381" s="19"/>
      <c r="L381" s="65"/>
      <c r="M381" s="19"/>
      <c r="N381" s="19"/>
      <c r="O381" s="19"/>
    </row>
    <row r="382">
      <c r="E382" s="19"/>
      <c r="L382" s="65"/>
      <c r="M382" s="19"/>
      <c r="N382" s="19"/>
      <c r="O382" s="19"/>
    </row>
    <row r="383">
      <c r="E383" s="19"/>
      <c r="L383" s="65"/>
      <c r="M383" s="19"/>
      <c r="N383" s="19"/>
      <c r="O383" s="19"/>
    </row>
    <row r="384">
      <c r="E384" s="19"/>
      <c r="L384" s="65"/>
      <c r="M384" s="19"/>
      <c r="N384" s="19"/>
      <c r="O384" s="19"/>
    </row>
    <row r="385">
      <c r="E385" s="19"/>
      <c r="L385" s="65"/>
      <c r="M385" s="19"/>
      <c r="N385" s="19"/>
      <c r="O385" s="19"/>
    </row>
    <row r="386">
      <c r="E386" s="19"/>
      <c r="L386" s="65"/>
      <c r="M386" s="19"/>
      <c r="N386" s="19"/>
      <c r="O386" s="19"/>
    </row>
    <row r="387">
      <c r="E387" s="19"/>
      <c r="L387" s="65"/>
      <c r="M387" s="19"/>
      <c r="N387" s="19"/>
      <c r="O387" s="19"/>
    </row>
    <row r="388">
      <c r="E388" s="19"/>
      <c r="L388" s="65"/>
      <c r="M388" s="19"/>
      <c r="N388" s="19"/>
      <c r="O388" s="19"/>
    </row>
    <row r="389">
      <c r="E389" s="19"/>
      <c r="L389" s="65"/>
      <c r="M389" s="19"/>
      <c r="N389" s="19"/>
      <c r="O389" s="19"/>
    </row>
    <row r="390">
      <c r="E390" s="19"/>
      <c r="L390" s="65"/>
      <c r="M390" s="19"/>
      <c r="N390" s="19"/>
      <c r="O390" s="19"/>
    </row>
    <row r="391">
      <c r="E391" s="19"/>
      <c r="L391" s="65"/>
      <c r="M391" s="19"/>
      <c r="N391" s="19"/>
      <c r="O391" s="19"/>
    </row>
    <row r="392">
      <c r="E392" s="19"/>
      <c r="L392" s="65"/>
      <c r="M392" s="19"/>
      <c r="N392" s="19"/>
      <c r="O392" s="19"/>
    </row>
    <row r="393">
      <c r="E393" s="19"/>
      <c r="L393" s="65"/>
      <c r="M393" s="19"/>
      <c r="N393" s="19"/>
      <c r="O393" s="19"/>
    </row>
    <row r="394">
      <c r="E394" s="19"/>
      <c r="L394" s="65"/>
      <c r="M394" s="19"/>
      <c r="N394" s="19"/>
      <c r="O394" s="19"/>
    </row>
    <row r="395">
      <c r="E395" s="19"/>
      <c r="L395" s="65"/>
      <c r="M395" s="19"/>
      <c r="N395" s="19"/>
      <c r="O395" s="19"/>
    </row>
    <row r="396">
      <c r="E396" s="19"/>
      <c r="L396" s="65"/>
      <c r="M396" s="19"/>
      <c r="N396" s="19"/>
      <c r="O396" s="19"/>
    </row>
    <row r="397">
      <c r="E397" s="19"/>
      <c r="L397" s="65"/>
      <c r="M397" s="19"/>
      <c r="N397" s="19"/>
      <c r="O397" s="19"/>
    </row>
    <row r="398">
      <c r="E398" s="19"/>
      <c r="L398" s="65"/>
      <c r="M398" s="19"/>
      <c r="N398" s="19"/>
      <c r="O398" s="19"/>
    </row>
    <row r="399">
      <c r="E399" s="19"/>
      <c r="L399" s="65"/>
      <c r="M399" s="19"/>
      <c r="N399" s="19"/>
      <c r="O399" s="19"/>
    </row>
    <row r="400">
      <c r="E400" s="19"/>
      <c r="L400" s="65"/>
      <c r="M400" s="19"/>
      <c r="N400" s="19"/>
      <c r="O400" s="19"/>
    </row>
    <row r="401">
      <c r="E401" s="19"/>
      <c r="L401" s="65"/>
      <c r="M401" s="19"/>
      <c r="N401" s="19"/>
      <c r="O401" s="19"/>
    </row>
    <row r="402">
      <c r="E402" s="19"/>
      <c r="L402" s="65"/>
      <c r="M402" s="19"/>
      <c r="N402" s="19"/>
      <c r="O402" s="19"/>
    </row>
    <row r="403">
      <c r="E403" s="19"/>
      <c r="L403" s="65"/>
      <c r="M403" s="19"/>
      <c r="N403" s="19"/>
      <c r="O403" s="19"/>
    </row>
    <row r="404">
      <c r="E404" s="19"/>
      <c r="L404" s="65"/>
      <c r="M404" s="19"/>
      <c r="N404" s="19"/>
      <c r="O404" s="19"/>
    </row>
    <row r="405">
      <c r="E405" s="19"/>
      <c r="L405" s="65"/>
      <c r="M405" s="19"/>
      <c r="N405" s="19"/>
      <c r="O405" s="19"/>
    </row>
    <row r="406">
      <c r="E406" s="19"/>
      <c r="L406" s="65"/>
      <c r="M406" s="19"/>
      <c r="N406" s="19"/>
      <c r="O406" s="19"/>
    </row>
    <row r="407">
      <c r="E407" s="19"/>
      <c r="L407" s="65"/>
      <c r="M407" s="19"/>
      <c r="N407" s="19"/>
      <c r="O407" s="19"/>
    </row>
    <row r="408">
      <c r="E408" s="19"/>
      <c r="L408" s="65"/>
      <c r="M408" s="19"/>
      <c r="N408" s="19"/>
      <c r="O408" s="19"/>
    </row>
    <row r="409">
      <c r="E409" s="19"/>
      <c r="L409" s="65"/>
      <c r="M409" s="19"/>
      <c r="N409" s="19"/>
      <c r="O409" s="19"/>
    </row>
    <row r="410">
      <c r="E410" s="19"/>
      <c r="L410" s="65"/>
      <c r="M410" s="19"/>
      <c r="N410" s="19"/>
      <c r="O410" s="19"/>
    </row>
    <row r="411">
      <c r="E411" s="19"/>
      <c r="L411" s="65"/>
      <c r="M411" s="19"/>
      <c r="N411" s="19"/>
      <c r="O411" s="19"/>
    </row>
    <row r="412">
      <c r="E412" s="19"/>
      <c r="L412" s="65"/>
      <c r="M412" s="19"/>
      <c r="N412" s="19"/>
      <c r="O412" s="19"/>
    </row>
    <row r="413">
      <c r="E413" s="19"/>
      <c r="L413" s="65"/>
      <c r="M413" s="19"/>
      <c r="N413" s="19"/>
      <c r="O413" s="19"/>
    </row>
    <row r="414">
      <c r="E414" s="19"/>
      <c r="L414" s="65"/>
      <c r="M414" s="19"/>
      <c r="N414" s="19"/>
      <c r="O414" s="19"/>
    </row>
    <row r="415">
      <c r="E415" s="19"/>
      <c r="L415" s="65"/>
      <c r="M415" s="19"/>
      <c r="N415" s="19"/>
      <c r="O415" s="19"/>
    </row>
    <row r="416">
      <c r="E416" s="19"/>
      <c r="L416" s="65"/>
      <c r="M416" s="19"/>
      <c r="N416" s="19"/>
      <c r="O416" s="19"/>
    </row>
    <row r="417">
      <c r="E417" s="19"/>
      <c r="L417" s="65"/>
      <c r="M417" s="19"/>
      <c r="N417" s="19"/>
      <c r="O417" s="19"/>
    </row>
    <row r="418">
      <c r="E418" s="19"/>
      <c r="L418" s="65"/>
      <c r="M418" s="19"/>
      <c r="N418" s="19"/>
      <c r="O418" s="19"/>
    </row>
    <row r="419">
      <c r="E419" s="19"/>
      <c r="L419" s="65"/>
      <c r="M419" s="19"/>
      <c r="N419" s="19"/>
      <c r="O419" s="19"/>
    </row>
    <row r="420">
      <c r="E420" s="19"/>
      <c r="L420" s="65"/>
      <c r="M420" s="19"/>
      <c r="N420" s="19"/>
      <c r="O420" s="19"/>
    </row>
    <row r="421">
      <c r="E421" s="19"/>
      <c r="L421" s="65"/>
      <c r="M421" s="19"/>
      <c r="N421" s="19"/>
      <c r="O421" s="19"/>
    </row>
    <row r="422">
      <c r="E422" s="19"/>
      <c r="L422" s="65"/>
      <c r="M422" s="19"/>
      <c r="N422" s="19"/>
      <c r="O422" s="19"/>
    </row>
    <row r="423">
      <c r="E423" s="19"/>
      <c r="L423" s="65"/>
      <c r="M423" s="19"/>
      <c r="N423" s="19"/>
      <c r="O423" s="19"/>
    </row>
    <row r="424">
      <c r="E424" s="19"/>
      <c r="L424" s="65"/>
      <c r="M424" s="19"/>
      <c r="N424" s="19"/>
      <c r="O424" s="19"/>
    </row>
    <row r="425">
      <c r="E425" s="19"/>
      <c r="L425" s="65"/>
      <c r="M425" s="19"/>
      <c r="N425" s="19"/>
      <c r="O425" s="19"/>
    </row>
    <row r="426">
      <c r="E426" s="19"/>
      <c r="L426" s="65"/>
      <c r="M426" s="19"/>
      <c r="N426" s="19"/>
      <c r="O426" s="19"/>
    </row>
    <row r="427">
      <c r="E427" s="19"/>
      <c r="L427" s="65"/>
      <c r="M427" s="19"/>
      <c r="N427" s="19"/>
      <c r="O427" s="19"/>
    </row>
    <row r="428">
      <c r="E428" s="19"/>
      <c r="L428" s="65"/>
      <c r="M428" s="19"/>
      <c r="N428" s="19"/>
      <c r="O428" s="19"/>
    </row>
    <row r="429">
      <c r="E429" s="19"/>
      <c r="L429" s="65"/>
      <c r="M429" s="19"/>
      <c r="N429" s="19"/>
      <c r="O429" s="19"/>
    </row>
    <row r="430">
      <c r="E430" s="19"/>
      <c r="L430" s="65"/>
      <c r="M430" s="19"/>
      <c r="N430" s="19"/>
      <c r="O430" s="19"/>
    </row>
    <row r="431">
      <c r="E431" s="19"/>
      <c r="L431" s="65"/>
      <c r="M431" s="19"/>
      <c r="N431" s="19"/>
      <c r="O431" s="19"/>
    </row>
    <row r="432">
      <c r="E432" s="19"/>
      <c r="L432" s="65"/>
      <c r="M432" s="19"/>
      <c r="N432" s="19"/>
      <c r="O432" s="19"/>
    </row>
    <row r="433">
      <c r="E433" s="19"/>
      <c r="L433" s="65"/>
      <c r="M433" s="19"/>
      <c r="N433" s="19"/>
      <c r="O433" s="19"/>
    </row>
    <row r="434">
      <c r="E434" s="19"/>
      <c r="L434" s="65"/>
      <c r="M434" s="19"/>
      <c r="N434" s="19"/>
      <c r="O434" s="19"/>
    </row>
    <row r="435">
      <c r="E435" s="19"/>
      <c r="L435" s="65"/>
      <c r="M435" s="19"/>
      <c r="N435" s="19"/>
      <c r="O435" s="19"/>
    </row>
    <row r="436">
      <c r="E436" s="19"/>
      <c r="L436" s="65"/>
      <c r="M436" s="19"/>
      <c r="N436" s="19"/>
      <c r="O436" s="19"/>
    </row>
    <row r="437">
      <c r="E437" s="19"/>
      <c r="L437" s="65"/>
      <c r="M437" s="19"/>
      <c r="N437" s="19"/>
      <c r="O437" s="19"/>
    </row>
    <row r="438">
      <c r="E438" s="19"/>
      <c r="L438" s="65"/>
      <c r="M438" s="19"/>
      <c r="N438" s="19"/>
      <c r="O438" s="19"/>
    </row>
    <row r="439">
      <c r="E439" s="19"/>
      <c r="L439" s="65"/>
      <c r="M439" s="19"/>
      <c r="N439" s="19"/>
      <c r="O439" s="19"/>
    </row>
    <row r="440">
      <c r="E440" s="19"/>
      <c r="L440" s="65"/>
      <c r="M440" s="19"/>
      <c r="N440" s="19"/>
      <c r="O440" s="19"/>
    </row>
    <row r="441">
      <c r="E441" s="19"/>
      <c r="L441" s="65"/>
      <c r="M441" s="19"/>
      <c r="N441" s="19"/>
      <c r="O441" s="19"/>
    </row>
    <row r="442">
      <c r="E442" s="19"/>
      <c r="L442" s="65"/>
      <c r="M442" s="19"/>
      <c r="N442" s="19"/>
      <c r="O442" s="19"/>
    </row>
    <row r="443">
      <c r="E443" s="19"/>
      <c r="L443" s="65"/>
      <c r="M443" s="19"/>
      <c r="N443" s="19"/>
      <c r="O443" s="19"/>
    </row>
    <row r="444">
      <c r="E444" s="19"/>
      <c r="L444" s="65"/>
      <c r="M444" s="19"/>
      <c r="N444" s="19"/>
      <c r="O444" s="19"/>
    </row>
    <row r="445">
      <c r="E445" s="19"/>
      <c r="L445" s="65"/>
      <c r="M445" s="19"/>
      <c r="N445" s="19"/>
      <c r="O445" s="19"/>
    </row>
    <row r="446">
      <c r="E446" s="19"/>
      <c r="L446" s="65"/>
      <c r="M446" s="19"/>
      <c r="N446" s="19"/>
      <c r="O446" s="19"/>
    </row>
    <row r="447">
      <c r="E447" s="19"/>
      <c r="L447" s="65"/>
      <c r="M447" s="19"/>
      <c r="N447" s="19"/>
      <c r="O447" s="19"/>
    </row>
    <row r="448">
      <c r="E448" s="19"/>
      <c r="L448" s="65"/>
      <c r="M448" s="19"/>
      <c r="N448" s="19"/>
      <c r="O448" s="19"/>
    </row>
    <row r="449">
      <c r="E449" s="19"/>
      <c r="L449" s="65"/>
      <c r="M449" s="19"/>
      <c r="N449" s="19"/>
      <c r="O449" s="19"/>
    </row>
    <row r="450">
      <c r="E450" s="19"/>
      <c r="L450" s="65"/>
      <c r="M450" s="19"/>
      <c r="N450" s="19"/>
      <c r="O450" s="19"/>
    </row>
    <row r="451">
      <c r="E451" s="19"/>
      <c r="L451" s="65"/>
      <c r="M451" s="19"/>
      <c r="N451" s="19"/>
      <c r="O451" s="19"/>
    </row>
    <row r="452">
      <c r="E452" s="19"/>
      <c r="L452" s="65"/>
      <c r="M452" s="19"/>
      <c r="N452" s="19"/>
      <c r="O452" s="19"/>
    </row>
    <row r="453">
      <c r="E453" s="19"/>
      <c r="L453" s="65"/>
      <c r="M453" s="19"/>
      <c r="N453" s="19"/>
      <c r="O453" s="19"/>
    </row>
    <row r="454">
      <c r="E454" s="19"/>
      <c r="L454" s="65"/>
      <c r="M454" s="19"/>
      <c r="N454" s="19"/>
      <c r="O454" s="19"/>
    </row>
    <row r="455">
      <c r="E455" s="19"/>
      <c r="L455" s="65"/>
      <c r="M455" s="19"/>
      <c r="N455" s="19"/>
      <c r="O455" s="19"/>
    </row>
    <row r="456">
      <c r="E456" s="19"/>
      <c r="L456" s="65"/>
      <c r="M456" s="19"/>
      <c r="N456" s="19"/>
      <c r="O456" s="19"/>
    </row>
    <row r="457">
      <c r="E457" s="19"/>
      <c r="L457" s="65"/>
      <c r="M457" s="19"/>
      <c r="N457" s="19"/>
      <c r="O457" s="19"/>
    </row>
    <row r="458">
      <c r="E458" s="19"/>
      <c r="L458" s="65"/>
      <c r="M458" s="19"/>
      <c r="N458" s="19"/>
      <c r="O458" s="19"/>
    </row>
    <row r="459">
      <c r="E459" s="19"/>
      <c r="L459" s="65"/>
      <c r="M459" s="19"/>
      <c r="N459" s="19"/>
      <c r="O459" s="19"/>
    </row>
    <row r="460">
      <c r="E460" s="19"/>
      <c r="L460" s="65"/>
      <c r="M460" s="19"/>
      <c r="N460" s="19"/>
      <c r="O460" s="19"/>
    </row>
    <row r="461">
      <c r="E461" s="19"/>
      <c r="L461" s="65"/>
      <c r="M461" s="19"/>
      <c r="N461" s="19"/>
      <c r="O461" s="19"/>
    </row>
    <row r="462">
      <c r="E462" s="19"/>
      <c r="L462" s="65"/>
      <c r="M462" s="19"/>
      <c r="N462" s="19"/>
      <c r="O462" s="19"/>
    </row>
    <row r="463">
      <c r="E463" s="19"/>
      <c r="L463" s="65"/>
      <c r="M463" s="19"/>
      <c r="N463" s="19"/>
      <c r="O463" s="19"/>
    </row>
    <row r="464">
      <c r="E464" s="19"/>
      <c r="L464" s="65"/>
      <c r="M464" s="19"/>
      <c r="N464" s="19"/>
      <c r="O464" s="19"/>
    </row>
    <row r="465">
      <c r="E465" s="19"/>
      <c r="L465" s="65"/>
      <c r="M465" s="19"/>
      <c r="N465" s="19"/>
      <c r="O465" s="19"/>
    </row>
    <row r="466">
      <c r="E466" s="19"/>
      <c r="L466" s="65"/>
      <c r="M466" s="19"/>
      <c r="N466" s="19"/>
      <c r="O466" s="19"/>
    </row>
    <row r="467">
      <c r="E467" s="19"/>
      <c r="L467" s="65"/>
      <c r="M467" s="19"/>
      <c r="N467" s="19"/>
      <c r="O467" s="19"/>
    </row>
    <row r="468">
      <c r="E468" s="19"/>
      <c r="L468" s="65"/>
      <c r="M468" s="19"/>
      <c r="N468" s="19"/>
      <c r="O468" s="19"/>
    </row>
    <row r="469">
      <c r="E469" s="19"/>
      <c r="L469" s="65"/>
      <c r="M469" s="19"/>
      <c r="N469" s="19"/>
      <c r="O469" s="19"/>
    </row>
    <row r="470">
      <c r="E470" s="19"/>
      <c r="L470" s="65"/>
      <c r="M470" s="19"/>
      <c r="N470" s="19"/>
      <c r="O470" s="19"/>
    </row>
    <row r="471">
      <c r="E471" s="19"/>
      <c r="L471" s="65"/>
      <c r="M471" s="19"/>
      <c r="N471" s="19"/>
      <c r="O471" s="19"/>
    </row>
    <row r="472">
      <c r="E472" s="19"/>
      <c r="L472" s="65"/>
      <c r="M472" s="19"/>
      <c r="N472" s="19"/>
      <c r="O472" s="19"/>
    </row>
    <row r="473">
      <c r="E473" s="19"/>
      <c r="L473" s="65"/>
      <c r="M473" s="19"/>
      <c r="N473" s="19"/>
      <c r="O473" s="19"/>
    </row>
    <row r="474">
      <c r="E474" s="19"/>
      <c r="L474" s="65"/>
      <c r="M474" s="19"/>
      <c r="N474" s="19"/>
      <c r="O474" s="19"/>
    </row>
    <row r="475">
      <c r="E475" s="19"/>
      <c r="L475" s="65"/>
      <c r="M475" s="19"/>
      <c r="N475" s="19"/>
      <c r="O475" s="19"/>
    </row>
    <row r="476">
      <c r="E476" s="19"/>
      <c r="L476" s="65"/>
      <c r="M476" s="19"/>
      <c r="N476" s="19"/>
      <c r="O476" s="19"/>
    </row>
    <row r="477">
      <c r="E477" s="19"/>
      <c r="L477" s="65"/>
      <c r="M477" s="19"/>
      <c r="N477" s="19"/>
      <c r="O477" s="19"/>
    </row>
    <row r="478">
      <c r="E478" s="19"/>
      <c r="L478" s="65"/>
      <c r="M478" s="19"/>
      <c r="N478" s="19"/>
      <c r="O478" s="19"/>
    </row>
    <row r="479">
      <c r="E479" s="19"/>
      <c r="L479" s="65"/>
      <c r="M479" s="19"/>
      <c r="N479" s="19"/>
      <c r="O479" s="19"/>
    </row>
    <row r="480">
      <c r="E480" s="19"/>
      <c r="L480" s="65"/>
      <c r="M480" s="19"/>
      <c r="N480" s="19"/>
      <c r="O480" s="19"/>
    </row>
    <row r="481">
      <c r="E481" s="19"/>
      <c r="L481" s="65"/>
      <c r="M481" s="19"/>
      <c r="N481" s="19"/>
      <c r="O481" s="19"/>
    </row>
    <row r="482">
      <c r="E482" s="19"/>
      <c r="L482" s="65"/>
      <c r="M482" s="19"/>
      <c r="N482" s="19"/>
      <c r="O482" s="19"/>
    </row>
    <row r="483">
      <c r="E483" s="19"/>
      <c r="L483" s="65"/>
      <c r="M483" s="19"/>
      <c r="N483" s="19"/>
      <c r="O483" s="19"/>
    </row>
    <row r="484">
      <c r="E484" s="19"/>
      <c r="L484" s="65"/>
      <c r="M484" s="19"/>
      <c r="N484" s="19"/>
      <c r="O484" s="19"/>
    </row>
    <row r="485">
      <c r="E485" s="19"/>
      <c r="L485" s="65"/>
      <c r="M485" s="19"/>
      <c r="N485" s="19"/>
      <c r="O485" s="19"/>
    </row>
    <row r="486">
      <c r="E486" s="19"/>
      <c r="L486" s="65"/>
      <c r="M486" s="19"/>
      <c r="N486" s="19"/>
      <c r="O486" s="19"/>
    </row>
    <row r="487">
      <c r="E487" s="19"/>
      <c r="L487" s="65"/>
      <c r="M487" s="19"/>
      <c r="N487" s="19"/>
      <c r="O487" s="19"/>
    </row>
    <row r="488">
      <c r="E488" s="19"/>
      <c r="L488" s="65"/>
      <c r="M488" s="19"/>
      <c r="N488" s="19"/>
      <c r="O488" s="19"/>
    </row>
    <row r="489">
      <c r="E489" s="19"/>
      <c r="L489" s="65"/>
      <c r="M489" s="19"/>
      <c r="N489" s="19"/>
      <c r="O489" s="19"/>
    </row>
    <row r="490">
      <c r="E490" s="19"/>
      <c r="L490" s="65"/>
      <c r="M490" s="19"/>
      <c r="N490" s="19"/>
      <c r="O490" s="19"/>
    </row>
    <row r="491">
      <c r="E491" s="19"/>
      <c r="L491" s="65"/>
      <c r="M491" s="19"/>
      <c r="N491" s="19"/>
      <c r="O491" s="19"/>
    </row>
    <row r="492">
      <c r="E492" s="19"/>
      <c r="L492" s="65"/>
      <c r="M492" s="19"/>
      <c r="N492" s="19"/>
      <c r="O492" s="19"/>
    </row>
    <row r="493">
      <c r="E493" s="19"/>
      <c r="L493" s="65"/>
      <c r="M493" s="19"/>
      <c r="N493" s="19"/>
      <c r="O493" s="19"/>
    </row>
    <row r="494">
      <c r="E494" s="19"/>
      <c r="L494" s="65"/>
      <c r="M494" s="19"/>
      <c r="N494" s="19"/>
      <c r="O494" s="19"/>
    </row>
    <row r="495">
      <c r="E495" s="19"/>
      <c r="L495" s="65"/>
      <c r="M495" s="19"/>
      <c r="N495" s="19"/>
      <c r="O495" s="19"/>
    </row>
    <row r="496">
      <c r="E496" s="19"/>
      <c r="L496" s="65"/>
      <c r="M496" s="19"/>
      <c r="N496" s="19"/>
      <c r="O496" s="19"/>
    </row>
    <row r="497">
      <c r="E497" s="19"/>
      <c r="L497" s="65"/>
      <c r="M497" s="19"/>
      <c r="N497" s="19"/>
      <c r="O497" s="19"/>
    </row>
    <row r="498">
      <c r="E498" s="19"/>
      <c r="L498" s="65"/>
      <c r="M498" s="19"/>
      <c r="N498" s="19"/>
      <c r="O498" s="19"/>
    </row>
    <row r="499">
      <c r="E499" s="19"/>
      <c r="L499" s="65"/>
      <c r="M499" s="19"/>
      <c r="N499" s="19"/>
      <c r="O499" s="19"/>
    </row>
    <row r="500">
      <c r="E500" s="19"/>
      <c r="L500" s="65"/>
      <c r="M500" s="19"/>
      <c r="N500" s="19"/>
      <c r="O500" s="19"/>
    </row>
    <row r="501">
      <c r="E501" s="19"/>
      <c r="L501" s="65"/>
      <c r="M501" s="19"/>
      <c r="N501" s="19"/>
      <c r="O501" s="19"/>
    </row>
    <row r="502">
      <c r="E502" s="19"/>
      <c r="L502" s="65"/>
      <c r="M502" s="19"/>
      <c r="N502" s="19"/>
      <c r="O502" s="19"/>
    </row>
    <row r="503">
      <c r="E503" s="19"/>
      <c r="L503" s="65"/>
      <c r="M503" s="19"/>
      <c r="N503" s="19"/>
      <c r="O503" s="19"/>
    </row>
    <row r="504">
      <c r="E504" s="19"/>
      <c r="L504" s="65"/>
      <c r="M504" s="19"/>
      <c r="N504" s="19"/>
      <c r="O504" s="19"/>
    </row>
    <row r="505">
      <c r="E505" s="19"/>
      <c r="L505" s="65"/>
      <c r="M505" s="19"/>
      <c r="N505" s="19"/>
      <c r="O505" s="19"/>
    </row>
    <row r="506">
      <c r="E506" s="19"/>
      <c r="L506" s="65"/>
      <c r="M506" s="19"/>
      <c r="N506" s="19"/>
      <c r="O506" s="19"/>
    </row>
    <row r="507">
      <c r="E507" s="19"/>
      <c r="L507" s="65"/>
      <c r="M507" s="19"/>
      <c r="N507" s="19"/>
      <c r="O507" s="19"/>
    </row>
    <row r="508">
      <c r="E508" s="19"/>
      <c r="L508" s="65"/>
      <c r="M508" s="19"/>
      <c r="N508" s="19"/>
      <c r="O508" s="19"/>
    </row>
    <row r="509">
      <c r="E509" s="19"/>
      <c r="L509" s="65"/>
      <c r="M509" s="19"/>
      <c r="N509" s="19"/>
      <c r="O509" s="19"/>
    </row>
    <row r="510">
      <c r="E510" s="19"/>
      <c r="L510" s="65"/>
      <c r="M510" s="19"/>
      <c r="N510" s="19"/>
      <c r="O510" s="19"/>
    </row>
    <row r="511">
      <c r="E511" s="19"/>
      <c r="L511" s="65"/>
      <c r="M511" s="19"/>
      <c r="N511" s="19"/>
      <c r="O511" s="19"/>
    </row>
    <row r="512">
      <c r="E512" s="19"/>
      <c r="L512" s="65"/>
      <c r="M512" s="19"/>
      <c r="N512" s="19"/>
      <c r="O512" s="19"/>
    </row>
    <row r="513">
      <c r="E513" s="19"/>
      <c r="L513" s="65"/>
      <c r="M513" s="19"/>
      <c r="N513" s="19"/>
      <c r="O513" s="19"/>
    </row>
    <row r="514">
      <c r="E514" s="19"/>
      <c r="L514" s="65"/>
      <c r="M514" s="19"/>
      <c r="N514" s="19"/>
      <c r="O514" s="19"/>
    </row>
    <row r="515">
      <c r="E515" s="19"/>
      <c r="L515" s="65"/>
      <c r="M515" s="19"/>
      <c r="N515" s="19"/>
      <c r="O515" s="19"/>
    </row>
    <row r="516">
      <c r="E516" s="19"/>
      <c r="L516" s="65"/>
      <c r="M516" s="19"/>
      <c r="N516" s="19"/>
      <c r="O516" s="19"/>
    </row>
    <row r="517">
      <c r="E517" s="19"/>
      <c r="L517" s="65"/>
      <c r="M517" s="19"/>
      <c r="N517" s="19"/>
      <c r="O517" s="19"/>
    </row>
    <row r="518">
      <c r="E518" s="19"/>
      <c r="L518" s="65"/>
      <c r="M518" s="19"/>
      <c r="N518" s="19"/>
      <c r="O518" s="19"/>
    </row>
    <row r="519">
      <c r="E519" s="19"/>
      <c r="L519" s="65"/>
      <c r="M519" s="19"/>
      <c r="N519" s="19"/>
      <c r="O519" s="19"/>
    </row>
    <row r="520">
      <c r="E520" s="19"/>
      <c r="L520" s="65"/>
      <c r="M520" s="19"/>
      <c r="N520" s="19"/>
      <c r="O520" s="19"/>
    </row>
    <row r="521">
      <c r="E521" s="19"/>
      <c r="L521" s="65"/>
      <c r="M521" s="19"/>
      <c r="N521" s="19"/>
      <c r="O521" s="19"/>
    </row>
    <row r="522">
      <c r="E522" s="19"/>
      <c r="L522" s="65"/>
      <c r="M522" s="19"/>
      <c r="N522" s="19"/>
      <c r="O522" s="19"/>
    </row>
    <row r="523">
      <c r="E523" s="19"/>
      <c r="L523" s="65"/>
      <c r="M523" s="19"/>
      <c r="N523" s="19"/>
      <c r="O523" s="19"/>
    </row>
    <row r="524">
      <c r="E524" s="19"/>
      <c r="L524" s="65"/>
      <c r="M524" s="19"/>
      <c r="N524" s="19"/>
      <c r="O524" s="19"/>
    </row>
    <row r="525">
      <c r="E525" s="19"/>
      <c r="L525" s="65"/>
      <c r="M525" s="19"/>
      <c r="N525" s="19"/>
      <c r="O525" s="19"/>
    </row>
    <row r="526">
      <c r="E526" s="19"/>
      <c r="L526" s="65"/>
      <c r="M526" s="19"/>
      <c r="N526" s="19"/>
      <c r="O526" s="19"/>
    </row>
    <row r="527">
      <c r="E527" s="19"/>
      <c r="L527" s="65"/>
      <c r="M527" s="19"/>
      <c r="N527" s="19"/>
      <c r="O527" s="19"/>
    </row>
    <row r="528">
      <c r="E528" s="19"/>
      <c r="L528" s="65"/>
      <c r="M528" s="19"/>
      <c r="N528" s="19"/>
      <c r="O528" s="19"/>
    </row>
    <row r="529">
      <c r="E529" s="19"/>
      <c r="L529" s="65"/>
      <c r="M529" s="19"/>
      <c r="N529" s="19"/>
      <c r="O529" s="19"/>
    </row>
    <row r="530">
      <c r="E530" s="19"/>
      <c r="L530" s="65"/>
      <c r="M530" s="19"/>
      <c r="N530" s="19"/>
      <c r="O530" s="19"/>
    </row>
    <row r="531">
      <c r="E531" s="19"/>
      <c r="L531" s="65"/>
      <c r="M531" s="19"/>
      <c r="N531" s="19"/>
      <c r="O531" s="19"/>
    </row>
    <row r="532">
      <c r="E532" s="19"/>
      <c r="L532" s="65"/>
      <c r="M532" s="19"/>
      <c r="N532" s="19"/>
      <c r="O532" s="19"/>
    </row>
    <row r="533">
      <c r="E533" s="19"/>
      <c r="L533" s="65"/>
      <c r="M533" s="19"/>
      <c r="N533" s="19"/>
      <c r="O533" s="19"/>
    </row>
    <row r="534">
      <c r="E534" s="19"/>
      <c r="L534" s="65"/>
      <c r="M534" s="19"/>
      <c r="N534" s="19"/>
      <c r="O534" s="19"/>
    </row>
    <row r="535">
      <c r="E535" s="19"/>
      <c r="L535" s="65"/>
      <c r="M535" s="19"/>
      <c r="N535" s="19"/>
      <c r="O535" s="19"/>
    </row>
    <row r="536">
      <c r="E536" s="19"/>
      <c r="L536" s="65"/>
      <c r="M536" s="19"/>
      <c r="N536" s="19"/>
      <c r="O536" s="19"/>
    </row>
    <row r="537">
      <c r="E537" s="19"/>
      <c r="L537" s="65"/>
      <c r="M537" s="19"/>
      <c r="N537" s="19"/>
      <c r="O537" s="19"/>
    </row>
    <row r="538">
      <c r="E538" s="19"/>
      <c r="L538" s="65"/>
      <c r="M538" s="19"/>
      <c r="N538" s="19"/>
      <c r="O538" s="19"/>
    </row>
    <row r="539">
      <c r="E539" s="19"/>
      <c r="L539" s="65"/>
      <c r="M539" s="19"/>
      <c r="N539" s="19"/>
      <c r="O539" s="19"/>
    </row>
    <row r="540">
      <c r="E540" s="19"/>
      <c r="L540" s="65"/>
      <c r="M540" s="19"/>
      <c r="N540" s="19"/>
      <c r="O540" s="19"/>
    </row>
    <row r="541">
      <c r="E541" s="19"/>
      <c r="L541" s="65"/>
      <c r="M541" s="19"/>
      <c r="N541" s="19"/>
      <c r="O541" s="19"/>
    </row>
    <row r="542">
      <c r="E542" s="19"/>
      <c r="L542" s="65"/>
      <c r="M542" s="19"/>
      <c r="N542" s="19"/>
      <c r="O542" s="19"/>
    </row>
    <row r="543">
      <c r="E543" s="19"/>
      <c r="L543" s="65"/>
      <c r="M543" s="19"/>
      <c r="N543" s="19"/>
      <c r="O543" s="19"/>
    </row>
    <row r="544">
      <c r="E544" s="19"/>
      <c r="L544" s="65"/>
      <c r="M544" s="19"/>
      <c r="N544" s="19"/>
      <c r="O544" s="19"/>
    </row>
    <row r="545">
      <c r="E545" s="19"/>
      <c r="L545" s="65"/>
      <c r="M545" s="19"/>
      <c r="N545" s="19"/>
      <c r="O545" s="19"/>
    </row>
    <row r="546">
      <c r="E546" s="19"/>
      <c r="L546" s="65"/>
      <c r="M546" s="19"/>
      <c r="N546" s="19"/>
      <c r="O546" s="19"/>
    </row>
    <row r="547">
      <c r="E547" s="19"/>
      <c r="L547" s="65"/>
      <c r="M547" s="19"/>
      <c r="N547" s="19"/>
      <c r="O547" s="19"/>
    </row>
    <row r="548">
      <c r="E548" s="19"/>
      <c r="L548" s="65"/>
      <c r="M548" s="19"/>
      <c r="N548" s="19"/>
      <c r="O548" s="19"/>
    </row>
    <row r="549">
      <c r="E549" s="19"/>
      <c r="L549" s="65"/>
      <c r="M549" s="19"/>
      <c r="N549" s="19"/>
      <c r="O549" s="19"/>
    </row>
    <row r="550">
      <c r="E550" s="19"/>
      <c r="L550" s="65"/>
      <c r="M550" s="19"/>
      <c r="N550" s="19"/>
      <c r="O550" s="19"/>
    </row>
    <row r="551">
      <c r="E551" s="19"/>
      <c r="L551" s="65"/>
      <c r="M551" s="19"/>
      <c r="N551" s="19"/>
      <c r="O551" s="19"/>
    </row>
    <row r="552">
      <c r="E552" s="19"/>
      <c r="L552" s="65"/>
      <c r="M552" s="19"/>
      <c r="N552" s="19"/>
      <c r="O552" s="19"/>
    </row>
    <row r="553">
      <c r="E553" s="19"/>
      <c r="L553" s="65"/>
      <c r="M553" s="19"/>
      <c r="N553" s="19"/>
      <c r="O553" s="19"/>
    </row>
    <row r="554">
      <c r="E554" s="19"/>
      <c r="L554" s="65"/>
      <c r="M554" s="19"/>
      <c r="N554" s="19"/>
      <c r="O554" s="19"/>
    </row>
    <row r="555">
      <c r="E555" s="19"/>
      <c r="L555" s="65"/>
      <c r="M555" s="19"/>
      <c r="N555" s="19"/>
      <c r="O555" s="19"/>
    </row>
    <row r="556">
      <c r="E556" s="19"/>
      <c r="L556" s="65"/>
      <c r="M556" s="19"/>
      <c r="N556" s="19"/>
      <c r="O556" s="19"/>
    </row>
    <row r="557">
      <c r="E557" s="19"/>
      <c r="L557" s="65"/>
      <c r="M557" s="19"/>
      <c r="N557" s="19"/>
      <c r="O557" s="19"/>
    </row>
    <row r="558">
      <c r="E558" s="19"/>
      <c r="L558" s="65"/>
      <c r="M558" s="19"/>
      <c r="N558" s="19"/>
      <c r="O558" s="19"/>
    </row>
    <row r="559">
      <c r="E559" s="19"/>
      <c r="L559" s="65"/>
      <c r="M559" s="19"/>
      <c r="N559" s="19"/>
      <c r="O559" s="19"/>
    </row>
    <row r="560">
      <c r="E560" s="19"/>
      <c r="L560" s="65"/>
      <c r="M560" s="19"/>
      <c r="N560" s="19"/>
      <c r="O560" s="19"/>
    </row>
    <row r="561">
      <c r="E561" s="19"/>
      <c r="L561" s="65"/>
      <c r="M561" s="19"/>
      <c r="N561" s="19"/>
      <c r="O561" s="19"/>
    </row>
    <row r="562">
      <c r="E562" s="19"/>
      <c r="L562" s="65"/>
      <c r="M562" s="19"/>
      <c r="N562" s="19"/>
      <c r="O562" s="19"/>
    </row>
    <row r="563">
      <c r="E563" s="19"/>
      <c r="L563" s="65"/>
      <c r="M563" s="19"/>
      <c r="N563" s="19"/>
      <c r="O563" s="19"/>
    </row>
    <row r="564">
      <c r="E564" s="19"/>
      <c r="L564" s="65"/>
      <c r="M564" s="19"/>
      <c r="N564" s="19"/>
      <c r="O564" s="19"/>
    </row>
    <row r="565">
      <c r="E565" s="19"/>
      <c r="L565" s="65"/>
      <c r="M565" s="19"/>
      <c r="N565" s="19"/>
      <c r="O565" s="19"/>
    </row>
    <row r="566">
      <c r="E566" s="19"/>
      <c r="L566" s="65"/>
      <c r="M566" s="19"/>
      <c r="N566" s="19"/>
      <c r="O566" s="19"/>
    </row>
    <row r="567">
      <c r="E567" s="19"/>
      <c r="L567" s="65"/>
      <c r="M567" s="19"/>
      <c r="N567" s="19"/>
      <c r="O567" s="19"/>
    </row>
    <row r="568">
      <c r="E568" s="19"/>
      <c r="L568" s="65"/>
      <c r="M568" s="19"/>
      <c r="N568" s="19"/>
      <c r="O568" s="19"/>
    </row>
    <row r="569">
      <c r="E569" s="19"/>
      <c r="L569" s="65"/>
      <c r="M569" s="19"/>
      <c r="N569" s="19"/>
      <c r="O569" s="19"/>
    </row>
    <row r="570">
      <c r="E570" s="19"/>
      <c r="L570" s="65"/>
      <c r="M570" s="19"/>
      <c r="N570" s="19"/>
      <c r="O570" s="19"/>
    </row>
    <row r="571">
      <c r="E571" s="19"/>
      <c r="L571" s="65"/>
      <c r="M571" s="19"/>
      <c r="N571" s="19"/>
      <c r="O571" s="19"/>
    </row>
    <row r="572">
      <c r="E572" s="19"/>
      <c r="L572" s="65"/>
      <c r="M572" s="19"/>
      <c r="N572" s="19"/>
      <c r="O572" s="19"/>
    </row>
    <row r="573">
      <c r="E573" s="19"/>
      <c r="L573" s="65"/>
      <c r="M573" s="19"/>
      <c r="N573" s="19"/>
      <c r="O573" s="19"/>
    </row>
    <row r="574">
      <c r="E574" s="19"/>
      <c r="L574" s="65"/>
      <c r="M574" s="19"/>
      <c r="N574" s="19"/>
      <c r="O574" s="19"/>
    </row>
    <row r="575">
      <c r="E575" s="19"/>
      <c r="L575" s="65"/>
      <c r="M575" s="19"/>
      <c r="N575" s="19"/>
      <c r="O575" s="19"/>
    </row>
    <row r="576">
      <c r="E576" s="19"/>
      <c r="L576" s="65"/>
      <c r="M576" s="19"/>
      <c r="N576" s="19"/>
      <c r="O576" s="19"/>
    </row>
    <row r="577">
      <c r="E577" s="19"/>
      <c r="L577" s="65"/>
      <c r="M577" s="19"/>
      <c r="N577" s="19"/>
      <c r="O577" s="19"/>
    </row>
    <row r="578">
      <c r="E578" s="19"/>
      <c r="L578" s="65"/>
      <c r="M578" s="19"/>
      <c r="N578" s="19"/>
      <c r="O578" s="19"/>
    </row>
    <row r="579">
      <c r="E579" s="19"/>
      <c r="L579" s="65"/>
      <c r="M579" s="19"/>
      <c r="N579" s="19"/>
      <c r="O579" s="19"/>
    </row>
    <row r="580">
      <c r="E580" s="19"/>
      <c r="L580" s="65"/>
      <c r="M580" s="19"/>
      <c r="N580" s="19"/>
      <c r="O580" s="19"/>
    </row>
    <row r="581">
      <c r="E581" s="19"/>
      <c r="L581" s="65"/>
      <c r="M581" s="19"/>
      <c r="N581" s="19"/>
      <c r="O581" s="19"/>
    </row>
    <row r="582">
      <c r="E582" s="19"/>
      <c r="L582" s="65"/>
      <c r="M582" s="19"/>
      <c r="N582" s="19"/>
      <c r="O582" s="19"/>
    </row>
    <row r="583">
      <c r="E583" s="19"/>
      <c r="L583" s="65"/>
      <c r="M583" s="19"/>
      <c r="N583" s="19"/>
      <c r="O583" s="19"/>
    </row>
    <row r="584">
      <c r="E584" s="19"/>
      <c r="L584" s="65"/>
      <c r="M584" s="19"/>
      <c r="N584" s="19"/>
      <c r="O584" s="19"/>
    </row>
    <row r="585">
      <c r="E585" s="19"/>
      <c r="L585" s="65"/>
      <c r="M585" s="19"/>
      <c r="N585" s="19"/>
      <c r="O585" s="19"/>
    </row>
    <row r="586">
      <c r="E586" s="19"/>
      <c r="L586" s="65"/>
      <c r="M586" s="19"/>
      <c r="N586" s="19"/>
      <c r="O586" s="19"/>
    </row>
    <row r="587">
      <c r="E587" s="19"/>
      <c r="L587" s="65"/>
      <c r="M587" s="19"/>
      <c r="N587" s="19"/>
      <c r="O587" s="19"/>
    </row>
    <row r="588">
      <c r="E588" s="19"/>
      <c r="L588" s="65"/>
      <c r="M588" s="19"/>
      <c r="N588" s="19"/>
      <c r="O588" s="19"/>
    </row>
    <row r="589">
      <c r="E589" s="19"/>
      <c r="L589" s="65"/>
      <c r="M589" s="19"/>
      <c r="N589" s="19"/>
      <c r="O589" s="19"/>
    </row>
    <row r="590">
      <c r="E590" s="19"/>
      <c r="L590" s="65"/>
      <c r="M590" s="19"/>
      <c r="N590" s="19"/>
      <c r="O590" s="19"/>
    </row>
    <row r="591">
      <c r="E591" s="19"/>
      <c r="L591" s="65"/>
      <c r="M591" s="19"/>
      <c r="N591" s="19"/>
      <c r="O591" s="19"/>
    </row>
    <row r="592">
      <c r="E592" s="19"/>
      <c r="L592" s="65"/>
      <c r="M592" s="19"/>
      <c r="N592" s="19"/>
      <c r="O592" s="19"/>
    </row>
    <row r="593">
      <c r="E593" s="19"/>
      <c r="L593" s="65"/>
      <c r="M593" s="19"/>
      <c r="N593" s="19"/>
      <c r="O593" s="19"/>
    </row>
    <row r="594">
      <c r="E594" s="19"/>
      <c r="L594" s="65"/>
      <c r="M594" s="19"/>
      <c r="N594" s="19"/>
      <c r="O594" s="19"/>
    </row>
    <row r="595">
      <c r="E595" s="19"/>
      <c r="L595" s="65"/>
      <c r="M595" s="19"/>
      <c r="N595" s="19"/>
      <c r="O595" s="19"/>
    </row>
    <row r="596">
      <c r="E596" s="19"/>
      <c r="L596" s="65"/>
      <c r="M596" s="19"/>
      <c r="N596" s="19"/>
      <c r="O596" s="19"/>
    </row>
    <row r="597">
      <c r="E597" s="19"/>
      <c r="L597" s="65"/>
      <c r="M597" s="19"/>
      <c r="N597" s="19"/>
      <c r="O597" s="19"/>
    </row>
    <row r="598">
      <c r="E598" s="19"/>
      <c r="L598" s="65"/>
      <c r="M598" s="19"/>
      <c r="N598" s="19"/>
      <c r="O598" s="19"/>
    </row>
    <row r="599">
      <c r="E599" s="19"/>
      <c r="L599" s="65"/>
      <c r="M599" s="19"/>
      <c r="N599" s="19"/>
      <c r="O599" s="19"/>
    </row>
    <row r="600">
      <c r="E600" s="19"/>
      <c r="L600" s="65"/>
      <c r="M600" s="19"/>
      <c r="N600" s="19"/>
      <c r="O600" s="19"/>
    </row>
    <row r="601">
      <c r="E601" s="19"/>
      <c r="L601" s="65"/>
      <c r="M601" s="19"/>
      <c r="N601" s="19"/>
      <c r="O601" s="19"/>
    </row>
    <row r="602">
      <c r="E602" s="19"/>
      <c r="L602" s="65"/>
      <c r="M602" s="19"/>
      <c r="N602" s="19"/>
      <c r="O602" s="19"/>
    </row>
    <row r="603">
      <c r="E603" s="19"/>
      <c r="L603" s="65"/>
      <c r="M603" s="19"/>
      <c r="N603" s="19"/>
      <c r="O603" s="19"/>
    </row>
    <row r="604">
      <c r="E604" s="19"/>
      <c r="L604" s="65"/>
      <c r="M604" s="19"/>
      <c r="N604" s="19"/>
      <c r="O604" s="19"/>
    </row>
    <row r="605">
      <c r="E605" s="19"/>
      <c r="L605" s="65"/>
      <c r="M605" s="19"/>
      <c r="N605" s="19"/>
      <c r="O605" s="19"/>
    </row>
    <row r="606">
      <c r="E606" s="19"/>
      <c r="L606" s="65"/>
      <c r="M606" s="19"/>
      <c r="N606" s="19"/>
      <c r="O606" s="19"/>
    </row>
    <row r="607">
      <c r="E607" s="19"/>
      <c r="L607" s="65"/>
      <c r="M607" s="19"/>
      <c r="N607" s="19"/>
      <c r="O607" s="19"/>
    </row>
    <row r="608">
      <c r="E608" s="19"/>
      <c r="L608" s="65"/>
      <c r="M608" s="19"/>
      <c r="N608" s="19"/>
      <c r="O608" s="19"/>
    </row>
    <row r="609">
      <c r="E609" s="19"/>
      <c r="L609" s="65"/>
      <c r="M609" s="19"/>
      <c r="N609" s="19"/>
      <c r="O609" s="19"/>
    </row>
    <row r="610">
      <c r="E610" s="19"/>
      <c r="L610" s="65"/>
      <c r="M610" s="19"/>
      <c r="N610" s="19"/>
      <c r="O610" s="19"/>
    </row>
    <row r="611">
      <c r="E611" s="19"/>
      <c r="L611" s="65"/>
      <c r="M611" s="19"/>
      <c r="N611" s="19"/>
      <c r="O611" s="19"/>
    </row>
    <row r="612">
      <c r="E612" s="19"/>
      <c r="L612" s="65"/>
      <c r="M612" s="19"/>
      <c r="N612" s="19"/>
      <c r="O612" s="19"/>
    </row>
    <row r="613">
      <c r="E613" s="19"/>
      <c r="L613" s="65"/>
      <c r="M613" s="19"/>
      <c r="N613" s="19"/>
      <c r="O613" s="19"/>
    </row>
    <row r="614">
      <c r="E614" s="19"/>
      <c r="L614" s="65"/>
      <c r="M614" s="19"/>
      <c r="N614" s="19"/>
      <c r="O614" s="19"/>
    </row>
    <row r="615">
      <c r="E615" s="19"/>
      <c r="L615" s="65"/>
      <c r="M615" s="19"/>
      <c r="N615" s="19"/>
      <c r="O615" s="19"/>
    </row>
    <row r="616">
      <c r="E616" s="19"/>
      <c r="L616" s="65"/>
      <c r="M616" s="19"/>
      <c r="N616" s="19"/>
      <c r="O616" s="19"/>
    </row>
    <row r="617">
      <c r="E617" s="19"/>
      <c r="L617" s="65"/>
      <c r="M617" s="19"/>
      <c r="N617" s="19"/>
      <c r="O617" s="19"/>
    </row>
    <row r="618">
      <c r="E618" s="19"/>
      <c r="L618" s="65"/>
      <c r="M618" s="19"/>
      <c r="N618" s="19"/>
      <c r="O618" s="19"/>
    </row>
    <row r="619">
      <c r="E619" s="19"/>
      <c r="L619" s="65"/>
      <c r="M619" s="19"/>
      <c r="N619" s="19"/>
      <c r="O619" s="19"/>
    </row>
    <row r="620">
      <c r="E620" s="19"/>
      <c r="L620" s="65"/>
      <c r="M620" s="19"/>
      <c r="N620" s="19"/>
      <c r="O620" s="19"/>
    </row>
    <row r="621">
      <c r="E621" s="19"/>
      <c r="L621" s="65"/>
      <c r="M621" s="19"/>
      <c r="N621" s="19"/>
      <c r="O621" s="19"/>
    </row>
    <row r="622">
      <c r="E622" s="19"/>
      <c r="L622" s="65"/>
      <c r="M622" s="19"/>
      <c r="N622" s="19"/>
      <c r="O622" s="19"/>
    </row>
    <row r="623">
      <c r="E623" s="19"/>
      <c r="L623" s="65"/>
      <c r="M623" s="19"/>
      <c r="N623" s="19"/>
      <c r="O623" s="19"/>
    </row>
    <row r="624">
      <c r="E624" s="19"/>
      <c r="L624" s="65"/>
      <c r="M624" s="19"/>
      <c r="N624" s="19"/>
      <c r="O624" s="19"/>
    </row>
    <row r="625">
      <c r="E625" s="19"/>
      <c r="L625" s="65"/>
      <c r="M625" s="19"/>
      <c r="N625" s="19"/>
      <c r="O625" s="19"/>
    </row>
    <row r="626">
      <c r="E626" s="19"/>
      <c r="L626" s="65"/>
      <c r="M626" s="19"/>
      <c r="N626" s="19"/>
      <c r="O626" s="19"/>
    </row>
    <row r="627">
      <c r="E627" s="19"/>
      <c r="L627" s="65"/>
      <c r="M627" s="19"/>
      <c r="N627" s="19"/>
      <c r="O627" s="19"/>
    </row>
    <row r="628">
      <c r="E628" s="19"/>
      <c r="L628" s="65"/>
      <c r="M628" s="19"/>
      <c r="N628" s="19"/>
      <c r="O628" s="19"/>
    </row>
    <row r="629">
      <c r="E629" s="19"/>
      <c r="L629" s="65"/>
      <c r="M629" s="19"/>
      <c r="N629" s="19"/>
      <c r="O629" s="19"/>
    </row>
    <row r="630">
      <c r="E630" s="19"/>
      <c r="L630" s="65"/>
      <c r="M630" s="19"/>
      <c r="N630" s="19"/>
      <c r="O630" s="19"/>
    </row>
    <row r="631">
      <c r="E631" s="19"/>
      <c r="L631" s="65"/>
      <c r="M631" s="19"/>
      <c r="N631" s="19"/>
      <c r="O631" s="19"/>
    </row>
    <row r="632">
      <c r="E632" s="19"/>
      <c r="L632" s="65"/>
      <c r="M632" s="19"/>
      <c r="N632" s="19"/>
      <c r="O632" s="19"/>
    </row>
    <row r="633">
      <c r="E633" s="19"/>
      <c r="L633" s="65"/>
      <c r="M633" s="19"/>
      <c r="N633" s="19"/>
      <c r="O633" s="19"/>
    </row>
    <row r="634">
      <c r="E634" s="19"/>
      <c r="L634" s="65"/>
      <c r="M634" s="19"/>
      <c r="N634" s="19"/>
      <c r="O634" s="19"/>
    </row>
    <row r="635">
      <c r="E635" s="19"/>
      <c r="L635" s="65"/>
      <c r="M635" s="19"/>
      <c r="N635" s="19"/>
      <c r="O635" s="19"/>
    </row>
    <row r="636">
      <c r="E636" s="19"/>
      <c r="L636" s="65"/>
      <c r="M636" s="19"/>
      <c r="N636" s="19"/>
      <c r="O636" s="19"/>
    </row>
    <row r="637">
      <c r="E637" s="19"/>
      <c r="L637" s="65"/>
      <c r="M637" s="19"/>
      <c r="N637" s="19"/>
      <c r="O637" s="19"/>
    </row>
    <row r="638">
      <c r="E638" s="19"/>
      <c r="L638" s="65"/>
      <c r="M638" s="19"/>
      <c r="N638" s="19"/>
      <c r="O638" s="19"/>
    </row>
    <row r="639">
      <c r="E639" s="19"/>
      <c r="L639" s="65"/>
      <c r="M639" s="19"/>
      <c r="N639" s="19"/>
      <c r="O639" s="19"/>
    </row>
    <row r="640">
      <c r="E640" s="19"/>
      <c r="L640" s="65"/>
      <c r="M640" s="19"/>
      <c r="N640" s="19"/>
      <c r="O640" s="19"/>
    </row>
    <row r="641">
      <c r="E641" s="19"/>
      <c r="L641" s="65"/>
      <c r="M641" s="19"/>
      <c r="N641" s="19"/>
      <c r="O641" s="19"/>
    </row>
    <row r="642">
      <c r="E642" s="19"/>
      <c r="L642" s="65"/>
      <c r="M642" s="19"/>
      <c r="N642" s="19"/>
      <c r="O642" s="19"/>
    </row>
    <row r="643">
      <c r="E643" s="19"/>
      <c r="L643" s="65"/>
      <c r="M643" s="19"/>
      <c r="N643" s="19"/>
      <c r="O643" s="19"/>
    </row>
    <row r="644">
      <c r="E644" s="19"/>
      <c r="L644" s="65"/>
      <c r="M644" s="19"/>
      <c r="N644" s="19"/>
      <c r="O644" s="19"/>
    </row>
    <row r="645">
      <c r="E645" s="19"/>
      <c r="L645" s="65"/>
      <c r="M645" s="19"/>
      <c r="N645" s="19"/>
      <c r="O645" s="19"/>
    </row>
    <row r="646">
      <c r="E646" s="19"/>
      <c r="L646" s="65"/>
      <c r="M646" s="19"/>
      <c r="N646" s="19"/>
      <c r="O646" s="19"/>
    </row>
    <row r="647">
      <c r="E647" s="19"/>
      <c r="L647" s="65"/>
      <c r="M647" s="19"/>
      <c r="N647" s="19"/>
      <c r="O647" s="19"/>
    </row>
    <row r="648">
      <c r="E648" s="19"/>
      <c r="L648" s="65"/>
      <c r="M648" s="19"/>
      <c r="N648" s="19"/>
      <c r="O648" s="19"/>
    </row>
    <row r="649">
      <c r="E649" s="19"/>
      <c r="L649" s="65"/>
      <c r="M649" s="19"/>
      <c r="N649" s="19"/>
      <c r="O649" s="19"/>
    </row>
    <row r="650">
      <c r="E650" s="19"/>
      <c r="L650" s="65"/>
      <c r="M650" s="19"/>
      <c r="N650" s="19"/>
      <c r="O650" s="19"/>
    </row>
    <row r="651">
      <c r="E651" s="19"/>
      <c r="L651" s="65"/>
      <c r="M651" s="19"/>
      <c r="N651" s="19"/>
      <c r="O651" s="19"/>
    </row>
    <row r="652">
      <c r="E652" s="19"/>
      <c r="L652" s="65"/>
      <c r="M652" s="19"/>
      <c r="N652" s="19"/>
      <c r="O652" s="19"/>
    </row>
    <row r="653">
      <c r="E653" s="19"/>
      <c r="L653" s="65"/>
      <c r="M653" s="19"/>
      <c r="N653" s="19"/>
      <c r="O653" s="19"/>
    </row>
    <row r="654">
      <c r="E654" s="19"/>
      <c r="L654" s="65"/>
      <c r="M654" s="19"/>
      <c r="N654" s="19"/>
      <c r="O654" s="19"/>
    </row>
    <row r="655">
      <c r="E655" s="19"/>
      <c r="L655" s="65"/>
      <c r="M655" s="19"/>
      <c r="N655" s="19"/>
      <c r="O655" s="19"/>
    </row>
    <row r="656">
      <c r="E656" s="19"/>
      <c r="L656" s="65"/>
      <c r="M656" s="19"/>
      <c r="N656" s="19"/>
      <c r="O656" s="19"/>
    </row>
    <row r="657">
      <c r="E657" s="19"/>
      <c r="L657" s="65"/>
      <c r="M657" s="19"/>
      <c r="N657" s="19"/>
      <c r="O657" s="19"/>
    </row>
    <row r="658">
      <c r="E658" s="19"/>
      <c r="L658" s="65"/>
      <c r="M658" s="19"/>
      <c r="N658" s="19"/>
      <c r="O658" s="19"/>
    </row>
    <row r="659">
      <c r="E659" s="19"/>
      <c r="L659" s="65"/>
      <c r="M659" s="19"/>
      <c r="N659" s="19"/>
      <c r="O659" s="19"/>
    </row>
    <row r="660">
      <c r="E660" s="19"/>
      <c r="L660" s="65"/>
      <c r="M660" s="19"/>
      <c r="N660" s="19"/>
      <c r="O660" s="19"/>
    </row>
    <row r="661">
      <c r="E661" s="19"/>
      <c r="L661" s="65"/>
      <c r="M661" s="19"/>
      <c r="N661" s="19"/>
      <c r="O661" s="19"/>
    </row>
    <row r="662">
      <c r="E662" s="19"/>
      <c r="L662" s="65"/>
      <c r="M662" s="19"/>
      <c r="N662" s="19"/>
      <c r="O662" s="19"/>
    </row>
    <row r="663">
      <c r="E663" s="19"/>
      <c r="L663" s="65"/>
      <c r="M663" s="19"/>
      <c r="N663" s="19"/>
      <c r="O663" s="19"/>
    </row>
    <row r="664">
      <c r="E664" s="19"/>
      <c r="L664" s="65"/>
      <c r="M664" s="19"/>
      <c r="N664" s="19"/>
      <c r="O664" s="19"/>
    </row>
    <row r="665">
      <c r="E665" s="19"/>
      <c r="L665" s="65"/>
      <c r="M665" s="19"/>
      <c r="N665" s="19"/>
      <c r="O665" s="19"/>
    </row>
    <row r="666">
      <c r="E666" s="19"/>
      <c r="L666" s="65"/>
      <c r="M666" s="19"/>
      <c r="N666" s="19"/>
      <c r="O666" s="19"/>
    </row>
    <row r="667">
      <c r="E667" s="19"/>
      <c r="L667" s="65"/>
      <c r="M667" s="19"/>
      <c r="N667" s="19"/>
      <c r="O667" s="19"/>
    </row>
    <row r="668">
      <c r="E668" s="19"/>
      <c r="L668" s="65"/>
      <c r="M668" s="19"/>
      <c r="N668" s="19"/>
      <c r="O668" s="19"/>
    </row>
    <row r="669">
      <c r="E669" s="19"/>
      <c r="L669" s="65"/>
      <c r="M669" s="19"/>
      <c r="N669" s="19"/>
      <c r="O669" s="19"/>
    </row>
    <row r="670">
      <c r="E670" s="19"/>
      <c r="L670" s="65"/>
      <c r="M670" s="19"/>
      <c r="N670" s="19"/>
      <c r="O670" s="19"/>
    </row>
    <row r="671">
      <c r="E671" s="19"/>
      <c r="L671" s="65"/>
      <c r="M671" s="19"/>
      <c r="N671" s="19"/>
      <c r="O671" s="19"/>
    </row>
    <row r="672">
      <c r="E672" s="19"/>
      <c r="L672" s="65"/>
      <c r="M672" s="19"/>
      <c r="N672" s="19"/>
      <c r="O672" s="19"/>
    </row>
    <row r="673">
      <c r="E673" s="19"/>
      <c r="L673" s="65"/>
      <c r="M673" s="19"/>
      <c r="N673" s="19"/>
      <c r="O673" s="19"/>
    </row>
    <row r="674">
      <c r="E674" s="19"/>
      <c r="L674" s="65"/>
      <c r="M674" s="19"/>
      <c r="N674" s="19"/>
      <c r="O674" s="19"/>
    </row>
    <row r="675">
      <c r="E675" s="19"/>
      <c r="L675" s="65"/>
      <c r="M675" s="19"/>
      <c r="N675" s="19"/>
      <c r="O675" s="19"/>
    </row>
    <row r="676">
      <c r="E676" s="19"/>
      <c r="L676" s="65"/>
      <c r="M676" s="19"/>
      <c r="N676" s="19"/>
      <c r="O676" s="19"/>
    </row>
    <row r="677">
      <c r="E677" s="19"/>
      <c r="L677" s="65"/>
      <c r="M677" s="19"/>
      <c r="N677" s="19"/>
      <c r="O677" s="19"/>
    </row>
    <row r="678">
      <c r="E678" s="19"/>
      <c r="L678" s="65"/>
      <c r="M678" s="19"/>
      <c r="N678" s="19"/>
      <c r="O678" s="19"/>
    </row>
    <row r="679">
      <c r="E679" s="19"/>
      <c r="L679" s="65"/>
      <c r="M679" s="19"/>
      <c r="N679" s="19"/>
      <c r="O679" s="19"/>
    </row>
    <row r="680">
      <c r="E680" s="19"/>
      <c r="L680" s="65"/>
      <c r="M680" s="19"/>
      <c r="N680" s="19"/>
      <c r="O680" s="19"/>
    </row>
    <row r="681">
      <c r="E681" s="19"/>
      <c r="L681" s="65"/>
      <c r="M681" s="19"/>
      <c r="N681" s="19"/>
      <c r="O681" s="19"/>
    </row>
    <row r="682">
      <c r="E682" s="19"/>
      <c r="L682" s="65"/>
      <c r="M682" s="19"/>
      <c r="N682" s="19"/>
      <c r="O682" s="19"/>
    </row>
    <row r="683">
      <c r="E683" s="19"/>
      <c r="L683" s="65"/>
      <c r="M683" s="19"/>
      <c r="N683" s="19"/>
      <c r="O683" s="19"/>
    </row>
    <row r="684">
      <c r="E684" s="19"/>
      <c r="L684" s="65"/>
      <c r="M684" s="19"/>
      <c r="N684" s="19"/>
      <c r="O684" s="19"/>
    </row>
    <row r="685">
      <c r="E685" s="19"/>
      <c r="L685" s="65"/>
      <c r="M685" s="19"/>
      <c r="N685" s="19"/>
      <c r="O685" s="19"/>
    </row>
    <row r="686">
      <c r="E686" s="19"/>
      <c r="L686" s="65"/>
      <c r="M686" s="19"/>
      <c r="N686" s="19"/>
      <c r="O686" s="19"/>
    </row>
    <row r="687">
      <c r="E687" s="19"/>
      <c r="L687" s="65"/>
      <c r="M687" s="19"/>
      <c r="N687" s="19"/>
      <c r="O687" s="19"/>
    </row>
    <row r="688">
      <c r="E688" s="19"/>
      <c r="L688" s="65"/>
      <c r="M688" s="19"/>
      <c r="N688" s="19"/>
      <c r="O688" s="19"/>
    </row>
    <row r="689">
      <c r="E689" s="19"/>
      <c r="L689" s="65"/>
      <c r="M689" s="19"/>
      <c r="N689" s="19"/>
      <c r="O689" s="19"/>
    </row>
    <row r="690">
      <c r="E690" s="19"/>
      <c r="L690" s="65"/>
      <c r="M690" s="19"/>
      <c r="N690" s="19"/>
      <c r="O690" s="19"/>
    </row>
    <row r="691">
      <c r="E691" s="19"/>
      <c r="L691" s="65"/>
      <c r="M691" s="19"/>
      <c r="N691" s="19"/>
      <c r="O691" s="19"/>
    </row>
    <row r="692">
      <c r="E692" s="19"/>
      <c r="L692" s="65"/>
      <c r="M692" s="19"/>
      <c r="N692" s="19"/>
      <c r="O692" s="19"/>
    </row>
    <row r="693">
      <c r="E693" s="19"/>
      <c r="L693" s="65"/>
      <c r="M693" s="19"/>
      <c r="N693" s="19"/>
      <c r="O693" s="19"/>
    </row>
    <row r="694">
      <c r="E694" s="19"/>
      <c r="L694" s="65"/>
      <c r="M694" s="19"/>
      <c r="N694" s="19"/>
      <c r="O694" s="19"/>
    </row>
    <row r="695">
      <c r="E695" s="19"/>
      <c r="L695" s="65"/>
      <c r="M695" s="19"/>
      <c r="N695" s="19"/>
      <c r="O695" s="19"/>
    </row>
    <row r="696">
      <c r="E696" s="19"/>
      <c r="L696" s="65"/>
      <c r="M696" s="19"/>
      <c r="N696" s="19"/>
      <c r="O696" s="19"/>
    </row>
    <row r="697">
      <c r="E697" s="19"/>
      <c r="L697" s="65"/>
      <c r="M697" s="19"/>
      <c r="N697" s="19"/>
      <c r="O697" s="19"/>
    </row>
    <row r="698">
      <c r="E698" s="19"/>
      <c r="L698" s="65"/>
      <c r="M698" s="19"/>
      <c r="N698" s="19"/>
      <c r="O698" s="19"/>
    </row>
    <row r="699">
      <c r="E699" s="19"/>
      <c r="L699" s="65"/>
      <c r="M699" s="19"/>
      <c r="N699" s="19"/>
      <c r="O699" s="19"/>
    </row>
    <row r="700">
      <c r="E700" s="19"/>
      <c r="L700" s="65"/>
      <c r="M700" s="19"/>
      <c r="N700" s="19"/>
      <c r="O700" s="19"/>
    </row>
    <row r="701">
      <c r="E701" s="19"/>
      <c r="L701" s="65"/>
      <c r="M701" s="19"/>
      <c r="N701" s="19"/>
      <c r="O701" s="19"/>
    </row>
    <row r="702">
      <c r="E702" s="19"/>
      <c r="L702" s="65"/>
      <c r="M702" s="19"/>
      <c r="N702" s="19"/>
      <c r="O702" s="19"/>
    </row>
    <row r="703">
      <c r="E703" s="19"/>
      <c r="L703" s="65"/>
      <c r="M703" s="19"/>
      <c r="N703" s="19"/>
      <c r="O703" s="19"/>
    </row>
    <row r="704">
      <c r="E704" s="19"/>
      <c r="L704" s="65"/>
      <c r="M704" s="19"/>
      <c r="N704" s="19"/>
      <c r="O704" s="19"/>
    </row>
    <row r="705">
      <c r="E705" s="19"/>
      <c r="L705" s="65"/>
      <c r="M705" s="19"/>
      <c r="N705" s="19"/>
      <c r="O705" s="19"/>
    </row>
    <row r="706">
      <c r="E706" s="19"/>
      <c r="L706" s="65"/>
      <c r="M706" s="19"/>
      <c r="N706" s="19"/>
      <c r="O706" s="19"/>
    </row>
    <row r="707">
      <c r="E707" s="19"/>
      <c r="L707" s="65"/>
      <c r="M707" s="19"/>
      <c r="N707" s="19"/>
      <c r="O707" s="19"/>
    </row>
    <row r="708">
      <c r="E708" s="19"/>
      <c r="L708" s="65"/>
      <c r="M708" s="19"/>
      <c r="N708" s="19"/>
      <c r="O708" s="19"/>
    </row>
    <row r="709">
      <c r="E709" s="19"/>
      <c r="L709" s="65"/>
      <c r="M709" s="19"/>
      <c r="N709" s="19"/>
      <c r="O709" s="19"/>
    </row>
    <row r="710">
      <c r="E710" s="19"/>
      <c r="L710" s="65"/>
      <c r="M710" s="19"/>
      <c r="N710" s="19"/>
      <c r="O710" s="19"/>
    </row>
    <row r="711">
      <c r="E711" s="19"/>
      <c r="L711" s="65"/>
      <c r="M711" s="19"/>
      <c r="N711" s="19"/>
      <c r="O711" s="19"/>
    </row>
    <row r="712">
      <c r="E712" s="19"/>
      <c r="L712" s="65"/>
      <c r="M712" s="19"/>
      <c r="N712" s="19"/>
      <c r="O712" s="19"/>
    </row>
    <row r="713">
      <c r="E713" s="19"/>
      <c r="L713" s="65"/>
      <c r="M713" s="19"/>
      <c r="N713" s="19"/>
      <c r="O713" s="19"/>
    </row>
    <row r="714">
      <c r="E714" s="19"/>
      <c r="L714" s="65"/>
      <c r="M714" s="19"/>
      <c r="N714" s="19"/>
      <c r="O714" s="19"/>
    </row>
    <row r="715">
      <c r="E715" s="19"/>
      <c r="L715" s="65"/>
      <c r="M715" s="19"/>
      <c r="N715" s="19"/>
      <c r="O715" s="19"/>
    </row>
    <row r="716">
      <c r="E716" s="19"/>
      <c r="L716" s="65"/>
      <c r="M716" s="19"/>
      <c r="N716" s="19"/>
      <c r="O716" s="19"/>
    </row>
    <row r="717">
      <c r="E717" s="19"/>
      <c r="L717" s="65"/>
      <c r="M717" s="19"/>
      <c r="N717" s="19"/>
      <c r="O717" s="19"/>
    </row>
    <row r="718">
      <c r="E718" s="19"/>
      <c r="L718" s="65"/>
      <c r="M718" s="19"/>
      <c r="N718" s="19"/>
      <c r="O718" s="19"/>
    </row>
    <row r="719">
      <c r="E719" s="19"/>
      <c r="L719" s="65"/>
      <c r="M719" s="19"/>
      <c r="N719" s="19"/>
      <c r="O719" s="19"/>
    </row>
    <row r="720">
      <c r="E720" s="19"/>
      <c r="L720" s="65"/>
      <c r="M720" s="19"/>
      <c r="N720" s="19"/>
      <c r="O720" s="19"/>
    </row>
    <row r="721">
      <c r="E721" s="19"/>
      <c r="L721" s="65"/>
      <c r="M721" s="19"/>
      <c r="N721" s="19"/>
      <c r="O721" s="19"/>
    </row>
    <row r="722">
      <c r="E722" s="19"/>
      <c r="L722" s="65"/>
      <c r="M722" s="19"/>
      <c r="N722" s="19"/>
      <c r="O722" s="19"/>
    </row>
    <row r="723">
      <c r="E723" s="19"/>
      <c r="L723" s="65"/>
      <c r="M723" s="19"/>
      <c r="N723" s="19"/>
      <c r="O723" s="19"/>
    </row>
    <row r="724">
      <c r="E724" s="19"/>
      <c r="L724" s="65"/>
      <c r="M724" s="19"/>
      <c r="N724" s="19"/>
      <c r="O724" s="19"/>
    </row>
    <row r="725">
      <c r="E725" s="19"/>
      <c r="L725" s="65"/>
      <c r="M725" s="19"/>
      <c r="N725" s="19"/>
      <c r="O725" s="19"/>
    </row>
    <row r="726">
      <c r="E726" s="19"/>
      <c r="L726" s="65"/>
      <c r="M726" s="19"/>
      <c r="N726" s="19"/>
      <c r="O726" s="19"/>
    </row>
    <row r="727">
      <c r="E727" s="19"/>
      <c r="L727" s="65"/>
      <c r="M727" s="19"/>
      <c r="N727" s="19"/>
      <c r="O727" s="19"/>
    </row>
    <row r="728">
      <c r="E728" s="19"/>
      <c r="L728" s="65"/>
      <c r="M728" s="19"/>
      <c r="N728" s="19"/>
      <c r="O728" s="19"/>
    </row>
    <row r="729">
      <c r="E729" s="19"/>
      <c r="L729" s="65"/>
      <c r="M729" s="19"/>
      <c r="N729" s="19"/>
      <c r="O729" s="19"/>
    </row>
    <row r="730">
      <c r="E730" s="19"/>
      <c r="L730" s="65"/>
      <c r="M730" s="19"/>
      <c r="N730" s="19"/>
      <c r="O730" s="19"/>
    </row>
    <row r="731">
      <c r="E731" s="19"/>
      <c r="L731" s="65"/>
      <c r="M731" s="19"/>
      <c r="N731" s="19"/>
      <c r="O731" s="19"/>
    </row>
    <row r="732">
      <c r="E732" s="19"/>
      <c r="L732" s="65"/>
      <c r="M732" s="19"/>
      <c r="N732" s="19"/>
      <c r="O732" s="19"/>
    </row>
    <row r="733">
      <c r="E733" s="19"/>
      <c r="L733" s="65"/>
      <c r="M733" s="19"/>
      <c r="N733" s="19"/>
      <c r="O733" s="19"/>
    </row>
    <row r="734">
      <c r="E734" s="19"/>
      <c r="L734" s="65"/>
      <c r="M734" s="19"/>
      <c r="N734" s="19"/>
      <c r="O734" s="19"/>
    </row>
    <row r="735">
      <c r="E735" s="19"/>
      <c r="L735" s="65"/>
      <c r="M735" s="19"/>
      <c r="N735" s="19"/>
      <c r="O735" s="19"/>
    </row>
    <row r="736">
      <c r="E736" s="19"/>
      <c r="L736" s="65"/>
      <c r="M736" s="19"/>
      <c r="N736" s="19"/>
      <c r="O736" s="19"/>
    </row>
    <row r="737">
      <c r="E737" s="19"/>
      <c r="L737" s="65"/>
      <c r="M737" s="19"/>
      <c r="N737" s="19"/>
      <c r="O737" s="19"/>
    </row>
    <row r="738">
      <c r="E738" s="19"/>
      <c r="L738" s="65"/>
      <c r="M738" s="19"/>
      <c r="N738" s="19"/>
      <c r="O738" s="19"/>
    </row>
    <row r="739">
      <c r="E739" s="19"/>
      <c r="L739" s="65"/>
      <c r="M739" s="19"/>
      <c r="N739" s="19"/>
      <c r="O739" s="19"/>
    </row>
    <row r="740">
      <c r="E740" s="19"/>
      <c r="L740" s="65"/>
      <c r="M740" s="19"/>
      <c r="N740" s="19"/>
      <c r="O740" s="19"/>
    </row>
    <row r="741">
      <c r="E741" s="19"/>
      <c r="L741" s="65"/>
      <c r="M741" s="19"/>
      <c r="N741" s="19"/>
      <c r="O741" s="19"/>
    </row>
    <row r="742">
      <c r="E742" s="19"/>
      <c r="L742" s="65"/>
      <c r="M742" s="19"/>
      <c r="N742" s="19"/>
      <c r="O742" s="19"/>
    </row>
    <row r="743">
      <c r="E743" s="19"/>
      <c r="L743" s="65"/>
      <c r="M743" s="19"/>
      <c r="N743" s="19"/>
      <c r="O743" s="19"/>
    </row>
    <row r="744">
      <c r="E744" s="19"/>
      <c r="L744" s="65"/>
      <c r="M744" s="19"/>
      <c r="N744" s="19"/>
      <c r="O744" s="19"/>
    </row>
    <row r="745">
      <c r="E745" s="19"/>
      <c r="L745" s="65"/>
      <c r="M745" s="19"/>
      <c r="N745" s="19"/>
      <c r="O745" s="19"/>
    </row>
    <row r="746">
      <c r="E746" s="19"/>
      <c r="L746" s="65"/>
      <c r="M746" s="19"/>
      <c r="N746" s="19"/>
      <c r="O746" s="19"/>
    </row>
    <row r="747">
      <c r="E747" s="19"/>
      <c r="L747" s="65"/>
      <c r="M747" s="19"/>
      <c r="N747" s="19"/>
      <c r="O747" s="19"/>
    </row>
    <row r="748">
      <c r="E748" s="19"/>
      <c r="L748" s="65"/>
      <c r="M748" s="19"/>
      <c r="N748" s="19"/>
      <c r="O748" s="19"/>
    </row>
    <row r="749">
      <c r="E749" s="19"/>
      <c r="L749" s="65"/>
      <c r="M749" s="19"/>
      <c r="N749" s="19"/>
      <c r="O749" s="19"/>
    </row>
    <row r="750">
      <c r="E750" s="19"/>
      <c r="L750" s="65"/>
      <c r="M750" s="19"/>
      <c r="N750" s="19"/>
      <c r="O750" s="19"/>
    </row>
    <row r="751">
      <c r="E751" s="19"/>
      <c r="L751" s="65"/>
      <c r="M751" s="19"/>
      <c r="N751" s="19"/>
      <c r="O751" s="19"/>
    </row>
    <row r="752">
      <c r="E752" s="19"/>
      <c r="L752" s="65"/>
      <c r="M752" s="19"/>
      <c r="N752" s="19"/>
      <c r="O752" s="19"/>
    </row>
    <row r="753">
      <c r="E753" s="19"/>
      <c r="L753" s="65"/>
      <c r="M753" s="19"/>
      <c r="N753" s="19"/>
      <c r="O753" s="19"/>
    </row>
    <row r="754">
      <c r="E754" s="19"/>
      <c r="L754" s="65"/>
      <c r="M754" s="19"/>
      <c r="N754" s="19"/>
      <c r="O754" s="19"/>
    </row>
    <row r="755">
      <c r="E755" s="19"/>
      <c r="L755" s="65"/>
      <c r="M755" s="19"/>
      <c r="N755" s="19"/>
      <c r="O755" s="19"/>
    </row>
    <row r="756">
      <c r="E756" s="19"/>
      <c r="L756" s="65"/>
      <c r="M756" s="19"/>
      <c r="N756" s="19"/>
      <c r="O756" s="19"/>
    </row>
    <row r="757">
      <c r="E757" s="19"/>
      <c r="L757" s="65"/>
      <c r="M757" s="19"/>
      <c r="N757" s="19"/>
      <c r="O757" s="19"/>
    </row>
    <row r="758">
      <c r="E758" s="19"/>
      <c r="L758" s="65"/>
      <c r="M758" s="19"/>
      <c r="N758" s="19"/>
      <c r="O758" s="19"/>
    </row>
    <row r="759">
      <c r="E759" s="19"/>
      <c r="L759" s="65"/>
      <c r="M759" s="19"/>
      <c r="N759" s="19"/>
      <c r="O759" s="19"/>
    </row>
    <row r="760">
      <c r="E760" s="19"/>
      <c r="L760" s="65"/>
      <c r="M760" s="19"/>
      <c r="N760" s="19"/>
      <c r="O760" s="19"/>
    </row>
    <row r="761">
      <c r="E761" s="19"/>
      <c r="L761" s="65"/>
      <c r="M761" s="19"/>
      <c r="N761" s="19"/>
      <c r="O761" s="19"/>
    </row>
    <row r="762">
      <c r="E762" s="19"/>
      <c r="L762" s="65"/>
      <c r="M762" s="19"/>
      <c r="N762" s="19"/>
      <c r="O762" s="19"/>
    </row>
    <row r="763">
      <c r="E763" s="19"/>
      <c r="L763" s="65"/>
      <c r="M763" s="19"/>
      <c r="N763" s="19"/>
      <c r="O763" s="19"/>
    </row>
    <row r="764">
      <c r="E764" s="19"/>
      <c r="L764" s="65"/>
      <c r="M764" s="19"/>
      <c r="N764" s="19"/>
      <c r="O764" s="19"/>
    </row>
    <row r="765">
      <c r="E765" s="19"/>
      <c r="L765" s="65"/>
      <c r="M765" s="19"/>
      <c r="N765" s="19"/>
      <c r="O765" s="19"/>
    </row>
    <row r="766">
      <c r="E766" s="19"/>
      <c r="L766" s="65"/>
      <c r="M766" s="19"/>
      <c r="N766" s="19"/>
      <c r="O766" s="19"/>
    </row>
    <row r="767">
      <c r="E767" s="19"/>
      <c r="L767" s="65"/>
      <c r="M767" s="19"/>
      <c r="N767" s="19"/>
      <c r="O767" s="19"/>
    </row>
    <row r="768">
      <c r="E768" s="19"/>
      <c r="L768" s="65"/>
      <c r="M768" s="19"/>
      <c r="N768" s="19"/>
      <c r="O768" s="19"/>
    </row>
    <row r="769">
      <c r="E769" s="19"/>
      <c r="L769" s="65"/>
      <c r="M769" s="19"/>
      <c r="N769" s="19"/>
      <c r="O769" s="19"/>
    </row>
    <row r="770">
      <c r="E770" s="19"/>
      <c r="L770" s="65"/>
      <c r="M770" s="19"/>
      <c r="N770" s="19"/>
      <c r="O770" s="19"/>
    </row>
    <row r="771">
      <c r="E771" s="19"/>
      <c r="L771" s="65"/>
      <c r="M771" s="19"/>
      <c r="N771" s="19"/>
      <c r="O771" s="19"/>
    </row>
    <row r="772">
      <c r="E772" s="19"/>
      <c r="L772" s="65"/>
      <c r="M772" s="19"/>
      <c r="N772" s="19"/>
      <c r="O772" s="19"/>
    </row>
    <row r="773">
      <c r="E773" s="19"/>
      <c r="L773" s="65"/>
      <c r="M773" s="19"/>
      <c r="N773" s="19"/>
      <c r="O773" s="19"/>
    </row>
    <row r="774">
      <c r="E774" s="19"/>
      <c r="L774" s="65"/>
      <c r="M774" s="19"/>
      <c r="N774" s="19"/>
      <c r="O774" s="19"/>
    </row>
    <row r="775">
      <c r="E775" s="19"/>
      <c r="L775" s="65"/>
      <c r="M775" s="19"/>
      <c r="N775" s="19"/>
      <c r="O775" s="19"/>
    </row>
    <row r="776">
      <c r="E776" s="19"/>
      <c r="L776" s="65"/>
      <c r="M776" s="19"/>
      <c r="N776" s="19"/>
      <c r="O776" s="19"/>
    </row>
    <row r="777">
      <c r="E777" s="19"/>
      <c r="L777" s="65"/>
      <c r="M777" s="19"/>
      <c r="N777" s="19"/>
      <c r="O777" s="19"/>
    </row>
    <row r="778">
      <c r="E778" s="19"/>
      <c r="L778" s="65"/>
      <c r="M778" s="19"/>
      <c r="N778" s="19"/>
      <c r="O778" s="19"/>
    </row>
    <row r="779">
      <c r="E779" s="19"/>
      <c r="L779" s="65"/>
      <c r="M779" s="19"/>
      <c r="N779" s="19"/>
      <c r="O779" s="19"/>
    </row>
    <row r="780">
      <c r="E780" s="19"/>
      <c r="L780" s="65"/>
      <c r="M780" s="19"/>
      <c r="N780" s="19"/>
      <c r="O780" s="19"/>
    </row>
    <row r="781">
      <c r="E781" s="19"/>
      <c r="L781" s="65"/>
      <c r="M781" s="19"/>
      <c r="N781" s="19"/>
      <c r="O781" s="19"/>
    </row>
    <row r="782">
      <c r="E782" s="19"/>
      <c r="L782" s="65"/>
      <c r="M782" s="19"/>
      <c r="N782" s="19"/>
      <c r="O782" s="19"/>
    </row>
    <row r="783">
      <c r="E783" s="19"/>
      <c r="L783" s="65"/>
      <c r="M783" s="19"/>
      <c r="N783" s="19"/>
      <c r="O783" s="19"/>
    </row>
    <row r="784">
      <c r="E784" s="19"/>
      <c r="L784" s="65"/>
      <c r="M784" s="19"/>
      <c r="N784" s="19"/>
      <c r="O784" s="19"/>
    </row>
    <row r="785">
      <c r="E785" s="19"/>
      <c r="L785" s="65"/>
      <c r="M785" s="19"/>
      <c r="N785" s="19"/>
      <c r="O785" s="19"/>
    </row>
    <row r="786">
      <c r="E786" s="19"/>
      <c r="L786" s="65"/>
      <c r="M786" s="19"/>
      <c r="N786" s="19"/>
      <c r="O786" s="19"/>
    </row>
    <row r="787">
      <c r="E787" s="19"/>
      <c r="L787" s="65"/>
      <c r="M787" s="19"/>
      <c r="N787" s="19"/>
      <c r="O787" s="19"/>
    </row>
    <row r="788">
      <c r="E788" s="19"/>
      <c r="L788" s="65"/>
      <c r="M788" s="19"/>
      <c r="N788" s="19"/>
      <c r="O788" s="19"/>
    </row>
    <row r="789">
      <c r="E789" s="19"/>
      <c r="L789" s="65"/>
      <c r="M789" s="19"/>
      <c r="N789" s="19"/>
      <c r="O789" s="19"/>
    </row>
    <row r="790">
      <c r="E790" s="19"/>
      <c r="L790" s="65"/>
      <c r="M790" s="19"/>
      <c r="N790" s="19"/>
      <c r="O790" s="19"/>
    </row>
    <row r="791">
      <c r="E791" s="19"/>
      <c r="L791" s="65"/>
      <c r="M791" s="19"/>
      <c r="N791" s="19"/>
      <c r="O791" s="19"/>
    </row>
    <row r="792">
      <c r="E792" s="19"/>
      <c r="L792" s="65"/>
      <c r="M792" s="19"/>
      <c r="N792" s="19"/>
      <c r="O792" s="19"/>
    </row>
    <row r="793">
      <c r="E793" s="19"/>
      <c r="L793" s="65"/>
      <c r="M793" s="19"/>
      <c r="N793" s="19"/>
      <c r="O793" s="19"/>
    </row>
    <row r="794">
      <c r="E794" s="19"/>
      <c r="L794" s="65"/>
      <c r="M794" s="19"/>
      <c r="N794" s="19"/>
      <c r="O794" s="19"/>
    </row>
    <row r="795">
      <c r="E795" s="19"/>
      <c r="L795" s="65"/>
      <c r="M795" s="19"/>
      <c r="N795" s="19"/>
      <c r="O795" s="19"/>
    </row>
    <row r="796">
      <c r="E796" s="19"/>
      <c r="L796" s="65"/>
      <c r="M796" s="19"/>
      <c r="N796" s="19"/>
      <c r="O796" s="19"/>
    </row>
    <row r="797">
      <c r="E797" s="19"/>
      <c r="L797" s="65"/>
      <c r="M797" s="19"/>
      <c r="N797" s="19"/>
      <c r="O797" s="19"/>
    </row>
    <row r="798">
      <c r="E798" s="19"/>
      <c r="L798" s="65"/>
      <c r="M798" s="19"/>
      <c r="N798" s="19"/>
      <c r="O798" s="19"/>
    </row>
    <row r="799">
      <c r="E799" s="19"/>
      <c r="L799" s="65"/>
      <c r="M799" s="19"/>
      <c r="N799" s="19"/>
      <c r="O799" s="19"/>
    </row>
    <row r="800">
      <c r="E800" s="19"/>
      <c r="L800" s="65"/>
      <c r="M800" s="19"/>
      <c r="N800" s="19"/>
      <c r="O800" s="19"/>
    </row>
    <row r="801">
      <c r="E801" s="19"/>
      <c r="L801" s="65"/>
      <c r="M801" s="19"/>
      <c r="N801" s="19"/>
      <c r="O801" s="19"/>
    </row>
    <row r="802">
      <c r="E802" s="19"/>
      <c r="L802" s="65"/>
      <c r="M802" s="19"/>
      <c r="N802" s="19"/>
      <c r="O802" s="19"/>
    </row>
    <row r="803">
      <c r="E803" s="19"/>
      <c r="L803" s="65"/>
      <c r="M803" s="19"/>
      <c r="N803" s="19"/>
      <c r="O803" s="19"/>
    </row>
    <row r="804">
      <c r="E804" s="19"/>
      <c r="L804" s="65"/>
      <c r="M804" s="19"/>
      <c r="N804" s="19"/>
      <c r="O804" s="19"/>
    </row>
    <row r="805">
      <c r="E805" s="19"/>
      <c r="L805" s="65"/>
      <c r="M805" s="19"/>
      <c r="N805" s="19"/>
      <c r="O805" s="19"/>
    </row>
    <row r="806">
      <c r="E806" s="19"/>
      <c r="L806" s="65"/>
      <c r="M806" s="19"/>
      <c r="N806" s="19"/>
      <c r="O806" s="19"/>
    </row>
    <row r="807">
      <c r="E807" s="19"/>
      <c r="L807" s="65"/>
      <c r="M807" s="19"/>
      <c r="N807" s="19"/>
      <c r="O807" s="19"/>
    </row>
    <row r="808">
      <c r="E808" s="19"/>
      <c r="L808" s="65"/>
      <c r="M808" s="19"/>
      <c r="N808" s="19"/>
      <c r="O808" s="19"/>
    </row>
    <row r="809">
      <c r="E809" s="19"/>
      <c r="L809" s="65"/>
      <c r="M809" s="19"/>
      <c r="N809" s="19"/>
      <c r="O809" s="19"/>
    </row>
    <row r="810">
      <c r="E810" s="19"/>
      <c r="L810" s="65"/>
      <c r="M810" s="19"/>
      <c r="N810" s="19"/>
      <c r="O810" s="19"/>
    </row>
    <row r="811">
      <c r="E811" s="19"/>
      <c r="L811" s="65"/>
      <c r="M811" s="19"/>
      <c r="N811" s="19"/>
      <c r="O811" s="19"/>
    </row>
    <row r="812">
      <c r="E812" s="19"/>
      <c r="L812" s="65"/>
      <c r="M812" s="19"/>
      <c r="N812" s="19"/>
      <c r="O812" s="19"/>
    </row>
    <row r="813">
      <c r="E813" s="19"/>
      <c r="L813" s="65"/>
      <c r="M813" s="19"/>
      <c r="N813" s="19"/>
      <c r="O813" s="19"/>
    </row>
    <row r="814">
      <c r="E814" s="19"/>
      <c r="L814" s="65"/>
      <c r="M814" s="19"/>
      <c r="N814" s="19"/>
      <c r="O814" s="19"/>
    </row>
    <row r="815">
      <c r="E815" s="19"/>
      <c r="L815" s="65"/>
      <c r="M815" s="19"/>
      <c r="N815" s="19"/>
      <c r="O815" s="19"/>
    </row>
    <row r="816">
      <c r="E816" s="19"/>
      <c r="L816" s="65"/>
      <c r="M816" s="19"/>
      <c r="N816" s="19"/>
      <c r="O816" s="19"/>
    </row>
    <row r="817">
      <c r="E817" s="19"/>
      <c r="L817" s="65"/>
      <c r="M817" s="19"/>
      <c r="N817" s="19"/>
      <c r="O817" s="19"/>
    </row>
    <row r="818">
      <c r="E818" s="19"/>
      <c r="L818" s="65"/>
      <c r="M818" s="19"/>
      <c r="N818" s="19"/>
      <c r="O818" s="19"/>
    </row>
    <row r="819">
      <c r="E819" s="19"/>
      <c r="L819" s="65"/>
      <c r="M819" s="19"/>
      <c r="N819" s="19"/>
      <c r="O819" s="19"/>
    </row>
    <row r="820">
      <c r="E820" s="19"/>
      <c r="L820" s="65"/>
      <c r="M820" s="19"/>
      <c r="N820" s="19"/>
      <c r="O820" s="19"/>
    </row>
    <row r="821">
      <c r="E821" s="19"/>
      <c r="L821" s="65"/>
      <c r="M821" s="19"/>
      <c r="N821" s="19"/>
      <c r="O821" s="19"/>
    </row>
    <row r="822">
      <c r="E822" s="19"/>
      <c r="L822" s="65"/>
      <c r="M822" s="19"/>
      <c r="N822" s="19"/>
      <c r="O822" s="19"/>
    </row>
    <row r="823">
      <c r="E823" s="19"/>
      <c r="L823" s="65"/>
      <c r="M823" s="19"/>
      <c r="N823" s="19"/>
      <c r="O823" s="19"/>
    </row>
    <row r="824">
      <c r="E824" s="19"/>
      <c r="L824" s="65"/>
      <c r="M824" s="19"/>
      <c r="N824" s="19"/>
      <c r="O824" s="19"/>
    </row>
    <row r="825">
      <c r="E825" s="19"/>
      <c r="L825" s="65"/>
      <c r="M825" s="19"/>
      <c r="N825" s="19"/>
      <c r="O825" s="19"/>
    </row>
    <row r="826">
      <c r="E826" s="19"/>
      <c r="L826" s="65"/>
      <c r="M826" s="19"/>
      <c r="N826" s="19"/>
      <c r="O826" s="19"/>
    </row>
    <row r="827">
      <c r="E827" s="19"/>
      <c r="L827" s="65"/>
      <c r="M827" s="19"/>
      <c r="N827" s="19"/>
      <c r="O827" s="19"/>
    </row>
    <row r="828">
      <c r="E828" s="19"/>
      <c r="L828" s="65"/>
      <c r="M828" s="19"/>
      <c r="N828" s="19"/>
      <c r="O828" s="19"/>
    </row>
    <row r="829">
      <c r="E829" s="19"/>
      <c r="L829" s="65"/>
      <c r="M829" s="19"/>
      <c r="N829" s="19"/>
      <c r="O829" s="19"/>
    </row>
    <row r="830">
      <c r="E830" s="19"/>
      <c r="L830" s="65"/>
      <c r="M830" s="19"/>
      <c r="N830" s="19"/>
      <c r="O830" s="19"/>
    </row>
    <row r="831">
      <c r="E831" s="19"/>
      <c r="L831" s="65"/>
      <c r="M831" s="19"/>
      <c r="N831" s="19"/>
      <c r="O831" s="19"/>
    </row>
    <row r="832">
      <c r="E832" s="19"/>
      <c r="L832" s="65"/>
      <c r="M832" s="19"/>
      <c r="N832" s="19"/>
      <c r="O832" s="19"/>
    </row>
    <row r="833">
      <c r="E833" s="19"/>
      <c r="L833" s="65"/>
      <c r="M833" s="19"/>
      <c r="N833" s="19"/>
      <c r="O833" s="19"/>
    </row>
    <row r="834">
      <c r="E834" s="19"/>
      <c r="L834" s="65"/>
      <c r="M834" s="19"/>
      <c r="N834" s="19"/>
      <c r="O834" s="19"/>
    </row>
    <row r="835">
      <c r="E835" s="19"/>
      <c r="L835" s="65"/>
      <c r="M835" s="19"/>
      <c r="N835" s="19"/>
      <c r="O835" s="19"/>
    </row>
    <row r="836">
      <c r="E836" s="19"/>
      <c r="L836" s="65"/>
      <c r="M836" s="19"/>
      <c r="N836" s="19"/>
      <c r="O836" s="19"/>
    </row>
    <row r="837">
      <c r="E837" s="19"/>
      <c r="L837" s="65"/>
      <c r="M837" s="19"/>
      <c r="N837" s="19"/>
      <c r="O837" s="19"/>
    </row>
    <row r="838">
      <c r="E838" s="19"/>
      <c r="L838" s="65"/>
      <c r="M838" s="19"/>
      <c r="N838" s="19"/>
      <c r="O838" s="19"/>
    </row>
    <row r="839">
      <c r="E839" s="19"/>
      <c r="L839" s="65"/>
      <c r="M839" s="19"/>
      <c r="N839" s="19"/>
      <c r="O839" s="19"/>
    </row>
    <row r="840">
      <c r="E840" s="19"/>
      <c r="L840" s="65"/>
      <c r="M840" s="19"/>
      <c r="N840" s="19"/>
      <c r="O840" s="19"/>
    </row>
    <row r="841">
      <c r="E841" s="19"/>
      <c r="L841" s="65"/>
      <c r="M841" s="19"/>
      <c r="N841" s="19"/>
      <c r="O841" s="19"/>
    </row>
    <row r="842">
      <c r="E842" s="19"/>
      <c r="L842" s="65"/>
      <c r="M842" s="19"/>
      <c r="N842" s="19"/>
      <c r="O842" s="19"/>
    </row>
    <row r="843">
      <c r="E843" s="19"/>
      <c r="L843" s="65"/>
      <c r="M843" s="19"/>
      <c r="N843" s="19"/>
      <c r="O843" s="19"/>
    </row>
    <row r="844">
      <c r="E844" s="19"/>
      <c r="L844" s="65"/>
      <c r="M844" s="19"/>
      <c r="N844" s="19"/>
      <c r="O844" s="19"/>
    </row>
    <row r="845">
      <c r="E845" s="19"/>
      <c r="L845" s="65"/>
      <c r="M845" s="19"/>
      <c r="N845" s="19"/>
      <c r="O845" s="19"/>
    </row>
    <row r="846">
      <c r="E846" s="19"/>
      <c r="L846" s="65"/>
      <c r="M846" s="19"/>
      <c r="N846" s="19"/>
      <c r="O846" s="19"/>
    </row>
    <row r="847">
      <c r="E847" s="19"/>
      <c r="L847" s="65"/>
      <c r="M847" s="19"/>
      <c r="N847" s="19"/>
      <c r="O847" s="19"/>
    </row>
    <row r="848">
      <c r="E848" s="19"/>
      <c r="L848" s="65"/>
      <c r="M848" s="19"/>
      <c r="N848" s="19"/>
      <c r="O848" s="19"/>
    </row>
    <row r="849">
      <c r="E849" s="19"/>
      <c r="L849" s="65"/>
      <c r="M849" s="19"/>
      <c r="N849" s="19"/>
      <c r="O849" s="19"/>
    </row>
    <row r="850">
      <c r="E850" s="19"/>
      <c r="L850" s="65"/>
      <c r="M850" s="19"/>
      <c r="N850" s="19"/>
      <c r="O850" s="19"/>
    </row>
    <row r="851">
      <c r="E851" s="19"/>
      <c r="L851" s="65"/>
      <c r="M851" s="19"/>
      <c r="N851" s="19"/>
      <c r="O851" s="19"/>
    </row>
    <row r="852">
      <c r="E852" s="19"/>
      <c r="L852" s="65"/>
      <c r="M852" s="19"/>
      <c r="N852" s="19"/>
      <c r="O852" s="19"/>
    </row>
    <row r="853">
      <c r="E853" s="19"/>
      <c r="L853" s="65"/>
      <c r="M853" s="19"/>
      <c r="N853" s="19"/>
      <c r="O853" s="19"/>
    </row>
    <row r="854">
      <c r="E854" s="19"/>
      <c r="L854" s="65"/>
      <c r="M854" s="19"/>
      <c r="N854" s="19"/>
      <c r="O854" s="19"/>
    </row>
    <row r="855">
      <c r="E855" s="19"/>
      <c r="L855" s="65"/>
      <c r="M855" s="19"/>
      <c r="N855" s="19"/>
      <c r="O855" s="19"/>
    </row>
    <row r="856">
      <c r="E856" s="19"/>
      <c r="L856" s="65"/>
      <c r="M856" s="19"/>
      <c r="N856" s="19"/>
      <c r="O856" s="19"/>
    </row>
    <row r="857">
      <c r="E857" s="19"/>
      <c r="L857" s="65"/>
      <c r="M857" s="19"/>
      <c r="N857" s="19"/>
      <c r="O857" s="19"/>
    </row>
    <row r="858">
      <c r="E858" s="19"/>
      <c r="L858" s="65"/>
      <c r="M858" s="19"/>
      <c r="N858" s="19"/>
      <c r="O858" s="19"/>
    </row>
    <row r="859">
      <c r="E859" s="19"/>
      <c r="L859" s="65"/>
      <c r="M859" s="19"/>
      <c r="N859" s="19"/>
      <c r="O859" s="19"/>
    </row>
    <row r="860">
      <c r="E860" s="19"/>
      <c r="L860" s="65"/>
      <c r="M860" s="19"/>
      <c r="N860" s="19"/>
      <c r="O860" s="19"/>
    </row>
    <row r="861">
      <c r="E861" s="19"/>
      <c r="L861" s="65"/>
      <c r="M861" s="19"/>
      <c r="N861" s="19"/>
      <c r="O861" s="19"/>
    </row>
    <row r="862">
      <c r="E862" s="19"/>
      <c r="L862" s="65"/>
      <c r="M862" s="19"/>
      <c r="N862" s="19"/>
      <c r="O862" s="19"/>
    </row>
    <row r="863">
      <c r="E863" s="19"/>
      <c r="L863" s="65"/>
      <c r="M863" s="19"/>
      <c r="N863" s="19"/>
      <c r="O863" s="19"/>
    </row>
    <row r="864">
      <c r="E864" s="19"/>
      <c r="L864" s="65"/>
      <c r="M864" s="19"/>
      <c r="N864" s="19"/>
      <c r="O864" s="19"/>
    </row>
    <row r="865">
      <c r="E865" s="19"/>
      <c r="L865" s="65"/>
      <c r="M865" s="19"/>
      <c r="N865" s="19"/>
      <c r="O865" s="19"/>
    </row>
    <row r="866">
      <c r="E866" s="19"/>
      <c r="L866" s="65"/>
      <c r="M866" s="19"/>
      <c r="N866" s="19"/>
      <c r="O866" s="19"/>
    </row>
    <row r="867">
      <c r="E867" s="19"/>
      <c r="L867" s="65"/>
      <c r="M867" s="19"/>
      <c r="N867" s="19"/>
      <c r="O867" s="19"/>
    </row>
    <row r="868">
      <c r="E868" s="19"/>
      <c r="L868" s="65"/>
      <c r="M868" s="19"/>
      <c r="N868" s="19"/>
      <c r="O868" s="19"/>
    </row>
    <row r="869">
      <c r="E869" s="19"/>
      <c r="L869" s="65"/>
      <c r="M869" s="19"/>
      <c r="N869" s="19"/>
      <c r="O869" s="19"/>
    </row>
    <row r="870">
      <c r="E870" s="19"/>
      <c r="L870" s="65"/>
      <c r="M870" s="19"/>
      <c r="N870" s="19"/>
      <c r="O870" s="19"/>
    </row>
    <row r="871">
      <c r="E871" s="19"/>
      <c r="L871" s="65"/>
      <c r="M871" s="19"/>
      <c r="N871" s="19"/>
      <c r="O871" s="19"/>
    </row>
    <row r="872">
      <c r="E872" s="19"/>
      <c r="L872" s="65"/>
      <c r="M872" s="19"/>
      <c r="N872" s="19"/>
      <c r="O872" s="19"/>
    </row>
    <row r="873">
      <c r="E873" s="19"/>
      <c r="L873" s="65"/>
      <c r="M873" s="19"/>
      <c r="N873" s="19"/>
      <c r="O873" s="19"/>
    </row>
    <row r="874">
      <c r="E874" s="19"/>
      <c r="L874" s="65"/>
      <c r="M874" s="19"/>
      <c r="N874" s="19"/>
      <c r="O874" s="19"/>
    </row>
    <row r="875">
      <c r="E875" s="19"/>
      <c r="L875" s="65"/>
      <c r="M875" s="19"/>
      <c r="N875" s="19"/>
      <c r="O875" s="19"/>
    </row>
    <row r="876">
      <c r="E876" s="19"/>
      <c r="L876" s="65"/>
      <c r="M876" s="19"/>
      <c r="N876" s="19"/>
      <c r="O876" s="19"/>
    </row>
    <row r="877">
      <c r="E877" s="19"/>
      <c r="L877" s="65"/>
      <c r="M877" s="19"/>
      <c r="N877" s="19"/>
      <c r="O877" s="19"/>
    </row>
    <row r="878">
      <c r="E878" s="19"/>
      <c r="L878" s="65"/>
      <c r="M878" s="19"/>
      <c r="N878" s="19"/>
      <c r="O878" s="19"/>
    </row>
    <row r="879">
      <c r="E879" s="19"/>
      <c r="L879" s="65"/>
      <c r="M879" s="19"/>
      <c r="N879" s="19"/>
      <c r="O879" s="19"/>
    </row>
    <row r="880">
      <c r="E880" s="19"/>
      <c r="L880" s="65"/>
      <c r="M880" s="19"/>
      <c r="N880" s="19"/>
      <c r="O880" s="19"/>
    </row>
    <row r="881">
      <c r="E881" s="19"/>
      <c r="L881" s="65"/>
      <c r="M881" s="19"/>
      <c r="N881" s="19"/>
      <c r="O881" s="19"/>
    </row>
    <row r="882">
      <c r="E882" s="19"/>
      <c r="L882" s="65"/>
      <c r="M882" s="19"/>
      <c r="N882" s="19"/>
      <c r="O882" s="19"/>
    </row>
    <row r="883">
      <c r="E883" s="19"/>
      <c r="L883" s="65"/>
      <c r="M883" s="19"/>
      <c r="N883" s="19"/>
      <c r="O883" s="19"/>
    </row>
    <row r="884">
      <c r="E884" s="19"/>
      <c r="L884" s="65"/>
      <c r="M884" s="19"/>
      <c r="N884" s="19"/>
      <c r="O884" s="19"/>
    </row>
    <row r="885">
      <c r="E885" s="19"/>
      <c r="L885" s="65"/>
      <c r="M885" s="19"/>
      <c r="N885" s="19"/>
      <c r="O885" s="19"/>
    </row>
    <row r="886">
      <c r="E886" s="19"/>
      <c r="L886" s="65"/>
      <c r="M886" s="19"/>
      <c r="N886" s="19"/>
      <c r="O886" s="19"/>
    </row>
    <row r="887">
      <c r="E887" s="19"/>
      <c r="L887" s="65"/>
      <c r="M887" s="19"/>
      <c r="N887" s="19"/>
      <c r="O887" s="19"/>
    </row>
    <row r="888">
      <c r="E888" s="19"/>
      <c r="L888" s="65"/>
      <c r="M888" s="19"/>
      <c r="N888" s="19"/>
      <c r="O888" s="19"/>
    </row>
    <row r="889">
      <c r="E889" s="19"/>
      <c r="L889" s="65"/>
      <c r="M889" s="19"/>
      <c r="N889" s="19"/>
      <c r="O889" s="19"/>
    </row>
    <row r="890">
      <c r="E890" s="19"/>
      <c r="L890" s="65"/>
      <c r="M890" s="19"/>
      <c r="N890" s="19"/>
      <c r="O890" s="19"/>
    </row>
    <row r="891">
      <c r="E891" s="19"/>
      <c r="L891" s="65"/>
      <c r="M891" s="19"/>
      <c r="N891" s="19"/>
      <c r="O891" s="19"/>
    </row>
    <row r="892">
      <c r="E892" s="19"/>
      <c r="L892" s="65"/>
      <c r="M892" s="19"/>
      <c r="N892" s="19"/>
      <c r="O892" s="19"/>
    </row>
    <row r="893">
      <c r="E893" s="19"/>
      <c r="L893" s="65"/>
      <c r="M893" s="19"/>
      <c r="N893" s="19"/>
      <c r="O893" s="19"/>
    </row>
    <row r="894">
      <c r="E894" s="19"/>
      <c r="L894" s="65"/>
      <c r="M894" s="19"/>
      <c r="N894" s="19"/>
      <c r="O894" s="19"/>
    </row>
    <row r="895">
      <c r="E895" s="19"/>
      <c r="L895" s="65"/>
      <c r="M895" s="19"/>
      <c r="N895" s="19"/>
      <c r="O895" s="19"/>
    </row>
    <row r="896">
      <c r="E896" s="19"/>
      <c r="L896" s="65"/>
      <c r="M896" s="19"/>
      <c r="N896" s="19"/>
      <c r="O896" s="19"/>
    </row>
    <row r="897">
      <c r="E897" s="19"/>
      <c r="L897" s="65"/>
      <c r="M897" s="19"/>
      <c r="N897" s="19"/>
      <c r="O897" s="19"/>
    </row>
    <row r="898">
      <c r="E898" s="19"/>
      <c r="L898" s="65"/>
      <c r="M898" s="19"/>
      <c r="N898" s="19"/>
      <c r="O898" s="19"/>
    </row>
    <row r="899">
      <c r="E899" s="19"/>
      <c r="L899" s="65"/>
      <c r="M899" s="19"/>
      <c r="N899" s="19"/>
      <c r="O899" s="19"/>
    </row>
    <row r="900">
      <c r="E900" s="19"/>
      <c r="L900" s="65"/>
      <c r="M900" s="19"/>
      <c r="N900" s="19"/>
      <c r="O900" s="19"/>
    </row>
    <row r="901">
      <c r="E901" s="19"/>
      <c r="L901" s="65"/>
      <c r="M901" s="19"/>
      <c r="N901" s="19"/>
      <c r="O901" s="19"/>
    </row>
    <row r="902">
      <c r="E902" s="19"/>
      <c r="L902" s="65"/>
      <c r="M902" s="19"/>
      <c r="N902" s="19"/>
      <c r="O902" s="19"/>
    </row>
    <row r="903">
      <c r="E903" s="19"/>
      <c r="L903" s="65"/>
      <c r="M903" s="19"/>
      <c r="N903" s="19"/>
      <c r="O903" s="19"/>
    </row>
    <row r="904">
      <c r="E904" s="19"/>
      <c r="L904" s="65"/>
      <c r="M904" s="19"/>
      <c r="N904" s="19"/>
      <c r="O904" s="19"/>
    </row>
    <row r="905">
      <c r="E905" s="19"/>
      <c r="L905" s="65"/>
      <c r="M905" s="19"/>
      <c r="N905" s="19"/>
      <c r="O905" s="19"/>
    </row>
    <row r="906">
      <c r="E906" s="19"/>
      <c r="L906" s="65"/>
      <c r="M906" s="19"/>
      <c r="N906" s="19"/>
      <c r="O906" s="19"/>
    </row>
    <row r="907">
      <c r="E907" s="19"/>
      <c r="L907" s="65"/>
      <c r="M907" s="19"/>
      <c r="N907" s="19"/>
      <c r="O907" s="19"/>
    </row>
    <row r="908">
      <c r="E908" s="19"/>
      <c r="L908" s="65"/>
      <c r="M908" s="19"/>
      <c r="N908" s="19"/>
      <c r="O908" s="19"/>
    </row>
    <row r="909">
      <c r="E909" s="19"/>
      <c r="L909" s="65"/>
      <c r="M909" s="19"/>
      <c r="N909" s="19"/>
      <c r="O909" s="19"/>
    </row>
    <row r="910">
      <c r="E910" s="19"/>
      <c r="L910" s="65"/>
      <c r="M910" s="19"/>
      <c r="N910" s="19"/>
      <c r="O910" s="19"/>
    </row>
    <row r="911">
      <c r="E911" s="19"/>
      <c r="L911" s="65"/>
      <c r="M911" s="19"/>
      <c r="N911" s="19"/>
      <c r="O911" s="19"/>
    </row>
    <row r="912">
      <c r="E912" s="19"/>
      <c r="L912" s="65"/>
      <c r="M912" s="19"/>
      <c r="N912" s="19"/>
      <c r="O912" s="19"/>
    </row>
    <row r="913">
      <c r="E913" s="19"/>
      <c r="L913" s="65"/>
      <c r="M913" s="19"/>
      <c r="N913" s="19"/>
      <c r="O913" s="19"/>
    </row>
    <row r="914">
      <c r="E914" s="19"/>
      <c r="L914" s="65"/>
      <c r="M914" s="19"/>
      <c r="N914" s="19"/>
      <c r="O914" s="19"/>
    </row>
    <row r="915">
      <c r="E915" s="19"/>
      <c r="L915" s="65"/>
      <c r="M915" s="19"/>
      <c r="N915" s="19"/>
      <c r="O915" s="19"/>
    </row>
    <row r="916">
      <c r="E916" s="19"/>
      <c r="L916" s="65"/>
      <c r="M916" s="19"/>
      <c r="N916" s="19"/>
      <c r="O916" s="19"/>
    </row>
    <row r="917">
      <c r="E917" s="19"/>
      <c r="L917" s="65"/>
      <c r="M917" s="19"/>
      <c r="N917" s="19"/>
      <c r="O917" s="19"/>
    </row>
    <row r="918">
      <c r="E918" s="19"/>
      <c r="L918" s="65"/>
      <c r="M918" s="19"/>
      <c r="N918" s="19"/>
      <c r="O918" s="19"/>
    </row>
    <row r="919">
      <c r="E919" s="19"/>
      <c r="L919" s="65"/>
      <c r="M919" s="19"/>
      <c r="N919" s="19"/>
      <c r="O919" s="19"/>
    </row>
    <row r="920">
      <c r="E920" s="19"/>
      <c r="L920" s="65"/>
      <c r="M920" s="19"/>
      <c r="N920" s="19"/>
      <c r="O920" s="19"/>
    </row>
    <row r="921">
      <c r="E921" s="19"/>
      <c r="L921" s="65"/>
      <c r="M921" s="19"/>
      <c r="N921" s="19"/>
      <c r="O921" s="19"/>
    </row>
    <row r="922">
      <c r="E922" s="19"/>
      <c r="L922" s="65"/>
      <c r="M922" s="19"/>
      <c r="N922" s="19"/>
      <c r="O922" s="19"/>
    </row>
    <row r="923">
      <c r="E923" s="19"/>
      <c r="L923" s="65"/>
      <c r="M923" s="19"/>
      <c r="N923" s="19"/>
      <c r="O923" s="19"/>
    </row>
    <row r="924">
      <c r="E924" s="19"/>
      <c r="L924" s="65"/>
      <c r="M924" s="19"/>
      <c r="N924" s="19"/>
      <c r="O924" s="19"/>
    </row>
    <row r="925">
      <c r="E925" s="19"/>
      <c r="L925" s="65"/>
      <c r="M925" s="19"/>
      <c r="N925" s="19"/>
      <c r="O925" s="19"/>
    </row>
    <row r="926">
      <c r="E926" s="19"/>
      <c r="L926" s="65"/>
      <c r="M926" s="19"/>
      <c r="N926" s="19"/>
      <c r="O926" s="19"/>
    </row>
    <row r="927">
      <c r="E927" s="19"/>
      <c r="L927" s="65"/>
      <c r="M927" s="19"/>
      <c r="N927" s="19"/>
      <c r="O927" s="19"/>
    </row>
    <row r="928">
      <c r="E928" s="19"/>
      <c r="L928" s="65"/>
      <c r="M928" s="19"/>
      <c r="N928" s="19"/>
      <c r="O928" s="19"/>
    </row>
    <row r="929">
      <c r="E929" s="19"/>
      <c r="L929" s="65"/>
      <c r="M929" s="19"/>
      <c r="N929" s="19"/>
      <c r="O929" s="19"/>
    </row>
    <row r="930">
      <c r="E930" s="19"/>
      <c r="L930" s="65"/>
      <c r="M930" s="19"/>
      <c r="N930" s="19"/>
      <c r="O930" s="19"/>
    </row>
    <row r="931">
      <c r="E931" s="19"/>
      <c r="L931" s="65"/>
      <c r="M931" s="19"/>
      <c r="N931" s="19"/>
      <c r="O931" s="19"/>
    </row>
    <row r="932">
      <c r="E932" s="19"/>
      <c r="L932" s="65"/>
      <c r="M932" s="19"/>
      <c r="N932" s="19"/>
      <c r="O932" s="19"/>
    </row>
    <row r="933">
      <c r="E933" s="19"/>
      <c r="L933" s="65"/>
      <c r="M933" s="19"/>
      <c r="N933" s="19"/>
      <c r="O933" s="19"/>
    </row>
    <row r="934">
      <c r="E934" s="19"/>
      <c r="L934" s="65"/>
      <c r="M934" s="19"/>
      <c r="N934" s="19"/>
      <c r="O934" s="19"/>
    </row>
    <row r="935">
      <c r="E935" s="19"/>
      <c r="L935" s="65"/>
      <c r="M935" s="19"/>
      <c r="N935" s="19"/>
      <c r="O935" s="19"/>
    </row>
    <row r="936">
      <c r="E936" s="19"/>
      <c r="L936" s="65"/>
      <c r="M936" s="19"/>
      <c r="N936" s="19"/>
      <c r="O936" s="19"/>
    </row>
    <row r="937">
      <c r="E937" s="19"/>
      <c r="L937" s="65"/>
      <c r="M937" s="19"/>
      <c r="N937" s="19"/>
      <c r="O937" s="19"/>
    </row>
    <row r="938">
      <c r="E938" s="19"/>
      <c r="L938" s="65"/>
      <c r="M938" s="19"/>
      <c r="N938" s="19"/>
      <c r="O938" s="19"/>
    </row>
    <row r="939">
      <c r="E939" s="19"/>
      <c r="L939" s="65"/>
      <c r="M939" s="19"/>
      <c r="N939" s="19"/>
      <c r="O939" s="19"/>
    </row>
    <row r="940">
      <c r="E940" s="19"/>
      <c r="L940" s="65"/>
      <c r="M940" s="19"/>
      <c r="N940" s="19"/>
      <c r="O940" s="19"/>
    </row>
    <row r="941">
      <c r="E941" s="19"/>
      <c r="L941" s="65"/>
      <c r="M941" s="19"/>
      <c r="N941" s="19"/>
      <c r="O941" s="19"/>
    </row>
    <row r="942">
      <c r="E942" s="19"/>
      <c r="L942" s="65"/>
      <c r="M942" s="19"/>
      <c r="N942" s="19"/>
      <c r="O942" s="19"/>
    </row>
    <row r="943">
      <c r="E943" s="19"/>
      <c r="L943" s="65"/>
      <c r="M943" s="19"/>
      <c r="N943" s="19"/>
      <c r="O943" s="19"/>
    </row>
    <row r="944">
      <c r="E944" s="19"/>
      <c r="L944" s="65"/>
      <c r="M944" s="19"/>
      <c r="N944" s="19"/>
      <c r="O944" s="19"/>
    </row>
    <row r="945">
      <c r="E945" s="19"/>
      <c r="L945" s="65"/>
      <c r="M945" s="19"/>
      <c r="N945" s="19"/>
      <c r="O945" s="19"/>
    </row>
    <row r="946">
      <c r="E946" s="19"/>
      <c r="L946" s="65"/>
      <c r="M946" s="19"/>
      <c r="N946" s="19"/>
      <c r="O946" s="19"/>
    </row>
    <row r="947">
      <c r="E947" s="19"/>
      <c r="L947" s="65"/>
      <c r="M947" s="19"/>
      <c r="N947" s="19"/>
      <c r="O947" s="19"/>
    </row>
    <row r="948">
      <c r="E948" s="19"/>
      <c r="L948" s="65"/>
      <c r="M948" s="19"/>
      <c r="N948" s="19"/>
      <c r="O948" s="19"/>
    </row>
    <row r="949">
      <c r="E949" s="19"/>
      <c r="L949" s="65"/>
      <c r="M949" s="19"/>
      <c r="N949" s="19"/>
      <c r="O949" s="19"/>
    </row>
    <row r="950">
      <c r="E950" s="19"/>
      <c r="L950" s="65"/>
      <c r="M950" s="19"/>
      <c r="N950" s="19"/>
      <c r="O950" s="19"/>
    </row>
    <row r="951">
      <c r="E951" s="19"/>
      <c r="L951" s="65"/>
      <c r="M951" s="19"/>
      <c r="N951" s="19"/>
      <c r="O951" s="19"/>
    </row>
    <row r="952">
      <c r="E952" s="19"/>
      <c r="L952" s="65"/>
      <c r="M952" s="19"/>
      <c r="N952" s="19"/>
      <c r="O952" s="19"/>
    </row>
    <row r="953">
      <c r="E953" s="19"/>
      <c r="L953" s="65"/>
      <c r="M953" s="19"/>
      <c r="N953" s="19"/>
      <c r="O953" s="19"/>
    </row>
    <row r="954">
      <c r="E954" s="19"/>
      <c r="L954" s="65"/>
      <c r="M954" s="19"/>
      <c r="N954" s="19"/>
      <c r="O954" s="19"/>
    </row>
    <row r="955">
      <c r="E955" s="19"/>
      <c r="L955" s="65"/>
      <c r="M955" s="19"/>
      <c r="N955" s="19"/>
      <c r="O955" s="19"/>
    </row>
    <row r="956">
      <c r="E956" s="19"/>
      <c r="L956" s="65"/>
      <c r="M956" s="19"/>
      <c r="N956" s="19"/>
      <c r="O956" s="19"/>
    </row>
    <row r="957">
      <c r="E957" s="19"/>
      <c r="L957" s="65"/>
      <c r="M957" s="19"/>
      <c r="N957" s="19"/>
      <c r="O957" s="19"/>
    </row>
    <row r="958">
      <c r="E958" s="19"/>
      <c r="L958" s="65"/>
      <c r="M958" s="19"/>
      <c r="N958" s="19"/>
      <c r="O958" s="19"/>
    </row>
    <row r="959">
      <c r="E959" s="19"/>
      <c r="L959" s="65"/>
      <c r="M959" s="19"/>
      <c r="N959" s="19"/>
      <c r="O959" s="19"/>
    </row>
    <row r="960">
      <c r="E960" s="19"/>
      <c r="L960" s="65"/>
      <c r="M960" s="19"/>
      <c r="N960" s="19"/>
      <c r="O960" s="19"/>
    </row>
    <row r="961">
      <c r="E961" s="19"/>
      <c r="L961" s="65"/>
      <c r="M961" s="19"/>
      <c r="N961" s="19"/>
      <c r="O961" s="19"/>
    </row>
    <row r="962">
      <c r="E962" s="19"/>
      <c r="L962" s="65"/>
      <c r="M962" s="19"/>
      <c r="N962" s="19"/>
      <c r="O962" s="19"/>
    </row>
    <row r="963">
      <c r="E963" s="19"/>
      <c r="L963" s="65"/>
      <c r="M963" s="19"/>
      <c r="N963" s="19"/>
      <c r="O963" s="19"/>
    </row>
    <row r="964">
      <c r="E964" s="19"/>
      <c r="L964" s="65"/>
      <c r="M964" s="19"/>
      <c r="N964" s="19"/>
      <c r="O964" s="19"/>
    </row>
    <row r="965">
      <c r="E965" s="19"/>
      <c r="L965" s="65"/>
      <c r="M965" s="19"/>
      <c r="N965" s="19"/>
      <c r="O965" s="19"/>
    </row>
    <row r="966">
      <c r="E966" s="19"/>
      <c r="L966" s="65"/>
      <c r="M966" s="19"/>
      <c r="N966" s="19"/>
      <c r="O966" s="19"/>
    </row>
    <row r="967">
      <c r="E967" s="19"/>
      <c r="L967" s="65"/>
      <c r="M967" s="19"/>
      <c r="N967" s="19"/>
      <c r="O967" s="19"/>
    </row>
    <row r="968">
      <c r="E968" s="19"/>
      <c r="L968" s="65"/>
      <c r="M968" s="19"/>
      <c r="N968" s="19"/>
      <c r="O968" s="19"/>
    </row>
    <row r="969">
      <c r="E969" s="19"/>
      <c r="L969" s="65"/>
      <c r="M969" s="19"/>
      <c r="N969" s="19"/>
      <c r="O969" s="19"/>
    </row>
    <row r="970">
      <c r="E970" s="19"/>
      <c r="L970" s="65"/>
      <c r="M970" s="19"/>
      <c r="N970" s="19"/>
      <c r="O970" s="19"/>
    </row>
    <row r="971">
      <c r="E971" s="19"/>
      <c r="L971" s="65"/>
      <c r="M971" s="19"/>
      <c r="N971" s="19"/>
      <c r="O971" s="19"/>
    </row>
    <row r="972">
      <c r="E972" s="19"/>
      <c r="L972" s="65"/>
      <c r="M972" s="19"/>
      <c r="N972" s="19"/>
      <c r="O972" s="19"/>
    </row>
    <row r="973">
      <c r="E973" s="19"/>
      <c r="L973" s="65"/>
      <c r="M973" s="19"/>
      <c r="N973" s="19"/>
      <c r="O973" s="19"/>
    </row>
    <row r="974">
      <c r="E974" s="19"/>
      <c r="L974" s="65"/>
      <c r="M974" s="19"/>
      <c r="N974" s="19"/>
      <c r="O974" s="19"/>
    </row>
    <row r="975">
      <c r="E975" s="19"/>
      <c r="L975" s="65"/>
      <c r="M975" s="19"/>
      <c r="N975" s="19"/>
      <c r="O975" s="19"/>
    </row>
    <row r="976">
      <c r="E976" s="19"/>
      <c r="L976" s="65"/>
      <c r="M976" s="19"/>
      <c r="N976" s="19"/>
      <c r="O976" s="19"/>
    </row>
    <row r="977">
      <c r="E977" s="19"/>
      <c r="L977" s="65"/>
      <c r="M977" s="19"/>
      <c r="N977" s="19"/>
      <c r="O977" s="19"/>
    </row>
    <row r="978">
      <c r="E978" s="19"/>
      <c r="L978" s="65"/>
      <c r="M978" s="19"/>
      <c r="N978" s="19"/>
      <c r="O978" s="19"/>
    </row>
    <row r="979">
      <c r="E979" s="19"/>
      <c r="L979" s="65"/>
      <c r="M979" s="19"/>
      <c r="N979" s="19"/>
      <c r="O979" s="19"/>
    </row>
    <row r="980">
      <c r="E980" s="19"/>
      <c r="L980" s="65"/>
      <c r="M980" s="19"/>
      <c r="N980" s="19"/>
      <c r="O980" s="19"/>
    </row>
    <row r="981">
      <c r="E981" s="19"/>
      <c r="L981" s="65"/>
      <c r="M981" s="19"/>
      <c r="N981" s="19"/>
      <c r="O981" s="19"/>
    </row>
    <row r="982">
      <c r="E982" s="19"/>
      <c r="L982" s="65"/>
      <c r="M982" s="19"/>
      <c r="N982" s="19"/>
      <c r="O982" s="19"/>
    </row>
    <row r="983">
      <c r="E983" s="19"/>
      <c r="L983" s="65"/>
      <c r="M983" s="19"/>
      <c r="N983" s="19"/>
      <c r="O983" s="19"/>
    </row>
    <row r="984">
      <c r="E984" s="19"/>
      <c r="L984" s="65"/>
      <c r="M984" s="19"/>
      <c r="N984" s="19"/>
      <c r="O984" s="19"/>
    </row>
    <row r="985">
      <c r="E985" s="19"/>
      <c r="L985" s="65"/>
      <c r="M985" s="19"/>
      <c r="N985" s="19"/>
      <c r="O985" s="19"/>
    </row>
    <row r="986">
      <c r="E986" s="19"/>
      <c r="L986" s="65"/>
      <c r="M986" s="19"/>
      <c r="N986" s="19"/>
      <c r="O986" s="19"/>
    </row>
    <row r="987">
      <c r="E987" s="19"/>
      <c r="L987" s="65"/>
      <c r="M987" s="19"/>
      <c r="N987" s="19"/>
      <c r="O987" s="19"/>
    </row>
    <row r="988">
      <c r="E988" s="19"/>
      <c r="L988" s="65"/>
      <c r="M988" s="19"/>
      <c r="N988" s="19"/>
      <c r="O988" s="19"/>
    </row>
    <row r="989">
      <c r="E989" s="19"/>
      <c r="L989" s="65"/>
      <c r="M989" s="19"/>
      <c r="N989" s="19"/>
      <c r="O989" s="19"/>
    </row>
    <row r="990">
      <c r="E990" s="19"/>
      <c r="L990" s="65"/>
      <c r="M990" s="19"/>
      <c r="N990" s="19"/>
      <c r="O990" s="19"/>
    </row>
    <row r="991">
      <c r="E991" s="19"/>
      <c r="L991" s="65"/>
      <c r="M991" s="19"/>
      <c r="N991" s="19"/>
      <c r="O991" s="19"/>
    </row>
    <row r="992">
      <c r="E992" s="19"/>
      <c r="L992" s="65"/>
      <c r="M992" s="19"/>
      <c r="N992" s="19"/>
      <c r="O992" s="19"/>
    </row>
    <row r="993">
      <c r="E993" s="19"/>
      <c r="L993" s="65"/>
      <c r="M993" s="19"/>
      <c r="N993" s="19"/>
      <c r="O993" s="19"/>
    </row>
    <row r="994">
      <c r="E994" s="19"/>
      <c r="L994" s="65"/>
      <c r="M994" s="19"/>
      <c r="N994" s="19"/>
      <c r="O994" s="19"/>
    </row>
    <row r="995">
      <c r="E995" s="19"/>
      <c r="L995" s="65"/>
      <c r="M995" s="19"/>
      <c r="N995" s="19"/>
      <c r="O995" s="19"/>
    </row>
    <row r="996">
      <c r="E996" s="19"/>
      <c r="L996" s="65"/>
      <c r="M996" s="19"/>
      <c r="N996" s="19"/>
      <c r="O996" s="19"/>
    </row>
    <row r="997">
      <c r="E997" s="19"/>
      <c r="L997" s="65"/>
      <c r="M997" s="19"/>
      <c r="N997" s="19"/>
      <c r="O997" s="19"/>
    </row>
    <row r="998">
      <c r="E998" s="19"/>
      <c r="L998" s="65"/>
      <c r="M998" s="19"/>
      <c r="N998" s="19"/>
      <c r="O998" s="19"/>
    </row>
    <row r="999">
      <c r="E999" s="19"/>
      <c r="L999" s="65"/>
      <c r="M999" s="19"/>
      <c r="N999" s="19"/>
      <c r="O999" s="19"/>
    </row>
    <row r="1000">
      <c r="E1000" s="19"/>
      <c r="L1000" s="65"/>
      <c r="M1000" s="19"/>
      <c r="N1000" s="19"/>
      <c r="O1000" s="19"/>
    </row>
    <row r="1001">
      <c r="E1001" s="19"/>
      <c r="L1001" s="65"/>
      <c r="M1001" s="19"/>
      <c r="N1001" s="19"/>
      <c r="O1001" s="19"/>
    </row>
    <row r="1002">
      <c r="E1002" s="19"/>
      <c r="L1002" s="65"/>
      <c r="M1002" s="19"/>
      <c r="N1002" s="19"/>
      <c r="O1002" s="19"/>
    </row>
    <row r="1003">
      <c r="E1003" s="19"/>
      <c r="L1003" s="65"/>
      <c r="M1003" s="19"/>
      <c r="N1003" s="19"/>
      <c r="O1003" s="19"/>
    </row>
    <row r="1004">
      <c r="E1004" s="19"/>
      <c r="L1004" s="65"/>
      <c r="M1004" s="19"/>
      <c r="N1004" s="19"/>
      <c r="O1004" s="19"/>
    </row>
    <row r="1005">
      <c r="E1005" s="19"/>
      <c r="L1005" s="65"/>
      <c r="M1005" s="19"/>
      <c r="N1005" s="19"/>
      <c r="O1005" s="19"/>
    </row>
    <row r="1006">
      <c r="E1006" s="19"/>
      <c r="L1006" s="65"/>
      <c r="M1006" s="19"/>
      <c r="N1006" s="19"/>
      <c r="O1006" s="19"/>
    </row>
  </sheetData>
  <conditionalFormatting sqref="I2:I11">
    <cfRule type="colorScale" priority="1">
      <colorScale>
        <cfvo type="min"/>
        <cfvo type="max"/>
        <color rgb="FFFFFFFF"/>
        <color rgb="FF57BB8A"/>
      </colorScale>
    </cfRule>
  </conditionalFormatting>
  <conditionalFormatting sqref="J2:J11">
    <cfRule type="colorScale" priority="2">
      <colorScale>
        <cfvo type="min"/>
        <cfvo type="max"/>
        <color rgb="FFFFFFFF"/>
        <color rgb="FFE67C73"/>
      </colorScale>
    </cfRule>
  </conditionalFormatting>
  <conditionalFormatting sqref="M2:M11">
    <cfRule type="colorScale" priority="3">
      <colorScale>
        <cfvo type="min"/>
        <cfvo type="percentile" val="50"/>
        <cfvo type="max"/>
        <color rgb="FF57BB8A"/>
        <color rgb="FFFFFFFF"/>
        <color rgb="FFE67C73"/>
      </colorScale>
    </cfRule>
  </conditionalFormatting>
  <conditionalFormatting sqref="H2:H11">
    <cfRule type="colorScale" priority="4">
      <colorScale>
        <cfvo type="min"/>
        <cfvo type="max"/>
        <color rgb="FFFFFFFF"/>
        <color rgb="FF57BB8A"/>
      </colorScale>
    </cfRule>
  </conditionalFormatting>
  <conditionalFormatting sqref="I17:I19">
    <cfRule type="colorScale" priority="5">
      <colorScale>
        <cfvo type="min"/>
        <cfvo type="max"/>
        <color rgb="FFFFFFFF"/>
        <color rgb="FF57BB8A"/>
      </colorScale>
    </cfRule>
  </conditionalFormatting>
  <conditionalFormatting sqref="J17:J19">
    <cfRule type="colorScale" priority="6">
      <colorScale>
        <cfvo type="min"/>
        <cfvo type="max"/>
        <color rgb="FFFFFFFF"/>
        <color rgb="FFE67C73"/>
      </colorScale>
    </cfRule>
  </conditionalFormatting>
  <conditionalFormatting sqref="K17:K19">
    <cfRule type="colorScale" priority="7">
      <colorScale>
        <cfvo type="min"/>
        <cfvo type="max"/>
        <color rgb="FFFFFFFF"/>
        <color rgb="FF57BB8A"/>
      </colorScale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5"/>
  </cols>
  <sheetData>
    <row r="1">
      <c r="A1" s="2" t="s">
        <v>60</v>
      </c>
      <c r="B1" s="2" t="s">
        <v>61</v>
      </c>
      <c r="C1" s="2" t="s">
        <v>62</v>
      </c>
      <c r="D1" s="2">
        <v>0.99</v>
      </c>
      <c r="E1" s="2">
        <v>0.9</v>
      </c>
      <c r="F1" s="2">
        <v>0.8</v>
      </c>
      <c r="G1" s="21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>
      <c r="A2" s="8" t="s">
        <v>1026</v>
      </c>
      <c r="B2" s="8">
        <v>0.5</v>
      </c>
      <c r="C2" s="8">
        <v>0.019041121</v>
      </c>
      <c r="D2" s="6">
        <v>0.48</v>
      </c>
      <c r="E2" s="6">
        <v>0.47</v>
      </c>
      <c r="F2" s="8">
        <v>0.51</v>
      </c>
    </row>
    <row r="3">
      <c r="A3" s="8" t="s">
        <v>459</v>
      </c>
      <c r="B3" s="8">
        <v>0.25</v>
      </c>
      <c r="C3" s="8">
        <v>0.19401035</v>
      </c>
      <c r="D3" s="6">
        <v>0.24</v>
      </c>
      <c r="E3" s="6">
        <v>0.26</v>
      </c>
      <c r="F3" s="8">
        <v>0.25</v>
      </c>
    </row>
    <row r="4">
      <c r="A4" s="8" t="s">
        <v>698</v>
      </c>
      <c r="B4" s="8">
        <v>0.5</v>
      </c>
      <c r="C4" s="8">
        <v>0.547739</v>
      </c>
      <c r="D4" s="6">
        <v>0.53</v>
      </c>
      <c r="E4" s="6">
        <v>0.46</v>
      </c>
      <c r="F4" s="8">
        <v>0.51</v>
      </c>
    </row>
    <row r="5">
      <c r="A5" s="8" t="s">
        <v>907</v>
      </c>
      <c r="B5" s="8">
        <v>0.375</v>
      </c>
      <c r="C5" s="8">
        <v>0.5785709</v>
      </c>
      <c r="D5" s="6">
        <v>0.15</v>
      </c>
      <c r="E5" s="6">
        <v>0.35</v>
      </c>
      <c r="F5" s="8">
        <v>0.41</v>
      </c>
    </row>
    <row r="6">
      <c r="A6" s="8" t="s">
        <v>314</v>
      </c>
      <c r="B6" s="8">
        <v>0.0</v>
      </c>
      <c r="C6" s="8">
        <v>3.3846705E-9</v>
      </c>
      <c r="D6" s="6">
        <v>0.0</v>
      </c>
      <c r="E6" s="6">
        <v>0.0</v>
      </c>
      <c r="F6" s="8">
        <v>0.0</v>
      </c>
    </row>
    <row r="7">
      <c r="A7" s="8" t="s">
        <v>477</v>
      </c>
      <c r="B7" s="8">
        <v>0.5</v>
      </c>
      <c r="C7" s="8">
        <v>0.47980148</v>
      </c>
      <c r="D7" s="6">
        <v>0.52</v>
      </c>
      <c r="E7" s="6">
        <v>0.49</v>
      </c>
      <c r="F7" s="8">
        <v>0.42</v>
      </c>
    </row>
    <row r="8">
      <c r="A8" s="8" t="s">
        <v>252</v>
      </c>
      <c r="B8" s="8">
        <v>0.8515625</v>
      </c>
      <c r="C8" s="8">
        <v>0.7110918</v>
      </c>
      <c r="D8" s="6">
        <v>0.84</v>
      </c>
      <c r="E8" s="6">
        <v>0.88</v>
      </c>
      <c r="F8" s="8">
        <v>0.82</v>
      </c>
    </row>
    <row r="9">
      <c r="A9" s="8" t="s">
        <v>424</v>
      </c>
      <c r="B9" s="8">
        <v>0.7109375</v>
      </c>
      <c r="C9" s="8">
        <v>0.7083504</v>
      </c>
      <c r="D9" s="6">
        <v>0.78</v>
      </c>
      <c r="E9" s="6">
        <v>0.64</v>
      </c>
      <c r="F9" s="8">
        <v>0.7</v>
      </c>
    </row>
    <row r="10">
      <c r="A10" s="8" t="s">
        <v>334</v>
      </c>
      <c r="B10" s="8">
        <v>0.5</v>
      </c>
      <c r="C10" s="8">
        <v>0.46578574</v>
      </c>
      <c r="D10" s="6">
        <v>0.48</v>
      </c>
      <c r="E10" s="6">
        <v>0.45</v>
      </c>
      <c r="F10" s="8">
        <v>0.57</v>
      </c>
    </row>
    <row r="11">
      <c r="A11" s="8" t="s">
        <v>445</v>
      </c>
      <c r="B11" s="8">
        <v>1.0</v>
      </c>
      <c r="C11" s="8">
        <v>0.7670171</v>
      </c>
      <c r="D11" s="6">
        <v>0.71</v>
      </c>
      <c r="E11" s="6">
        <v>0.75</v>
      </c>
      <c r="F11" s="8">
        <v>0.74</v>
      </c>
    </row>
    <row r="12">
      <c r="A12" s="8" t="s">
        <v>925</v>
      </c>
      <c r="B12" s="8">
        <v>0.5</v>
      </c>
      <c r="C12" s="8">
        <v>0.0491876</v>
      </c>
      <c r="D12" s="6">
        <v>0.0</v>
      </c>
      <c r="E12" s="6">
        <v>0.0</v>
      </c>
      <c r="F12" s="8">
        <v>0.0</v>
      </c>
    </row>
    <row r="13">
      <c r="A13" s="8" t="s">
        <v>937</v>
      </c>
      <c r="B13" s="8">
        <v>0.83203125</v>
      </c>
      <c r="C13" s="8">
        <v>0.6717497</v>
      </c>
      <c r="D13" s="6">
        <v>0.77</v>
      </c>
      <c r="E13" s="6">
        <v>0.78</v>
      </c>
      <c r="F13" s="8">
        <v>0.74</v>
      </c>
    </row>
    <row r="14">
      <c r="A14" s="8" t="s">
        <v>504</v>
      </c>
      <c r="B14" s="8">
        <v>0.0</v>
      </c>
      <c r="C14" s="8">
        <v>1.0270746E-7</v>
      </c>
      <c r="D14" s="6">
        <v>0.0</v>
      </c>
      <c r="E14" s="6">
        <v>0.0</v>
      </c>
      <c r="F14" s="8">
        <v>0.0</v>
      </c>
    </row>
    <row r="15">
      <c r="A15" s="8" t="s">
        <v>415</v>
      </c>
      <c r="B15" s="8">
        <v>0.0</v>
      </c>
      <c r="C15" s="8">
        <v>0.0010530949</v>
      </c>
      <c r="D15" s="6">
        <v>0.0</v>
      </c>
      <c r="E15" s="6">
        <v>0.0</v>
      </c>
      <c r="F15" s="8">
        <v>0.0</v>
      </c>
    </row>
    <row r="16">
      <c r="A16" s="8" t="s">
        <v>350</v>
      </c>
      <c r="B16" s="8">
        <v>1.0</v>
      </c>
      <c r="C16" s="8">
        <v>0.99875754</v>
      </c>
      <c r="D16" s="6">
        <v>1.0</v>
      </c>
      <c r="E16" s="6">
        <v>1.0</v>
      </c>
      <c r="F16" s="8">
        <v>1.0</v>
      </c>
    </row>
    <row r="17">
      <c r="A17" s="8" t="s">
        <v>346</v>
      </c>
      <c r="B17" s="8">
        <v>0.1875</v>
      </c>
      <c r="C17" s="8">
        <v>0.5065348</v>
      </c>
      <c r="D17" s="6">
        <v>0.17</v>
      </c>
      <c r="E17" s="6">
        <v>0.22</v>
      </c>
      <c r="F17" s="8">
        <v>0.21</v>
      </c>
    </row>
    <row r="18">
      <c r="A18" s="8" t="s">
        <v>106</v>
      </c>
      <c r="B18" s="8">
        <v>0.0</v>
      </c>
      <c r="C18" s="8">
        <v>0.9967997</v>
      </c>
      <c r="D18" s="6">
        <v>0.0</v>
      </c>
      <c r="E18" s="6">
        <v>0.0</v>
      </c>
      <c r="F18" s="8">
        <v>0.0</v>
      </c>
    </row>
    <row r="19">
      <c r="A19" s="8" t="s">
        <v>302</v>
      </c>
      <c r="B19" s="8">
        <v>1.0</v>
      </c>
      <c r="C19" s="8">
        <v>0.9985159</v>
      </c>
      <c r="D19" s="6">
        <v>0.98</v>
      </c>
      <c r="E19" s="6">
        <v>0.97</v>
      </c>
      <c r="F19" s="8">
        <v>0.97</v>
      </c>
    </row>
    <row r="20">
      <c r="A20" s="8" t="s">
        <v>248</v>
      </c>
      <c r="B20" s="8">
        <v>0.25</v>
      </c>
      <c r="C20" s="8">
        <v>1.3954338E-13</v>
      </c>
      <c r="D20" s="6">
        <v>0.07</v>
      </c>
      <c r="E20" s="6">
        <v>0.15</v>
      </c>
      <c r="F20" s="8">
        <v>0.11</v>
      </c>
    </row>
    <row r="21">
      <c r="A21" s="8" t="s">
        <v>330</v>
      </c>
      <c r="B21" s="8">
        <v>0.5</v>
      </c>
      <c r="C21" s="8">
        <v>0.5093893</v>
      </c>
      <c r="D21" s="6">
        <v>0.46</v>
      </c>
      <c r="E21" s="6">
        <v>0.44</v>
      </c>
      <c r="F21" s="8">
        <v>0.42</v>
      </c>
    </row>
    <row r="22">
      <c r="A22" s="8" t="s">
        <v>918</v>
      </c>
      <c r="B22" s="8">
        <v>1.0</v>
      </c>
      <c r="C22" s="8">
        <v>0.99372256</v>
      </c>
      <c r="D22" s="6">
        <v>0.97</v>
      </c>
      <c r="E22" s="6">
        <v>0.98</v>
      </c>
      <c r="F22" s="8">
        <v>0.98</v>
      </c>
    </row>
    <row r="23">
      <c r="A23" s="8" t="s">
        <v>229</v>
      </c>
      <c r="B23" s="8">
        <v>1.0</v>
      </c>
      <c r="C23" s="8">
        <v>0.98636013</v>
      </c>
      <c r="D23" s="6">
        <v>0.98</v>
      </c>
      <c r="E23" s="6">
        <v>0.97</v>
      </c>
      <c r="F23" s="8">
        <v>0.93</v>
      </c>
    </row>
    <row r="24">
      <c r="A24" s="8" t="s">
        <v>266</v>
      </c>
      <c r="B24" s="8">
        <v>0.0</v>
      </c>
      <c r="C24" s="8">
        <v>0.9184048</v>
      </c>
      <c r="D24" s="6">
        <v>0.0</v>
      </c>
      <c r="E24" s="6">
        <v>0.0</v>
      </c>
      <c r="F24" s="8">
        <v>0.0</v>
      </c>
    </row>
    <row r="25">
      <c r="A25" s="8" t="s">
        <v>783</v>
      </c>
      <c r="B25" s="8">
        <v>0.953125</v>
      </c>
      <c r="C25" s="8">
        <v>0.95816123</v>
      </c>
      <c r="D25" s="6">
        <v>0.93</v>
      </c>
      <c r="E25" s="6">
        <v>0.94</v>
      </c>
      <c r="F25" s="8">
        <v>0.94</v>
      </c>
    </row>
    <row r="26">
      <c r="A26" s="8" t="s">
        <v>525</v>
      </c>
      <c r="B26" s="8">
        <v>0.5</v>
      </c>
      <c r="C26" s="8">
        <v>0.52488416</v>
      </c>
      <c r="D26" s="6">
        <v>0.49</v>
      </c>
      <c r="E26" s="6">
        <v>0.51</v>
      </c>
      <c r="F26" s="8">
        <v>0.44</v>
      </c>
    </row>
    <row r="27">
      <c r="A27" s="8" t="s">
        <v>290</v>
      </c>
      <c r="B27" s="8">
        <v>1.0</v>
      </c>
      <c r="C27" s="8">
        <v>0.8822348</v>
      </c>
      <c r="D27" s="6">
        <v>1.0</v>
      </c>
      <c r="E27" s="6">
        <v>1.0</v>
      </c>
      <c r="F27" s="8">
        <v>1.0</v>
      </c>
    </row>
    <row r="28">
      <c r="A28" s="8" t="s">
        <v>1023</v>
      </c>
      <c r="B28" s="8">
        <v>0.1875</v>
      </c>
      <c r="C28" s="8">
        <v>0.38464275</v>
      </c>
      <c r="D28" s="6">
        <v>0.17</v>
      </c>
      <c r="E28" s="6">
        <v>0.26</v>
      </c>
      <c r="F28" s="8">
        <v>0.13</v>
      </c>
    </row>
    <row r="29">
      <c r="A29" s="8" t="s">
        <v>1059</v>
      </c>
      <c r="B29" s="8">
        <v>0.0</v>
      </c>
      <c r="C29" s="8">
        <v>6.231463E-5</v>
      </c>
      <c r="D29" s="6">
        <v>0.0</v>
      </c>
      <c r="E29" s="6">
        <v>0.0</v>
      </c>
      <c r="F29" s="8">
        <v>0.0</v>
      </c>
    </row>
    <row r="30">
      <c r="A30" s="8" t="s">
        <v>987</v>
      </c>
      <c r="B30" s="8">
        <v>0.46875</v>
      </c>
      <c r="C30" s="8">
        <v>0.06555736</v>
      </c>
      <c r="D30" s="6">
        <v>0.43</v>
      </c>
      <c r="E30" s="6">
        <v>0.42</v>
      </c>
      <c r="F30" s="8">
        <v>0.41</v>
      </c>
    </row>
    <row r="31">
      <c r="A31" s="8" t="s">
        <v>643</v>
      </c>
      <c r="B31" s="8">
        <v>0.0</v>
      </c>
      <c r="C31" s="8">
        <v>0.9974903</v>
      </c>
      <c r="D31" s="6">
        <v>0.0</v>
      </c>
      <c r="E31" s="6">
        <v>0.0</v>
      </c>
      <c r="F31" s="8">
        <v>0.0</v>
      </c>
    </row>
    <row r="32">
      <c r="A32" s="8" t="s">
        <v>891</v>
      </c>
      <c r="B32" s="8">
        <v>1.0</v>
      </c>
      <c r="C32" s="8">
        <v>0.99803483</v>
      </c>
      <c r="D32" s="6">
        <v>1.0</v>
      </c>
      <c r="E32" s="6">
        <v>1.0</v>
      </c>
      <c r="F32" s="8">
        <v>1.0</v>
      </c>
    </row>
    <row r="33">
      <c r="A33" s="8" t="s">
        <v>668</v>
      </c>
      <c r="B33" s="8">
        <v>0.5</v>
      </c>
      <c r="C33" s="8">
        <v>0.40345016</v>
      </c>
      <c r="D33" s="6">
        <v>0.39</v>
      </c>
      <c r="E33" s="6">
        <v>0.45</v>
      </c>
      <c r="F33" s="8">
        <v>0.49</v>
      </c>
    </row>
    <row r="34">
      <c r="A34" s="8" t="s">
        <v>403</v>
      </c>
      <c r="B34" s="8">
        <v>0.791666666666667</v>
      </c>
      <c r="C34" s="8">
        <v>0.9497247</v>
      </c>
      <c r="D34" s="6">
        <v>0.77</v>
      </c>
      <c r="E34" s="6">
        <v>0.79</v>
      </c>
      <c r="F34" s="8">
        <v>0.73</v>
      </c>
    </row>
    <row r="35">
      <c r="A35" s="8" t="s">
        <v>888</v>
      </c>
      <c r="B35" s="8">
        <v>0.5</v>
      </c>
      <c r="C35" s="8">
        <v>0.52796125</v>
      </c>
      <c r="D35" s="6">
        <v>0.52</v>
      </c>
      <c r="E35" s="6">
        <v>0.56</v>
      </c>
      <c r="F35" s="8">
        <v>0.44</v>
      </c>
    </row>
    <row r="36">
      <c r="A36" s="8" t="s">
        <v>438</v>
      </c>
      <c r="B36" s="8">
        <v>0.5</v>
      </c>
      <c r="C36" s="8">
        <v>0.503109</v>
      </c>
      <c r="D36" s="6">
        <v>0.49</v>
      </c>
      <c r="E36" s="6">
        <v>0.53</v>
      </c>
      <c r="F36" s="8">
        <v>0.54</v>
      </c>
    </row>
    <row r="37">
      <c r="A37" s="8" t="s">
        <v>842</v>
      </c>
      <c r="B37" s="8">
        <v>0.5</v>
      </c>
      <c r="C37" s="8">
        <v>0.6125027</v>
      </c>
      <c r="D37" s="6">
        <v>0.59</v>
      </c>
      <c r="E37" s="6">
        <v>0.51</v>
      </c>
      <c r="F37" s="8">
        <v>0.53</v>
      </c>
    </row>
    <row r="38">
      <c r="A38" s="8" t="s">
        <v>213</v>
      </c>
      <c r="B38" s="8">
        <v>0.7890625</v>
      </c>
      <c r="C38" s="8">
        <v>0.7389643</v>
      </c>
      <c r="D38" s="6">
        <v>0.74</v>
      </c>
      <c r="E38" s="6">
        <v>0.74</v>
      </c>
      <c r="F38" s="8">
        <v>0.79</v>
      </c>
    </row>
    <row r="39">
      <c r="A39" s="8" t="s">
        <v>284</v>
      </c>
      <c r="B39" s="8">
        <v>0.0</v>
      </c>
      <c r="C39" s="8">
        <v>2.4728797E-9</v>
      </c>
      <c r="D39" s="6">
        <v>0.0</v>
      </c>
      <c r="E39" s="6">
        <v>0.0</v>
      </c>
      <c r="F39" s="8">
        <v>0.0</v>
      </c>
    </row>
    <row r="40">
      <c r="A40" s="8" t="s">
        <v>397</v>
      </c>
      <c r="B40" s="8">
        <v>0.5</v>
      </c>
      <c r="C40" s="8">
        <v>0.5913358</v>
      </c>
      <c r="D40" s="6">
        <v>0.49</v>
      </c>
      <c r="E40" s="6">
        <v>0.48</v>
      </c>
      <c r="F40" s="8">
        <v>0.47</v>
      </c>
    </row>
    <row r="41">
      <c r="A41" s="8" t="s">
        <v>880</v>
      </c>
      <c r="B41" s="8">
        <v>0.0</v>
      </c>
      <c r="C41" s="8">
        <v>3.3190846E-4</v>
      </c>
      <c r="D41" s="6">
        <v>0.0</v>
      </c>
      <c r="E41" s="6">
        <v>0.0</v>
      </c>
      <c r="F41" s="8">
        <v>0.0</v>
      </c>
    </row>
    <row r="42">
      <c r="A42" s="8" t="s">
        <v>291</v>
      </c>
      <c r="B42" s="8">
        <v>0.25</v>
      </c>
      <c r="C42" s="8">
        <v>0.51074517</v>
      </c>
      <c r="D42" s="6">
        <v>0.32</v>
      </c>
      <c r="E42" s="6">
        <v>0.21</v>
      </c>
      <c r="F42" s="8">
        <v>0.21</v>
      </c>
    </row>
    <row r="43">
      <c r="A43" s="8" t="s">
        <v>824</v>
      </c>
      <c r="B43" s="8">
        <v>0.0</v>
      </c>
      <c r="C43" s="8">
        <v>0.34259897</v>
      </c>
      <c r="D43" s="6">
        <v>0.0</v>
      </c>
      <c r="E43" s="6">
        <v>0.0</v>
      </c>
      <c r="F43" s="8">
        <v>0.0</v>
      </c>
    </row>
    <row r="44">
      <c r="A44" s="8" t="s">
        <v>734</v>
      </c>
      <c r="B44" s="8">
        <v>1.0</v>
      </c>
      <c r="C44" s="8">
        <v>0.9999436</v>
      </c>
      <c r="D44" s="6">
        <v>1.0</v>
      </c>
      <c r="E44" s="6">
        <v>1.0</v>
      </c>
      <c r="F44" s="8">
        <v>1.0</v>
      </c>
    </row>
    <row r="45">
      <c r="A45" s="8" t="s">
        <v>862</v>
      </c>
      <c r="B45" s="8">
        <v>0.0</v>
      </c>
      <c r="C45" s="8">
        <v>0.049281746</v>
      </c>
      <c r="D45" s="6">
        <v>0.0</v>
      </c>
      <c r="E45" s="6">
        <v>0.0</v>
      </c>
      <c r="F45" s="8">
        <v>0.0</v>
      </c>
    </row>
    <row r="46">
      <c r="A46" s="8" t="s">
        <v>427</v>
      </c>
      <c r="B46" s="8">
        <v>0.546875</v>
      </c>
      <c r="C46" s="8">
        <v>0.5357695</v>
      </c>
      <c r="D46" s="6">
        <v>0.5</v>
      </c>
      <c r="E46" s="6">
        <v>0.48</v>
      </c>
      <c r="F46" s="8">
        <v>0.5</v>
      </c>
    </row>
    <row r="47">
      <c r="A47" s="8" t="s">
        <v>179</v>
      </c>
      <c r="B47" s="8">
        <v>0.0</v>
      </c>
      <c r="C47" s="8">
        <v>9.415575E-18</v>
      </c>
      <c r="D47" s="6">
        <v>0.0</v>
      </c>
      <c r="E47" s="6">
        <v>0.0</v>
      </c>
      <c r="F47" s="8">
        <v>0.0</v>
      </c>
    </row>
    <row r="48">
      <c r="A48" s="8" t="s">
        <v>74</v>
      </c>
      <c r="B48" s="8">
        <v>1.0</v>
      </c>
      <c r="C48" s="8">
        <v>0.9998275</v>
      </c>
      <c r="D48" s="6">
        <v>1.0</v>
      </c>
      <c r="E48" s="6">
        <v>1.0</v>
      </c>
      <c r="F48" s="8">
        <v>1.0</v>
      </c>
    </row>
    <row r="49">
      <c r="A49" s="8" t="s">
        <v>770</v>
      </c>
      <c r="B49" s="8">
        <v>1.0</v>
      </c>
      <c r="C49" s="8">
        <v>0.9994894</v>
      </c>
      <c r="D49" s="6">
        <v>0.98</v>
      </c>
      <c r="E49" s="6">
        <v>0.99</v>
      </c>
      <c r="F49" s="8">
        <v>0.97</v>
      </c>
    </row>
    <row r="50">
      <c r="A50" s="8" t="s">
        <v>968</v>
      </c>
      <c r="B50" s="8">
        <v>1.0</v>
      </c>
      <c r="C50" s="8">
        <v>0.9810746</v>
      </c>
      <c r="D50" s="6">
        <v>0.98</v>
      </c>
      <c r="E50" s="6">
        <v>0.96</v>
      </c>
      <c r="F50" s="8">
        <v>0.99</v>
      </c>
    </row>
    <row r="51">
      <c r="A51" s="8" t="s">
        <v>695</v>
      </c>
      <c r="B51" s="8">
        <v>0.0</v>
      </c>
      <c r="C51" s="8">
        <v>3.0150754E-14</v>
      </c>
      <c r="D51" s="6">
        <v>0.0</v>
      </c>
      <c r="E51" s="6">
        <v>0.0</v>
      </c>
      <c r="F51" s="8">
        <v>0.0</v>
      </c>
    </row>
    <row r="52">
      <c r="A52" s="8" t="s">
        <v>160</v>
      </c>
      <c r="B52" s="8">
        <v>0.8125</v>
      </c>
      <c r="C52" s="8">
        <v>0.72591674</v>
      </c>
      <c r="D52" s="6">
        <v>0.78</v>
      </c>
      <c r="E52" s="6">
        <v>0.77</v>
      </c>
      <c r="F52" s="8">
        <v>0.75</v>
      </c>
    </row>
    <row r="53">
      <c r="A53" s="8" t="s">
        <v>269</v>
      </c>
      <c r="B53" s="8">
        <v>1.0</v>
      </c>
      <c r="C53" s="8">
        <v>0.99951935</v>
      </c>
      <c r="D53" s="6">
        <v>1.0</v>
      </c>
      <c r="E53" s="6">
        <v>1.0</v>
      </c>
      <c r="F53" s="8">
        <v>1.0</v>
      </c>
    </row>
    <row r="54">
      <c r="A54" s="8" t="s">
        <v>940</v>
      </c>
      <c r="B54" s="8">
        <v>0.0</v>
      </c>
      <c r="C54" s="8">
        <v>0.34561598</v>
      </c>
      <c r="D54" s="6">
        <v>0.0</v>
      </c>
      <c r="E54" s="6">
        <v>0.0</v>
      </c>
      <c r="F54" s="8">
        <v>0.0</v>
      </c>
    </row>
    <row r="55">
      <c r="A55" s="8" t="s">
        <v>356</v>
      </c>
      <c r="B55" s="8">
        <v>0.421875</v>
      </c>
      <c r="C55" s="8">
        <v>0.38978508</v>
      </c>
      <c r="D55" s="6">
        <v>0.46</v>
      </c>
      <c r="E55" s="6">
        <v>0.36</v>
      </c>
      <c r="F55" s="8">
        <v>0.37</v>
      </c>
    </row>
    <row r="56">
      <c r="A56" s="8" t="s">
        <v>912</v>
      </c>
      <c r="B56" s="8">
        <v>0.3125</v>
      </c>
      <c r="C56" s="8">
        <v>0.025649726</v>
      </c>
      <c r="D56" s="6">
        <v>0.0</v>
      </c>
      <c r="E56" s="6">
        <v>0.0</v>
      </c>
      <c r="F56" s="8">
        <v>0.0</v>
      </c>
    </row>
    <row r="57">
      <c r="A57" s="8" t="s">
        <v>341</v>
      </c>
      <c r="B57" s="8">
        <v>0.5</v>
      </c>
      <c r="C57" s="8">
        <v>1.0655647E-8</v>
      </c>
      <c r="D57" s="6">
        <v>0.45</v>
      </c>
      <c r="E57" s="6">
        <v>0.51</v>
      </c>
      <c r="F57" s="8">
        <v>0.46</v>
      </c>
    </row>
    <row r="58">
      <c r="A58" s="8" t="s">
        <v>97</v>
      </c>
      <c r="B58" s="8">
        <v>0.0</v>
      </c>
      <c r="C58" s="8">
        <v>5.516708E-4</v>
      </c>
      <c r="D58" s="6">
        <v>0.0</v>
      </c>
      <c r="E58" s="6">
        <v>0.0</v>
      </c>
      <c r="F58" s="8">
        <v>0.0</v>
      </c>
    </row>
    <row r="59">
      <c r="A59" s="8" t="s">
        <v>994</v>
      </c>
      <c r="B59" s="8">
        <v>0.375</v>
      </c>
      <c r="C59" s="8">
        <v>0.8227053</v>
      </c>
      <c r="D59" s="6">
        <v>0.38</v>
      </c>
      <c r="E59" s="6">
        <v>0.42</v>
      </c>
      <c r="F59" s="8">
        <v>0.35</v>
      </c>
    </row>
    <row r="60">
      <c r="A60" s="8" t="s">
        <v>495</v>
      </c>
      <c r="B60" s="8">
        <v>0.666666666666667</v>
      </c>
      <c r="C60" s="8">
        <v>0.5698391</v>
      </c>
      <c r="D60" s="6">
        <v>0.67</v>
      </c>
      <c r="E60" s="6">
        <v>0.65</v>
      </c>
      <c r="F60" s="8">
        <v>0.72</v>
      </c>
    </row>
    <row r="61">
      <c r="A61" s="8" t="s">
        <v>159</v>
      </c>
      <c r="B61" s="8">
        <v>0.0</v>
      </c>
      <c r="C61" s="8">
        <v>0.88146466</v>
      </c>
      <c r="D61" s="6">
        <v>0.0</v>
      </c>
      <c r="E61" s="6">
        <v>0.0</v>
      </c>
      <c r="F61" s="8">
        <v>0.0</v>
      </c>
    </row>
    <row r="62">
      <c r="A62" s="8" t="s">
        <v>539</v>
      </c>
      <c r="B62" s="8">
        <v>1.0</v>
      </c>
      <c r="C62" s="8">
        <v>0.9889934</v>
      </c>
      <c r="D62" s="6">
        <v>1.0</v>
      </c>
      <c r="E62" s="6">
        <v>1.0</v>
      </c>
      <c r="F62" s="8">
        <v>1.0</v>
      </c>
    </row>
    <row r="63">
      <c r="A63" s="8" t="s">
        <v>951</v>
      </c>
      <c r="B63" s="8">
        <v>1.0</v>
      </c>
      <c r="C63" s="8">
        <v>0.9887155</v>
      </c>
      <c r="D63" s="6">
        <v>1.0</v>
      </c>
      <c r="E63" s="6">
        <v>1.0</v>
      </c>
      <c r="F63" s="8">
        <v>1.0</v>
      </c>
    </row>
    <row r="64">
      <c r="A64" s="8" t="s">
        <v>234</v>
      </c>
      <c r="B64" s="8">
        <v>0.0</v>
      </c>
      <c r="C64" s="8">
        <v>2.066774E-14</v>
      </c>
      <c r="D64" s="6">
        <v>0.0</v>
      </c>
      <c r="E64" s="6">
        <v>0.0</v>
      </c>
      <c r="F64" s="8">
        <v>0.0</v>
      </c>
    </row>
    <row r="65">
      <c r="A65" s="8" t="s">
        <v>756</v>
      </c>
      <c r="B65" s="8">
        <v>1.0</v>
      </c>
      <c r="C65" s="8">
        <v>0.9943311</v>
      </c>
      <c r="D65" s="6">
        <v>1.0</v>
      </c>
      <c r="E65" s="6">
        <v>1.0</v>
      </c>
      <c r="F65" s="8">
        <v>0.96</v>
      </c>
    </row>
    <row r="66">
      <c r="A66" s="8" t="s">
        <v>958</v>
      </c>
      <c r="B66" s="8">
        <v>0.0</v>
      </c>
      <c r="C66" s="8">
        <v>2.4105176E-10</v>
      </c>
      <c r="D66" s="6">
        <v>0.0</v>
      </c>
      <c r="E66" s="6">
        <v>0.0</v>
      </c>
      <c r="F66" s="8">
        <v>0.0</v>
      </c>
    </row>
    <row r="67">
      <c r="A67" s="8" t="s">
        <v>617</v>
      </c>
      <c r="B67" s="8">
        <v>0.5</v>
      </c>
      <c r="C67" s="8">
        <v>0.49761885</v>
      </c>
      <c r="D67" s="6">
        <v>0.54</v>
      </c>
      <c r="E67" s="6">
        <v>0.51</v>
      </c>
      <c r="F67" s="8">
        <v>0.39</v>
      </c>
    </row>
    <row r="68">
      <c r="A68" s="8" t="s">
        <v>946</v>
      </c>
      <c r="B68" s="8">
        <v>0.0</v>
      </c>
      <c r="C68" s="8">
        <v>1.1816946E-7</v>
      </c>
      <c r="D68" s="6">
        <v>0.0</v>
      </c>
      <c r="E68" s="6">
        <v>0.0</v>
      </c>
      <c r="F68" s="8">
        <v>0.0</v>
      </c>
    </row>
    <row r="69">
      <c r="A69" s="8" t="s">
        <v>410</v>
      </c>
      <c r="B69" s="8">
        <v>0.25</v>
      </c>
      <c r="C69" s="8">
        <v>0.9910883</v>
      </c>
      <c r="D69" s="6">
        <v>0.21</v>
      </c>
      <c r="E69" s="6">
        <v>0.29</v>
      </c>
      <c r="F69" s="8">
        <v>0.2</v>
      </c>
    </row>
    <row r="70">
      <c r="A70" s="8" t="s">
        <v>312</v>
      </c>
      <c r="B70" s="8">
        <v>0.25</v>
      </c>
      <c r="C70" s="8">
        <v>0.5267269</v>
      </c>
      <c r="D70" s="6">
        <v>0.16</v>
      </c>
      <c r="E70" s="6">
        <v>0.17</v>
      </c>
      <c r="F70" s="8">
        <v>0.24</v>
      </c>
    </row>
    <row r="71">
      <c r="A71" s="8" t="s">
        <v>745</v>
      </c>
      <c r="B71" s="8">
        <v>0.0</v>
      </c>
      <c r="C71" s="8">
        <v>5.75326E-7</v>
      </c>
      <c r="D71" s="6">
        <v>0.0</v>
      </c>
      <c r="E71" s="6">
        <v>0.0</v>
      </c>
      <c r="F71" s="8">
        <v>0.0</v>
      </c>
    </row>
    <row r="72">
      <c r="A72" s="8" t="s">
        <v>984</v>
      </c>
      <c r="B72" s="8">
        <v>0.0</v>
      </c>
      <c r="C72" s="8">
        <v>1.3204007E-22</v>
      </c>
      <c r="D72" s="6">
        <v>0.0</v>
      </c>
      <c r="E72" s="6">
        <v>0.0</v>
      </c>
      <c r="F72" s="8">
        <v>0.0</v>
      </c>
    </row>
    <row r="73">
      <c r="A73" s="8" t="s">
        <v>482</v>
      </c>
      <c r="B73" s="8">
        <v>1.0</v>
      </c>
      <c r="C73" s="8">
        <v>0.94158024</v>
      </c>
      <c r="D73" s="6">
        <v>1.0</v>
      </c>
      <c r="E73" s="6">
        <v>1.0</v>
      </c>
      <c r="F73" s="8">
        <v>1.0</v>
      </c>
    </row>
    <row r="74">
      <c r="A74" s="8" t="s">
        <v>88</v>
      </c>
      <c r="B74" s="8">
        <v>0.0</v>
      </c>
      <c r="C74" s="8">
        <v>0.3923754</v>
      </c>
      <c r="D74" s="6">
        <v>0.0</v>
      </c>
      <c r="E74" s="6">
        <v>0.0</v>
      </c>
      <c r="F74" s="8">
        <v>0.0</v>
      </c>
    </row>
    <row r="75">
      <c r="A75" s="8" t="s">
        <v>416</v>
      </c>
      <c r="B75" s="8">
        <v>0.5</v>
      </c>
      <c r="C75" s="8">
        <v>0.325449</v>
      </c>
      <c r="D75" s="6">
        <v>0.5</v>
      </c>
      <c r="E75" s="6">
        <v>0.52</v>
      </c>
      <c r="F75" s="8">
        <v>0.41</v>
      </c>
    </row>
    <row r="76">
      <c r="A76" s="8" t="s">
        <v>481</v>
      </c>
      <c r="B76" s="8">
        <v>0.25</v>
      </c>
      <c r="C76" s="8">
        <v>0.46832824</v>
      </c>
      <c r="D76" s="6">
        <v>0.25</v>
      </c>
      <c r="E76" s="6">
        <v>0.25</v>
      </c>
      <c r="F76" s="8">
        <v>0.25</v>
      </c>
    </row>
    <row r="77">
      <c r="A77" s="8" t="s">
        <v>916</v>
      </c>
      <c r="B77" s="8">
        <v>0.5</v>
      </c>
      <c r="C77" s="8">
        <v>0.7325149</v>
      </c>
      <c r="D77" s="6">
        <v>0.48</v>
      </c>
      <c r="E77" s="6">
        <v>0.45</v>
      </c>
      <c r="F77" s="8">
        <v>0.47</v>
      </c>
    </row>
    <row r="78">
      <c r="A78" s="8" t="s">
        <v>597</v>
      </c>
      <c r="B78" s="8">
        <v>0.8125</v>
      </c>
      <c r="C78" s="8">
        <v>0.9999228</v>
      </c>
      <c r="D78" s="6">
        <v>0.71</v>
      </c>
      <c r="E78" s="6">
        <v>0.75</v>
      </c>
      <c r="F78" s="8">
        <v>0.73</v>
      </c>
    </row>
    <row r="79">
      <c r="A79" s="8" t="s">
        <v>1009</v>
      </c>
      <c r="B79" s="8">
        <v>1.0</v>
      </c>
      <c r="C79" s="8">
        <v>0.9099482</v>
      </c>
      <c r="D79" s="6">
        <v>1.0</v>
      </c>
      <c r="E79" s="6">
        <v>1.0</v>
      </c>
      <c r="F79" s="8">
        <v>0.99</v>
      </c>
    </row>
    <row r="80">
      <c r="A80" s="8" t="s">
        <v>219</v>
      </c>
      <c r="B80" s="8">
        <v>0.0</v>
      </c>
      <c r="C80" s="8">
        <v>6.0582847E-6</v>
      </c>
      <c r="D80" s="6">
        <v>0.0</v>
      </c>
      <c r="E80" s="6">
        <v>0.0</v>
      </c>
      <c r="F80" s="8">
        <v>0.0</v>
      </c>
    </row>
    <row r="81">
      <c r="A81" s="8" t="s">
        <v>1020</v>
      </c>
      <c r="B81" s="8">
        <v>0.9892578125</v>
      </c>
      <c r="C81" s="8">
        <v>0.969332</v>
      </c>
      <c r="D81" s="6">
        <v>0.97</v>
      </c>
      <c r="E81" s="6">
        <v>0.92</v>
      </c>
      <c r="F81" s="8">
        <v>0.94</v>
      </c>
    </row>
    <row r="82">
      <c r="A82" s="8" t="s">
        <v>944</v>
      </c>
      <c r="B82" s="8">
        <v>0.46875</v>
      </c>
      <c r="C82" s="8">
        <v>0.30208385</v>
      </c>
      <c r="D82" s="6">
        <v>0.17</v>
      </c>
      <c r="E82" s="6">
        <v>0.33</v>
      </c>
      <c r="F82" s="8">
        <v>0.17</v>
      </c>
    </row>
    <row r="83">
      <c r="A83" s="8" t="s">
        <v>614</v>
      </c>
      <c r="B83" s="8">
        <v>0.5</v>
      </c>
      <c r="C83" s="8">
        <v>0.4342683</v>
      </c>
      <c r="D83" s="6">
        <v>0.54</v>
      </c>
      <c r="E83" s="6">
        <v>0.52</v>
      </c>
      <c r="F83" s="8">
        <v>0.47</v>
      </c>
    </row>
    <row r="84">
      <c r="A84" s="8" t="s">
        <v>1043</v>
      </c>
      <c r="B84" s="8">
        <v>0.0</v>
      </c>
      <c r="C84" s="8">
        <v>9.676021E-20</v>
      </c>
      <c r="D84" s="6">
        <v>0.0</v>
      </c>
      <c r="E84" s="6">
        <v>0.0</v>
      </c>
      <c r="F84" s="8">
        <v>0.0</v>
      </c>
    </row>
    <row r="85">
      <c r="A85" s="8" t="s">
        <v>172</v>
      </c>
      <c r="B85" s="8">
        <v>1.0</v>
      </c>
      <c r="C85" s="8">
        <v>0.9958781</v>
      </c>
      <c r="D85" s="6">
        <v>1.0</v>
      </c>
      <c r="E85" s="6">
        <v>0.83</v>
      </c>
      <c r="F85" s="8">
        <v>0.77</v>
      </c>
    </row>
    <row r="86">
      <c r="A86" s="8" t="s">
        <v>660</v>
      </c>
      <c r="B86" s="8">
        <v>0.5</v>
      </c>
      <c r="C86" s="8">
        <v>0.5798613</v>
      </c>
      <c r="D86" s="6">
        <v>0.51</v>
      </c>
      <c r="E86" s="6">
        <v>0.49</v>
      </c>
      <c r="F86" s="8">
        <v>0.44</v>
      </c>
    </row>
    <row r="87">
      <c r="A87" s="8" t="s">
        <v>240</v>
      </c>
      <c r="B87" s="8">
        <v>0.5</v>
      </c>
      <c r="C87" s="8">
        <v>0.5696643</v>
      </c>
      <c r="D87" s="6">
        <v>0.36</v>
      </c>
      <c r="E87" s="6">
        <v>0.45</v>
      </c>
      <c r="F87" s="8">
        <v>0.45</v>
      </c>
    </row>
    <row r="88">
      <c r="A88" s="8" t="s">
        <v>174</v>
      </c>
      <c r="B88" s="8">
        <v>0.5</v>
      </c>
      <c r="C88" s="8">
        <v>3.9919623E-6</v>
      </c>
      <c r="D88" s="6">
        <v>0.0</v>
      </c>
      <c r="E88" s="6">
        <v>0.0</v>
      </c>
      <c r="F88" s="8">
        <v>0.0</v>
      </c>
    </row>
    <row r="89">
      <c r="A89" s="8" t="s">
        <v>713</v>
      </c>
      <c r="B89" s="8">
        <v>0.0</v>
      </c>
      <c r="C89" s="8">
        <v>6.28184E-9</v>
      </c>
      <c r="D89" s="6">
        <v>0.0</v>
      </c>
      <c r="E89" s="6">
        <v>0.0</v>
      </c>
      <c r="F89" s="8">
        <v>0.0</v>
      </c>
    </row>
    <row r="90">
      <c r="A90" s="8" t="s">
        <v>763</v>
      </c>
      <c r="B90" s="8">
        <v>1.0</v>
      </c>
      <c r="C90" s="8">
        <v>0.9996197</v>
      </c>
      <c r="D90" s="6">
        <v>1.0</v>
      </c>
      <c r="E90" s="6">
        <v>1.0</v>
      </c>
      <c r="F90" s="8">
        <v>1.0</v>
      </c>
    </row>
    <row r="91">
      <c r="A91" s="8" t="s">
        <v>753</v>
      </c>
      <c r="B91" s="8">
        <v>0.5</v>
      </c>
      <c r="C91" s="8">
        <v>0.45394164</v>
      </c>
      <c r="D91" s="6">
        <v>0.54</v>
      </c>
      <c r="E91" s="6">
        <v>0.49</v>
      </c>
      <c r="F91" s="8">
        <v>0.55</v>
      </c>
    </row>
    <row r="92">
      <c r="A92" s="8" t="s">
        <v>430</v>
      </c>
      <c r="B92" s="8">
        <v>0.5</v>
      </c>
      <c r="C92" s="8">
        <v>0.5626797</v>
      </c>
      <c r="D92" s="6">
        <v>0.49</v>
      </c>
      <c r="E92" s="6">
        <v>0.52</v>
      </c>
      <c r="F92" s="8">
        <v>0.45</v>
      </c>
    </row>
    <row r="93">
      <c r="A93" s="8" t="s">
        <v>221</v>
      </c>
      <c r="B93" s="8">
        <v>0.5</v>
      </c>
      <c r="C93" s="8">
        <v>0.0029826462</v>
      </c>
      <c r="D93" s="6">
        <v>0.45</v>
      </c>
      <c r="E93" s="6">
        <v>0.49</v>
      </c>
      <c r="F93" s="8">
        <v>0.49</v>
      </c>
    </row>
    <row r="94">
      <c r="A94" s="8" t="s">
        <v>244</v>
      </c>
      <c r="B94" s="8">
        <v>0.25</v>
      </c>
      <c r="C94" s="8">
        <v>0.46876484</v>
      </c>
      <c r="D94" s="6">
        <v>0.2</v>
      </c>
      <c r="E94" s="6">
        <v>0.25</v>
      </c>
      <c r="F94" s="8">
        <v>0.28</v>
      </c>
    </row>
    <row r="95">
      <c r="A95" s="8" t="s">
        <v>136</v>
      </c>
      <c r="B95" s="8">
        <v>0.484375</v>
      </c>
      <c r="C95" s="8">
        <v>0.53363985</v>
      </c>
      <c r="D95" s="6">
        <v>0.44</v>
      </c>
      <c r="E95" s="6">
        <v>0.49</v>
      </c>
      <c r="F95" s="8">
        <v>0.49</v>
      </c>
    </row>
    <row r="96">
      <c r="A96" s="8" t="s">
        <v>195</v>
      </c>
      <c r="B96" s="8">
        <v>1.0</v>
      </c>
      <c r="C96" s="8">
        <v>0.785771</v>
      </c>
      <c r="D96" s="6">
        <v>1.0</v>
      </c>
      <c r="E96" s="6">
        <v>1.0</v>
      </c>
      <c r="F96" s="8">
        <v>1.0</v>
      </c>
    </row>
    <row r="97">
      <c r="A97" s="8" t="s">
        <v>601</v>
      </c>
      <c r="B97" s="8">
        <v>0.0</v>
      </c>
      <c r="C97" s="8">
        <v>3.1519982E-12</v>
      </c>
      <c r="D97" s="6">
        <v>0.0</v>
      </c>
      <c r="E97" s="6">
        <v>0.0</v>
      </c>
      <c r="F97" s="8">
        <v>0.0</v>
      </c>
    </row>
    <row r="98">
      <c r="A98" s="8" t="s">
        <v>570</v>
      </c>
      <c r="B98" s="8">
        <v>1.0</v>
      </c>
      <c r="C98" s="8">
        <v>0.6209943</v>
      </c>
      <c r="D98" s="6">
        <v>0.89</v>
      </c>
      <c r="E98" s="6">
        <v>0.88</v>
      </c>
      <c r="F98" s="8">
        <v>0.97</v>
      </c>
    </row>
    <row r="99">
      <c r="A99" s="8" t="s">
        <v>362</v>
      </c>
      <c r="B99" s="8">
        <v>1.0</v>
      </c>
      <c r="C99" s="8">
        <v>0.99923563</v>
      </c>
      <c r="D99" s="6">
        <v>0.99</v>
      </c>
      <c r="E99" s="6">
        <v>0.99</v>
      </c>
      <c r="F99" s="8">
        <v>0.96</v>
      </c>
    </row>
    <row r="100">
      <c r="A100" s="8" t="s">
        <v>1011</v>
      </c>
      <c r="B100" s="8">
        <v>0.5</v>
      </c>
      <c r="C100" s="8">
        <v>0.52427757</v>
      </c>
      <c r="D100" s="6">
        <v>0.5</v>
      </c>
      <c r="E100" s="6">
        <v>0.57</v>
      </c>
      <c r="F100" s="8">
        <v>0.49</v>
      </c>
    </row>
    <row r="101">
      <c r="A101" s="8" t="s">
        <v>206</v>
      </c>
      <c r="B101" s="8">
        <v>0.5</v>
      </c>
      <c r="C101" s="8">
        <v>7.2635574E-12</v>
      </c>
      <c r="D101" s="6">
        <v>0.0</v>
      </c>
      <c r="E101" s="6">
        <v>0.0</v>
      </c>
      <c r="F101" s="8">
        <v>0.0</v>
      </c>
    </row>
    <row r="102">
      <c r="A102" s="8" t="s">
        <v>717</v>
      </c>
      <c r="B102" s="8">
        <v>0.0</v>
      </c>
      <c r="C102" s="8">
        <v>0.4816665</v>
      </c>
      <c r="D102" s="6">
        <v>0.0</v>
      </c>
      <c r="E102" s="6">
        <v>0.0</v>
      </c>
      <c r="F102" s="8">
        <v>0.0</v>
      </c>
    </row>
    <row r="103">
      <c r="A103" s="8" t="s">
        <v>337</v>
      </c>
      <c r="B103" s="8">
        <v>1.0</v>
      </c>
      <c r="C103" s="8">
        <v>0.99703217</v>
      </c>
      <c r="D103" s="6">
        <v>1.0</v>
      </c>
      <c r="E103" s="6">
        <v>1.0</v>
      </c>
      <c r="F103" s="8">
        <v>1.0</v>
      </c>
    </row>
    <row r="104">
      <c r="A104" s="8" t="s">
        <v>534</v>
      </c>
      <c r="B104" s="8">
        <v>0.25</v>
      </c>
      <c r="C104" s="8">
        <v>0.41691324</v>
      </c>
      <c r="D104" s="6">
        <v>0.28</v>
      </c>
      <c r="E104" s="6">
        <v>0.28</v>
      </c>
      <c r="F104" s="8">
        <v>0.26</v>
      </c>
    </row>
    <row r="105">
      <c r="A105" s="8" t="s">
        <v>367</v>
      </c>
      <c r="B105" s="8">
        <v>0.25</v>
      </c>
      <c r="C105" s="8">
        <v>0.30536097</v>
      </c>
      <c r="D105" s="6">
        <v>0.0</v>
      </c>
      <c r="E105" s="6">
        <v>0.0</v>
      </c>
      <c r="F105" s="8">
        <v>0.11</v>
      </c>
    </row>
    <row r="106">
      <c r="A106" s="8" t="s">
        <v>792</v>
      </c>
      <c r="B106" s="8">
        <v>1.0</v>
      </c>
      <c r="C106" s="8">
        <v>0.83463824</v>
      </c>
      <c r="D106" s="6">
        <v>0.99</v>
      </c>
      <c r="E106" s="6">
        <v>0.98</v>
      </c>
      <c r="F106" s="8">
        <v>1.0</v>
      </c>
    </row>
    <row r="107">
      <c r="A107" s="8" t="s">
        <v>190</v>
      </c>
      <c r="B107" s="8">
        <v>0.333333333333333</v>
      </c>
      <c r="C107" s="8">
        <v>0.7829907</v>
      </c>
      <c r="D107" s="6">
        <v>0.37</v>
      </c>
      <c r="E107" s="6">
        <v>0.26</v>
      </c>
      <c r="F107" s="8">
        <v>0.32</v>
      </c>
    </row>
    <row r="108">
      <c r="A108" s="8" t="s">
        <v>77</v>
      </c>
      <c r="B108" s="8">
        <v>0.5</v>
      </c>
      <c r="C108" s="8">
        <v>0.74080145</v>
      </c>
      <c r="D108" s="6">
        <v>0.56</v>
      </c>
      <c r="E108" s="6">
        <v>0.47</v>
      </c>
      <c r="F108" s="8">
        <v>0.45</v>
      </c>
    </row>
    <row r="109">
      <c r="A109" s="8" t="s">
        <v>233</v>
      </c>
      <c r="B109" s="8">
        <v>0.0</v>
      </c>
      <c r="C109" s="8">
        <v>0.5228601</v>
      </c>
      <c r="D109" s="6">
        <v>0.0</v>
      </c>
      <c r="E109" s="6">
        <v>0.0</v>
      </c>
      <c r="F109" s="8">
        <v>0.0</v>
      </c>
    </row>
    <row r="110">
      <c r="A110" s="8" t="s">
        <v>784</v>
      </c>
      <c r="B110" s="8">
        <v>0.40234375</v>
      </c>
      <c r="C110" s="8">
        <v>0.5776429</v>
      </c>
      <c r="D110" s="6">
        <v>0.4</v>
      </c>
      <c r="E110" s="6">
        <v>0.37</v>
      </c>
      <c r="F110" s="8">
        <v>0.44</v>
      </c>
    </row>
    <row r="111">
      <c r="A111" s="8" t="s">
        <v>1061</v>
      </c>
      <c r="B111" s="8">
        <v>0.6328125</v>
      </c>
      <c r="C111" s="8">
        <v>0.7491716</v>
      </c>
      <c r="D111" s="6">
        <v>0.68</v>
      </c>
      <c r="E111" s="6">
        <v>0.64</v>
      </c>
      <c r="F111" s="8">
        <v>0.57</v>
      </c>
    </row>
    <row r="112">
      <c r="A112" s="8" t="s">
        <v>82</v>
      </c>
      <c r="B112" s="8">
        <v>1.0</v>
      </c>
      <c r="C112" s="8">
        <v>0.9859361</v>
      </c>
      <c r="D112" s="6">
        <v>1.0</v>
      </c>
      <c r="E112" s="6">
        <v>1.0</v>
      </c>
      <c r="F112" s="8">
        <v>1.0</v>
      </c>
    </row>
    <row r="113">
      <c r="A113" s="8" t="s">
        <v>301</v>
      </c>
      <c r="B113" s="8">
        <v>0.0</v>
      </c>
      <c r="C113" s="8">
        <v>3.514119E-10</v>
      </c>
      <c r="D113" s="6">
        <v>0.0</v>
      </c>
      <c r="E113" s="6">
        <v>0.0</v>
      </c>
      <c r="F113" s="8">
        <v>0.0</v>
      </c>
    </row>
    <row r="114">
      <c r="A114" s="8" t="s">
        <v>116</v>
      </c>
      <c r="B114" s="8">
        <v>1.0</v>
      </c>
      <c r="C114" s="8">
        <v>0.97660553</v>
      </c>
      <c r="D114" s="6">
        <v>1.0</v>
      </c>
      <c r="E114" s="6">
        <v>1.0</v>
      </c>
      <c r="F114" s="8">
        <v>0.99</v>
      </c>
    </row>
    <row r="115">
      <c r="A115" s="8" t="s">
        <v>677</v>
      </c>
      <c r="B115" s="8">
        <v>0.25</v>
      </c>
      <c r="C115" s="8">
        <v>0.5493734</v>
      </c>
      <c r="D115" s="6">
        <v>0.1</v>
      </c>
      <c r="E115" s="6">
        <v>0.13</v>
      </c>
      <c r="F115" s="8">
        <v>0.19</v>
      </c>
    </row>
    <row r="116">
      <c r="A116" s="8" t="s">
        <v>351</v>
      </c>
      <c r="B116" s="8">
        <v>0.5</v>
      </c>
      <c r="C116" s="8">
        <v>0.4125029</v>
      </c>
      <c r="D116" s="6">
        <v>0.5</v>
      </c>
      <c r="E116" s="6">
        <v>0.53</v>
      </c>
      <c r="F116" s="8">
        <v>0.54</v>
      </c>
    </row>
    <row r="117">
      <c r="A117" s="8" t="s">
        <v>749</v>
      </c>
      <c r="B117" s="8">
        <v>0.859375</v>
      </c>
      <c r="C117" s="8">
        <v>0.9825848</v>
      </c>
      <c r="D117" s="6">
        <v>0.9</v>
      </c>
      <c r="E117" s="6">
        <v>0.87</v>
      </c>
      <c r="F117" s="8">
        <v>0.8</v>
      </c>
    </row>
    <row r="118">
      <c r="A118" s="8" t="s">
        <v>91</v>
      </c>
      <c r="B118" s="8">
        <v>0.25</v>
      </c>
      <c r="C118" s="8">
        <v>0.011051297</v>
      </c>
      <c r="D118" s="6">
        <v>0.16</v>
      </c>
      <c r="E118" s="6">
        <v>0.09</v>
      </c>
      <c r="F118" s="8">
        <v>0.11</v>
      </c>
    </row>
    <row r="119">
      <c r="A119" s="8" t="s">
        <v>256</v>
      </c>
      <c r="B119" s="8">
        <v>1.0</v>
      </c>
      <c r="C119" s="8">
        <v>0.9999975</v>
      </c>
      <c r="D119" s="6">
        <v>1.0</v>
      </c>
      <c r="E119" s="6">
        <v>1.0</v>
      </c>
      <c r="F119" s="8">
        <v>1.0</v>
      </c>
    </row>
    <row r="120">
      <c r="A120" s="8" t="s">
        <v>732</v>
      </c>
      <c r="B120" s="8">
        <v>0.0</v>
      </c>
      <c r="C120" s="8">
        <v>3.8673144E-7</v>
      </c>
      <c r="D120" s="6">
        <v>0.0</v>
      </c>
      <c r="E120" s="6">
        <v>0.0</v>
      </c>
      <c r="F120" s="8">
        <v>0.0</v>
      </c>
    </row>
    <row r="121">
      <c r="A121" s="8" t="s">
        <v>771</v>
      </c>
      <c r="B121" s="8">
        <v>0.5</v>
      </c>
      <c r="C121" s="8">
        <v>2.1173459E-7</v>
      </c>
      <c r="D121" s="6">
        <v>0.51</v>
      </c>
      <c r="E121" s="6">
        <v>0.45</v>
      </c>
      <c r="F121" s="8">
        <v>0.47</v>
      </c>
    </row>
    <row r="122">
      <c r="A122" s="8" t="s">
        <v>851</v>
      </c>
      <c r="B122" s="8">
        <v>0.0</v>
      </c>
      <c r="C122" s="8">
        <v>1.9322972E-13</v>
      </c>
      <c r="D122" s="6">
        <v>0.0</v>
      </c>
      <c r="E122" s="6">
        <v>0.0</v>
      </c>
      <c r="F122" s="8">
        <v>0.0</v>
      </c>
    </row>
    <row r="123">
      <c r="A123" s="8" t="s">
        <v>646</v>
      </c>
      <c r="B123" s="8">
        <v>1.0</v>
      </c>
      <c r="C123" s="8">
        <v>0.99428296</v>
      </c>
      <c r="D123" s="6">
        <v>0.86</v>
      </c>
      <c r="E123" s="6">
        <v>0.96</v>
      </c>
      <c r="F123" s="8">
        <v>0.93</v>
      </c>
    </row>
    <row r="124">
      <c r="A124" s="8" t="s">
        <v>212</v>
      </c>
      <c r="B124" s="8">
        <v>0.0</v>
      </c>
      <c r="C124" s="8">
        <v>1.0544717E-5</v>
      </c>
      <c r="D124" s="6">
        <v>0.0</v>
      </c>
      <c r="E124" s="6">
        <v>0.0</v>
      </c>
      <c r="F124" s="8">
        <v>0.0</v>
      </c>
    </row>
    <row r="125">
      <c r="A125" s="8" t="s">
        <v>119</v>
      </c>
      <c r="B125" s="8">
        <v>0.0</v>
      </c>
      <c r="C125" s="8">
        <v>1.618262E-17</v>
      </c>
      <c r="D125" s="6">
        <v>0.0</v>
      </c>
      <c r="E125" s="6">
        <v>0.0</v>
      </c>
      <c r="F125" s="8">
        <v>0.0</v>
      </c>
    </row>
    <row r="126">
      <c r="A126" s="8" t="s">
        <v>729</v>
      </c>
      <c r="B126" s="8">
        <v>0.9765625</v>
      </c>
      <c r="C126" s="8">
        <v>0.90276784</v>
      </c>
      <c r="D126" s="6">
        <v>0.94</v>
      </c>
      <c r="E126" s="6">
        <v>0.93</v>
      </c>
      <c r="F126" s="8">
        <v>0.95</v>
      </c>
    </row>
    <row r="127">
      <c r="A127" s="8" t="s">
        <v>326</v>
      </c>
      <c r="B127" s="8">
        <v>0.0</v>
      </c>
      <c r="C127" s="8">
        <v>1.3210705E-15</v>
      </c>
      <c r="D127" s="6">
        <v>0.0</v>
      </c>
      <c r="E127" s="6">
        <v>0.0</v>
      </c>
      <c r="F127" s="8">
        <v>0.0</v>
      </c>
    </row>
    <row r="128">
      <c r="A128" s="8" t="s">
        <v>310</v>
      </c>
      <c r="B128" s="8">
        <v>0.125</v>
      </c>
      <c r="C128" s="8">
        <v>0.38938832</v>
      </c>
      <c r="D128" s="6">
        <v>0.13</v>
      </c>
      <c r="E128" s="6">
        <v>0.16</v>
      </c>
      <c r="F128" s="8">
        <v>0.11</v>
      </c>
    </row>
    <row r="129">
      <c r="A129" s="8" t="s">
        <v>739</v>
      </c>
      <c r="B129" s="8">
        <v>0.5</v>
      </c>
      <c r="C129" s="8">
        <v>0.44167477</v>
      </c>
      <c r="D129" s="6">
        <v>0.49</v>
      </c>
      <c r="E129" s="6">
        <v>0.43</v>
      </c>
      <c r="F129" s="8">
        <v>0.45</v>
      </c>
    </row>
    <row r="130">
      <c r="A130" s="8" t="s">
        <v>555</v>
      </c>
      <c r="B130" s="8">
        <v>1.0</v>
      </c>
      <c r="C130" s="8">
        <v>0.99426436</v>
      </c>
      <c r="D130" s="6">
        <v>1.0</v>
      </c>
      <c r="E130" s="6">
        <v>1.0</v>
      </c>
      <c r="F130" s="8">
        <v>0.97</v>
      </c>
    </row>
    <row r="131">
      <c r="A131" s="8" t="s">
        <v>319</v>
      </c>
      <c r="B131" s="8">
        <v>0.75</v>
      </c>
      <c r="C131" s="8">
        <v>0.5436634</v>
      </c>
      <c r="D131" s="6">
        <v>0.71</v>
      </c>
      <c r="E131" s="6">
        <v>0.74</v>
      </c>
      <c r="F131" s="8">
        <v>0.68</v>
      </c>
    </row>
    <row r="132">
      <c r="A132" s="8" t="s">
        <v>558</v>
      </c>
      <c r="B132" s="8">
        <v>1.0</v>
      </c>
      <c r="C132" s="8">
        <v>0.9998632</v>
      </c>
      <c r="D132" s="6">
        <v>1.0</v>
      </c>
      <c r="E132" s="6">
        <v>1.0</v>
      </c>
      <c r="F132" s="8">
        <v>0.99</v>
      </c>
    </row>
    <row r="133">
      <c r="A133" s="8" t="s">
        <v>446</v>
      </c>
      <c r="B133" s="8">
        <v>0.5</v>
      </c>
      <c r="C133" s="8">
        <v>0.51397353</v>
      </c>
      <c r="D133" s="6">
        <v>0.47</v>
      </c>
      <c r="E133" s="6">
        <v>0.47</v>
      </c>
      <c r="F133" s="8">
        <v>0.59</v>
      </c>
    </row>
    <row r="134">
      <c r="A134" s="8" t="s">
        <v>183</v>
      </c>
      <c r="B134" s="8">
        <v>0.0</v>
      </c>
      <c r="C134" s="8">
        <v>0.96055466</v>
      </c>
      <c r="D134" s="6">
        <v>0.0</v>
      </c>
      <c r="E134" s="6">
        <v>0.0</v>
      </c>
      <c r="F134" s="8">
        <v>0.0</v>
      </c>
    </row>
    <row r="135">
      <c r="A135" s="8" t="s">
        <v>93</v>
      </c>
      <c r="B135" s="8">
        <v>0.5</v>
      </c>
      <c r="C135" s="8">
        <v>0.52483845</v>
      </c>
      <c r="D135" s="6">
        <v>0.42</v>
      </c>
      <c r="E135" s="6">
        <v>0.53</v>
      </c>
      <c r="F135" s="8">
        <v>0.56</v>
      </c>
    </row>
    <row r="136">
      <c r="A136" s="8" t="s">
        <v>156</v>
      </c>
      <c r="B136" s="8">
        <v>0.0</v>
      </c>
      <c r="C136" s="8">
        <v>1.3204007E-22</v>
      </c>
      <c r="D136" s="6">
        <v>0.0</v>
      </c>
      <c r="E136" s="6">
        <v>0.0</v>
      </c>
      <c r="F136" s="8">
        <v>0.0</v>
      </c>
    </row>
    <row r="137">
      <c r="A137" s="8" t="s">
        <v>316</v>
      </c>
      <c r="B137" s="8">
        <v>0.25</v>
      </c>
      <c r="C137" s="8">
        <v>6.287396E-4</v>
      </c>
      <c r="D137" s="6">
        <v>0.23</v>
      </c>
      <c r="E137" s="6">
        <v>0.23</v>
      </c>
      <c r="F137" s="8">
        <v>0.22</v>
      </c>
    </row>
    <row r="138">
      <c r="A138" s="8" t="s">
        <v>374</v>
      </c>
      <c r="B138" s="8">
        <v>0.5</v>
      </c>
      <c r="C138" s="8">
        <v>0.60973066</v>
      </c>
      <c r="D138" s="6">
        <v>0.53</v>
      </c>
      <c r="E138" s="6">
        <v>0.54</v>
      </c>
      <c r="F138" s="8">
        <v>0.47</v>
      </c>
    </row>
    <row r="139">
      <c r="A139" s="8" t="s">
        <v>813</v>
      </c>
      <c r="B139" s="8">
        <v>1.0</v>
      </c>
      <c r="C139" s="8">
        <v>0.95756966</v>
      </c>
      <c r="D139" s="6">
        <v>1.0</v>
      </c>
      <c r="E139" s="6">
        <v>1.0</v>
      </c>
      <c r="F139" s="8">
        <v>0.88</v>
      </c>
    </row>
    <row r="140">
      <c r="A140" s="8" t="s">
        <v>633</v>
      </c>
      <c r="B140" s="8">
        <v>0.5</v>
      </c>
      <c r="C140" s="8">
        <v>0.48415387</v>
      </c>
      <c r="D140" s="6">
        <v>0.46</v>
      </c>
      <c r="E140" s="6">
        <v>0.53</v>
      </c>
      <c r="F140" s="8">
        <v>0.49</v>
      </c>
    </row>
    <row r="141">
      <c r="A141" s="8" t="s">
        <v>707</v>
      </c>
      <c r="B141" s="8">
        <v>0.5</v>
      </c>
      <c r="C141" s="8">
        <v>0.5115284</v>
      </c>
      <c r="D141" s="6">
        <v>0.52</v>
      </c>
      <c r="E141" s="6">
        <v>0.55</v>
      </c>
      <c r="F141" s="8">
        <v>0.41</v>
      </c>
    </row>
    <row r="142">
      <c r="A142" s="8" t="s">
        <v>499</v>
      </c>
      <c r="B142" s="8">
        <v>0.0</v>
      </c>
      <c r="C142" s="8">
        <v>0.16816714</v>
      </c>
      <c r="D142" s="6">
        <v>0.0</v>
      </c>
      <c r="E142" s="6">
        <v>0.0</v>
      </c>
      <c r="F142" s="8">
        <v>0.0</v>
      </c>
    </row>
    <row r="143">
      <c r="A143" s="8" t="s">
        <v>639</v>
      </c>
      <c r="B143" s="8">
        <v>0.0</v>
      </c>
      <c r="C143" s="8">
        <v>0.029637873</v>
      </c>
      <c r="D143" s="6">
        <v>0.0</v>
      </c>
      <c r="E143" s="6">
        <v>0.0</v>
      </c>
      <c r="F143" s="8">
        <v>0.0</v>
      </c>
    </row>
    <row r="144">
      <c r="A144" s="8" t="s">
        <v>864</v>
      </c>
      <c r="B144" s="8">
        <v>0.633463541666667</v>
      </c>
      <c r="C144" s="8">
        <v>0.9066678</v>
      </c>
      <c r="D144" s="6">
        <v>0.54</v>
      </c>
      <c r="E144" s="6">
        <v>0.61</v>
      </c>
      <c r="F144" s="8">
        <v>0.6</v>
      </c>
    </row>
    <row r="145">
      <c r="A145" s="8" t="s">
        <v>260</v>
      </c>
      <c r="B145" s="8">
        <v>0.5</v>
      </c>
      <c r="C145" s="8">
        <v>1.8983576E-8</v>
      </c>
      <c r="D145" s="6">
        <v>0.31</v>
      </c>
      <c r="E145" s="6">
        <v>0.27</v>
      </c>
      <c r="F145" s="8">
        <v>0.3</v>
      </c>
    </row>
    <row r="146">
      <c r="A146" s="8" t="s">
        <v>463</v>
      </c>
      <c r="B146" s="8">
        <v>0.75</v>
      </c>
      <c r="C146" s="8">
        <v>0.74880195</v>
      </c>
      <c r="D146" s="6">
        <v>0.77</v>
      </c>
      <c r="E146" s="6">
        <v>0.74</v>
      </c>
      <c r="F146" s="8">
        <v>0.73</v>
      </c>
    </row>
    <row r="147">
      <c r="A147" s="8" t="s">
        <v>999</v>
      </c>
      <c r="B147" s="8">
        <v>0.0</v>
      </c>
      <c r="C147" s="8">
        <v>3.6124743E-12</v>
      </c>
      <c r="D147" s="6">
        <v>0.0</v>
      </c>
      <c r="E147" s="6">
        <v>0.0</v>
      </c>
      <c r="F147" s="8">
        <v>0.0</v>
      </c>
    </row>
    <row r="148">
      <c r="A148" s="8" t="s">
        <v>204</v>
      </c>
      <c r="B148" s="8">
        <v>0.25</v>
      </c>
      <c r="C148" s="8">
        <v>0.4781352</v>
      </c>
      <c r="D148" s="6">
        <v>0.25</v>
      </c>
      <c r="E148" s="6">
        <v>0.3</v>
      </c>
      <c r="F148" s="8">
        <v>0.18</v>
      </c>
    </row>
    <row r="149">
      <c r="A149" s="8" t="s">
        <v>751</v>
      </c>
      <c r="B149" s="8">
        <v>0.71484375</v>
      </c>
      <c r="C149" s="8">
        <v>0.77619874</v>
      </c>
      <c r="D149" s="6">
        <v>0.68</v>
      </c>
      <c r="E149" s="6">
        <v>0.77</v>
      </c>
      <c r="F149" s="8">
        <v>0.62</v>
      </c>
    </row>
    <row r="150">
      <c r="A150" s="8" t="s">
        <v>1013</v>
      </c>
      <c r="B150" s="8">
        <v>0.0</v>
      </c>
      <c r="C150" s="8">
        <v>2.954565E-5</v>
      </c>
      <c r="D150" s="6">
        <v>0.0</v>
      </c>
      <c r="E150" s="6">
        <v>0.0</v>
      </c>
      <c r="F150" s="8">
        <v>0.0</v>
      </c>
    </row>
    <row r="151">
      <c r="A151" s="8" t="s">
        <v>473</v>
      </c>
      <c r="B151" s="8">
        <v>1.0</v>
      </c>
      <c r="C151" s="8">
        <v>0.9999647</v>
      </c>
      <c r="D151" s="6">
        <v>1.0</v>
      </c>
      <c r="E151" s="6">
        <v>1.0</v>
      </c>
      <c r="F151" s="8">
        <v>1.0</v>
      </c>
    </row>
    <row r="152">
      <c r="A152" s="8" t="s">
        <v>501</v>
      </c>
      <c r="B152" s="8">
        <v>0.0</v>
      </c>
      <c r="C152" s="8">
        <v>0.014777392</v>
      </c>
      <c r="D152" s="6">
        <v>0.0</v>
      </c>
      <c r="E152" s="6">
        <v>0.0</v>
      </c>
      <c r="F152" s="8">
        <v>0.0</v>
      </c>
    </row>
    <row r="153">
      <c r="A153" s="8" t="s">
        <v>775</v>
      </c>
      <c r="B153" s="8">
        <v>0.5</v>
      </c>
      <c r="C153" s="8">
        <v>0.54126865</v>
      </c>
      <c r="D153" s="6">
        <v>0.46</v>
      </c>
      <c r="E153" s="6">
        <v>0.42</v>
      </c>
      <c r="F153" s="8">
        <v>0.45</v>
      </c>
    </row>
    <row r="154">
      <c r="A154" s="8" t="s">
        <v>400</v>
      </c>
      <c r="B154" s="8">
        <v>0.25</v>
      </c>
      <c r="C154" s="8">
        <v>0.049632907</v>
      </c>
      <c r="D154" s="6">
        <v>0.25</v>
      </c>
      <c r="E154" s="6">
        <v>0.21</v>
      </c>
      <c r="F154" s="8">
        <v>0.27</v>
      </c>
    </row>
    <row r="155">
      <c r="A155" s="8" t="s">
        <v>580</v>
      </c>
      <c r="B155" s="8">
        <v>0.5</v>
      </c>
      <c r="C155" s="8">
        <v>6.402731E-4</v>
      </c>
      <c r="D155" s="6">
        <v>0.0</v>
      </c>
      <c r="E155" s="6">
        <v>0.0</v>
      </c>
      <c r="F155" s="8">
        <v>0.0</v>
      </c>
    </row>
    <row r="156">
      <c r="A156" s="8" t="s">
        <v>519</v>
      </c>
      <c r="B156" s="8">
        <v>0.5</v>
      </c>
      <c r="C156" s="8">
        <v>3.0478835E-4</v>
      </c>
      <c r="D156" s="6">
        <v>0.5</v>
      </c>
      <c r="E156" s="6">
        <v>0.47</v>
      </c>
      <c r="F156" s="8">
        <v>0.38</v>
      </c>
    </row>
    <row r="157">
      <c r="A157" s="8" t="s">
        <v>441</v>
      </c>
      <c r="B157" s="8">
        <v>0.0</v>
      </c>
      <c r="C157" s="8">
        <v>3.5196543E-4</v>
      </c>
      <c r="D157" s="6">
        <v>0.0</v>
      </c>
      <c r="E157" s="6">
        <v>0.0</v>
      </c>
      <c r="F157" s="8">
        <v>0.0</v>
      </c>
    </row>
    <row r="158">
      <c r="A158" s="8" t="s">
        <v>964</v>
      </c>
      <c r="B158" s="8">
        <v>0.125</v>
      </c>
      <c r="C158" s="8">
        <v>5.29021E-4</v>
      </c>
      <c r="D158" s="6">
        <v>0.06</v>
      </c>
      <c r="E158" s="6">
        <v>0.04</v>
      </c>
      <c r="F158" s="8">
        <v>0.06</v>
      </c>
    </row>
    <row r="159">
      <c r="A159" s="8" t="s">
        <v>858</v>
      </c>
      <c r="B159" s="8">
        <v>1.0</v>
      </c>
      <c r="C159" s="8">
        <v>0.9971088</v>
      </c>
      <c r="D159" s="6">
        <v>1.0</v>
      </c>
      <c r="E159" s="6">
        <v>1.0</v>
      </c>
      <c r="F159" s="8">
        <v>1.0</v>
      </c>
    </row>
    <row r="160">
      <c r="A160" s="8" t="s">
        <v>152</v>
      </c>
      <c r="B160" s="8">
        <v>0.5</v>
      </c>
      <c r="C160" s="8">
        <v>0.57975495</v>
      </c>
      <c r="D160" s="6">
        <v>0.46</v>
      </c>
      <c r="E160" s="6">
        <v>0.47</v>
      </c>
      <c r="F160" s="8">
        <v>0.39</v>
      </c>
    </row>
    <row r="161">
      <c r="A161" s="8" t="s">
        <v>744</v>
      </c>
      <c r="B161" s="8">
        <v>0.875</v>
      </c>
      <c r="C161" s="8">
        <v>0.98210144</v>
      </c>
      <c r="D161" s="6">
        <v>0.87</v>
      </c>
      <c r="E161" s="6">
        <v>0.85</v>
      </c>
      <c r="F161" s="8">
        <v>0.84</v>
      </c>
    </row>
    <row r="162">
      <c r="A162" s="8" t="s">
        <v>577</v>
      </c>
      <c r="B162" s="8">
        <v>1.0</v>
      </c>
      <c r="C162" s="8">
        <v>0.98995906</v>
      </c>
      <c r="D162" s="6">
        <v>1.0</v>
      </c>
      <c r="E162" s="6">
        <v>0.99</v>
      </c>
      <c r="F162" s="8">
        <v>1.0</v>
      </c>
    </row>
    <row r="163">
      <c r="A163" s="8" t="s">
        <v>497</v>
      </c>
      <c r="B163" s="8">
        <v>0.0</v>
      </c>
      <c r="C163" s="8">
        <v>0.5916167</v>
      </c>
      <c r="D163" s="6">
        <v>0.0</v>
      </c>
      <c r="E163" s="6">
        <v>0.0</v>
      </c>
      <c r="F163" s="8">
        <v>0.0</v>
      </c>
    </row>
    <row r="164">
      <c r="A164" s="8" t="s">
        <v>112</v>
      </c>
      <c r="B164" s="8">
        <v>0.25</v>
      </c>
      <c r="C164" s="8">
        <v>1.1897714E-4</v>
      </c>
      <c r="D164" s="6">
        <v>0.13</v>
      </c>
      <c r="E164" s="6">
        <v>0.16</v>
      </c>
      <c r="F164" s="8">
        <v>0.13</v>
      </c>
    </row>
    <row r="165">
      <c r="A165" s="8" t="s">
        <v>389</v>
      </c>
      <c r="B165" s="8">
        <v>1.0</v>
      </c>
      <c r="C165" s="8">
        <v>0.986818</v>
      </c>
      <c r="D165" s="6">
        <v>1.0</v>
      </c>
      <c r="E165" s="6">
        <v>1.0</v>
      </c>
      <c r="F165" s="8">
        <v>1.0</v>
      </c>
    </row>
    <row r="166">
      <c r="A166" s="8" t="s">
        <v>150</v>
      </c>
      <c r="B166" s="8">
        <v>0.5625</v>
      </c>
      <c r="C166" s="8">
        <v>0.6424442</v>
      </c>
      <c r="D166" s="6">
        <v>0.48</v>
      </c>
      <c r="E166" s="6">
        <v>0.59</v>
      </c>
      <c r="F166" s="8">
        <v>0.55</v>
      </c>
    </row>
    <row r="167">
      <c r="A167" s="8" t="s">
        <v>360</v>
      </c>
      <c r="B167" s="8">
        <v>0.25</v>
      </c>
      <c r="C167" s="8">
        <v>0.50951684</v>
      </c>
      <c r="D167" s="6">
        <v>0.21</v>
      </c>
      <c r="E167" s="6">
        <v>0.27</v>
      </c>
      <c r="F167" s="8">
        <v>0.28</v>
      </c>
    </row>
    <row r="168">
      <c r="A168" s="8" t="s">
        <v>1053</v>
      </c>
      <c r="B168" s="8">
        <v>1.0</v>
      </c>
      <c r="C168" s="8">
        <v>0.99978</v>
      </c>
      <c r="D168" s="6">
        <v>1.0</v>
      </c>
      <c r="E168" s="6">
        <v>1.0</v>
      </c>
      <c r="F168" s="8">
        <v>1.0</v>
      </c>
    </row>
    <row r="169">
      <c r="A169" s="8" t="s">
        <v>1003</v>
      </c>
      <c r="B169" s="8">
        <v>0.76171875</v>
      </c>
      <c r="C169" s="8">
        <v>0.66052574</v>
      </c>
      <c r="D169" s="6">
        <v>0.76</v>
      </c>
      <c r="E169" s="6">
        <v>0.78</v>
      </c>
      <c r="F169" s="8">
        <v>0.76</v>
      </c>
    </row>
    <row r="170">
      <c r="A170" s="8" t="s">
        <v>867</v>
      </c>
      <c r="B170" s="8">
        <v>1.0</v>
      </c>
      <c r="C170" s="8">
        <v>0.9600544</v>
      </c>
      <c r="D170" s="6">
        <v>1.0</v>
      </c>
      <c r="E170" s="6">
        <v>0.99</v>
      </c>
      <c r="F170" s="8">
        <v>1.0</v>
      </c>
    </row>
    <row r="171">
      <c r="A171" s="8" t="s">
        <v>122</v>
      </c>
      <c r="B171" s="8">
        <v>0.0</v>
      </c>
      <c r="C171" s="8">
        <v>4.0364826E-5</v>
      </c>
      <c r="D171" s="6">
        <v>0.0</v>
      </c>
      <c r="E171" s="6">
        <v>0.0</v>
      </c>
      <c r="F171" s="8">
        <v>0.0</v>
      </c>
    </row>
    <row r="172">
      <c r="A172" s="8" t="s">
        <v>914</v>
      </c>
      <c r="B172" s="8">
        <v>0.375</v>
      </c>
      <c r="C172" s="8">
        <v>0.4940887</v>
      </c>
      <c r="D172" s="6">
        <v>0.4</v>
      </c>
      <c r="E172" s="6">
        <v>0.34</v>
      </c>
      <c r="F172" s="8">
        <v>0.39</v>
      </c>
    </row>
    <row r="173">
      <c r="A173" s="8" t="s">
        <v>544</v>
      </c>
      <c r="B173" s="8">
        <v>1.0</v>
      </c>
      <c r="C173" s="8">
        <v>0.9979645</v>
      </c>
      <c r="D173" s="6">
        <v>0.99</v>
      </c>
      <c r="E173" s="6">
        <v>0.98</v>
      </c>
      <c r="F173" s="8">
        <v>0.99</v>
      </c>
    </row>
    <row r="174">
      <c r="A174" s="8" t="s">
        <v>663</v>
      </c>
      <c r="B174" s="8">
        <v>0.25</v>
      </c>
      <c r="C174" s="8">
        <v>2.767635E-9</v>
      </c>
      <c r="D174" s="6">
        <v>0.15</v>
      </c>
      <c r="E174" s="6">
        <v>0.08</v>
      </c>
      <c r="F174" s="8">
        <v>0.08</v>
      </c>
    </row>
    <row r="175">
      <c r="A175" s="8" t="s">
        <v>101</v>
      </c>
      <c r="B175" s="8">
        <v>0.75</v>
      </c>
      <c r="C175" s="8">
        <v>0.74880195</v>
      </c>
      <c r="D175" s="6">
        <v>0.75</v>
      </c>
      <c r="E175" s="6">
        <v>0.78</v>
      </c>
      <c r="F175" s="8">
        <v>0.7</v>
      </c>
    </row>
    <row r="176">
      <c r="A176" s="8" t="s">
        <v>533</v>
      </c>
      <c r="B176" s="8">
        <v>0.5</v>
      </c>
      <c r="C176" s="8">
        <v>2.9986728E-14</v>
      </c>
      <c r="D176" s="6">
        <v>0.53</v>
      </c>
      <c r="E176" s="6">
        <v>0.48</v>
      </c>
      <c r="F176" s="8">
        <v>0.54</v>
      </c>
    </row>
    <row r="177">
      <c r="A177" s="8" t="s">
        <v>672</v>
      </c>
      <c r="B177" s="8">
        <v>1.0</v>
      </c>
      <c r="C177" s="8">
        <v>0.8042766</v>
      </c>
      <c r="D177" s="6">
        <v>1.0</v>
      </c>
      <c r="E177" s="6">
        <v>0.89</v>
      </c>
      <c r="F177" s="8">
        <v>0.86</v>
      </c>
    </row>
    <row r="178">
      <c r="A178" s="8" t="s">
        <v>140</v>
      </c>
      <c r="B178" s="8">
        <v>1.0</v>
      </c>
      <c r="C178" s="8">
        <v>0.70222807</v>
      </c>
      <c r="D178" s="6">
        <v>0.98</v>
      </c>
      <c r="E178" s="6">
        <v>0.9</v>
      </c>
      <c r="F178" s="8">
        <v>0.89</v>
      </c>
    </row>
    <row r="179">
      <c r="A179" s="8" t="s">
        <v>107</v>
      </c>
      <c r="B179" s="8">
        <v>0.5</v>
      </c>
      <c r="C179" s="8">
        <v>5.1272036E-6</v>
      </c>
      <c r="D179" s="6">
        <v>0.46</v>
      </c>
      <c r="E179" s="6">
        <v>0.5</v>
      </c>
      <c r="F179" s="8">
        <v>0.49</v>
      </c>
    </row>
    <row r="180">
      <c r="A180" s="8" t="s">
        <v>148</v>
      </c>
      <c r="B180" s="8">
        <v>1.0</v>
      </c>
      <c r="C180" s="8">
        <v>0.99814916</v>
      </c>
      <c r="D180" s="6">
        <v>0.99</v>
      </c>
      <c r="E180" s="6">
        <v>0.97</v>
      </c>
      <c r="F180" s="8">
        <v>0.95</v>
      </c>
    </row>
    <row r="181">
      <c r="A181" s="8" t="s">
        <v>623</v>
      </c>
      <c r="B181" s="8">
        <v>1.0</v>
      </c>
      <c r="C181" s="8">
        <v>0.99970293</v>
      </c>
      <c r="D181" s="6">
        <v>1.0</v>
      </c>
      <c r="E181" s="6">
        <v>1.0</v>
      </c>
      <c r="F181" s="8">
        <v>0.99</v>
      </c>
    </row>
    <row r="182">
      <c r="A182" s="8" t="s">
        <v>521</v>
      </c>
      <c r="B182" s="8">
        <v>0.25</v>
      </c>
      <c r="C182" s="8">
        <v>0.32436</v>
      </c>
      <c r="D182" s="6">
        <v>0.25</v>
      </c>
      <c r="E182" s="6">
        <v>0.2</v>
      </c>
      <c r="F182" s="8">
        <v>0.24</v>
      </c>
    </row>
    <row r="183">
      <c r="A183" s="8" t="s">
        <v>843</v>
      </c>
      <c r="B183" s="8">
        <v>0.0</v>
      </c>
      <c r="C183" s="8">
        <v>0.0010789633</v>
      </c>
      <c r="D183" s="6">
        <v>0.0</v>
      </c>
      <c r="E183" s="6">
        <v>0.0</v>
      </c>
      <c r="F183" s="8">
        <v>0.0</v>
      </c>
    </row>
    <row r="184">
      <c r="A184" s="8" t="s">
        <v>807</v>
      </c>
      <c r="B184" s="8">
        <v>0.25</v>
      </c>
      <c r="C184" s="8">
        <v>0.5157126</v>
      </c>
      <c r="D184" s="6">
        <v>0.16</v>
      </c>
      <c r="E184" s="6">
        <v>0.13</v>
      </c>
      <c r="F184" s="8">
        <v>0.18</v>
      </c>
    </row>
    <row r="185">
      <c r="A185" s="8" t="s">
        <v>388</v>
      </c>
      <c r="B185" s="8">
        <v>0.0</v>
      </c>
      <c r="C185" s="8">
        <v>2.8096579E-21</v>
      </c>
      <c r="D185" s="6">
        <v>0.0</v>
      </c>
      <c r="E185" s="6">
        <v>0.0</v>
      </c>
      <c r="F185" s="8">
        <v>0.0</v>
      </c>
    </row>
    <row r="186">
      <c r="A186" s="8" t="s">
        <v>347</v>
      </c>
      <c r="B186" s="8">
        <v>0.3125</v>
      </c>
      <c r="C186" s="8">
        <v>0.4970094</v>
      </c>
      <c r="D186" s="6">
        <v>0.22</v>
      </c>
      <c r="E186" s="6">
        <v>0.29</v>
      </c>
      <c r="F186" s="8">
        <v>0.2</v>
      </c>
    </row>
    <row r="187">
      <c r="A187" s="8" t="s">
        <v>454</v>
      </c>
      <c r="B187" s="8">
        <v>0.0</v>
      </c>
      <c r="C187" s="8">
        <v>5.026186E-7</v>
      </c>
      <c r="D187" s="6">
        <v>0.0</v>
      </c>
      <c r="E187" s="6">
        <v>0.0</v>
      </c>
      <c r="F187" s="8">
        <v>0.0</v>
      </c>
    </row>
    <row r="188">
      <c r="A188" s="8" t="s">
        <v>901</v>
      </c>
      <c r="B188" s="8">
        <v>0.375</v>
      </c>
      <c r="C188" s="8">
        <v>4.1092915E-10</v>
      </c>
      <c r="D188" s="6">
        <v>0.0</v>
      </c>
      <c r="E188" s="6">
        <v>0.0</v>
      </c>
      <c r="F188" s="8">
        <v>0.0</v>
      </c>
    </row>
    <row r="189">
      <c r="A189" s="8" t="s">
        <v>68</v>
      </c>
      <c r="B189" s="8">
        <v>1.0</v>
      </c>
      <c r="C189" s="8">
        <v>0.9774957</v>
      </c>
      <c r="D189" s="6">
        <v>1.0</v>
      </c>
      <c r="E189" s="6">
        <v>1.0</v>
      </c>
      <c r="F189" s="8">
        <v>1.0</v>
      </c>
    </row>
    <row r="190">
      <c r="A190" s="8" t="s">
        <v>755</v>
      </c>
      <c r="B190" s="8">
        <v>0.5</v>
      </c>
      <c r="C190" s="8">
        <v>0.822991</v>
      </c>
      <c r="D190" s="6">
        <v>0.0</v>
      </c>
      <c r="E190" s="6">
        <v>0.0</v>
      </c>
      <c r="F190" s="8">
        <v>0.0</v>
      </c>
    </row>
    <row r="191">
      <c r="A191" s="8" t="s">
        <v>921</v>
      </c>
      <c r="B191" s="8">
        <v>0.5</v>
      </c>
      <c r="C191" s="8">
        <v>0.51179814</v>
      </c>
      <c r="D191" s="6">
        <v>0.37</v>
      </c>
      <c r="E191" s="6">
        <v>0.42</v>
      </c>
      <c r="F191" s="8">
        <v>0.21</v>
      </c>
    </row>
    <row r="192">
      <c r="A192" s="8" t="s">
        <v>1046</v>
      </c>
      <c r="B192" s="8">
        <v>0.5</v>
      </c>
      <c r="C192" s="8">
        <v>0.52241194</v>
      </c>
      <c r="D192" s="6">
        <v>0.51</v>
      </c>
      <c r="E192" s="6">
        <v>0.46</v>
      </c>
      <c r="F192" s="8">
        <v>0.55</v>
      </c>
    </row>
    <row r="193">
      <c r="A193" s="8" t="s">
        <v>379</v>
      </c>
      <c r="B193" s="8">
        <v>0.375</v>
      </c>
      <c r="C193" s="8">
        <v>0.5321606</v>
      </c>
      <c r="D193" s="6">
        <v>0.34</v>
      </c>
      <c r="E193" s="6">
        <v>0.42</v>
      </c>
      <c r="F193" s="8">
        <v>0.44</v>
      </c>
    </row>
    <row r="194">
      <c r="A194" s="8" t="s">
        <v>182</v>
      </c>
      <c r="B194" s="8">
        <v>0.671875</v>
      </c>
      <c r="C194" s="8">
        <v>0.47213322</v>
      </c>
      <c r="D194" s="6">
        <v>0.64</v>
      </c>
      <c r="E194" s="6">
        <v>0.64</v>
      </c>
      <c r="F194" s="8">
        <v>0.68</v>
      </c>
    </row>
    <row r="195">
      <c r="A195" s="8" t="s">
        <v>638</v>
      </c>
      <c r="B195" s="8">
        <v>0.5</v>
      </c>
      <c r="C195" s="8">
        <v>9.717638E-12</v>
      </c>
      <c r="D195" s="6">
        <v>0.0</v>
      </c>
      <c r="E195" s="6">
        <v>0.0</v>
      </c>
      <c r="F195" s="8">
        <v>0.0</v>
      </c>
    </row>
    <row r="196">
      <c r="A196" s="8" t="s">
        <v>854</v>
      </c>
      <c r="B196" s="8">
        <v>1.0</v>
      </c>
      <c r="C196" s="8">
        <v>0.99532866</v>
      </c>
      <c r="D196" s="6">
        <v>1.0</v>
      </c>
      <c r="E196" s="6">
        <v>1.0</v>
      </c>
      <c r="F196" s="8">
        <v>1.0</v>
      </c>
    </row>
    <row r="197">
      <c r="A197" s="8" t="s">
        <v>552</v>
      </c>
      <c r="B197" s="8">
        <v>0.0</v>
      </c>
      <c r="C197" s="8">
        <v>0.40812287</v>
      </c>
      <c r="D197" s="6">
        <v>0.0</v>
      </c>
      <c r="E197" s="6">
        <v>0.0</v>
      </c>
      <c r="F197" s="8">
        <v>0.0</v>
      </c>
    </row>
    <row r="198">
      <c r="A198" s="8" t="s">
        <v>405</v>
      </c>
      <c r="B198" s="8">
        <v>0.0</v>
      </c>
      <c r="C198" s="8">
        <v>0.019653916</v>
      </c>
      <c r="D198" s="6">
        <v>0.0</v>
      </c>
      <c r="E198" s="6">
        <v>0.0</v>
      </c>
      <c r="F198" s="8">
        <v>0.0</v>
      </c>
    </row>
    <row r="199">
      <c r="A199" s="8" t="s">
        <v>1031</v>
      </c>
      <c r="B199" s="8">
        <v>0.484375</v>
      </c>
      <c r="C199" s="8">
        <v>9.862653E-6</v>
      </c>
      <c r="D199" s="6">
        <v>0.49</v>
      </c>
      <c r="E199" s="6">
        <v>0.47</v>
      </c>
      <c r="F199" s="8">
        <v>0.54</v>
      </c>
    </row>
    <row r="200">
      <c r="A200" s="8" t="s">
        <v>587</v>
      </c>
      <c r="B200" s="8">
        <v>0.5</v>
      </c>
      <c r="C200" s="8">
        <v>1.2610917E-18</v>
      </c>
      <c r="D200" s="6">
        <v>0.24</v>
      </c>
      <c r="E200" s="6">
        <v>0.26</v>
      </c>
      <c r="F200" s="8">
        <v>0.25</v>
      </c>
    </row>
    <row r="201">
      <c r="A201" s="8" t="s">
        <v>988</v>
      </c>
      <c r="B201" s="8">
        <v>0.666666666666667</v>
      </c>
      <c r="C201" s="8">
        <v>0.4843657</v>
      </c>
      <c r="D201" s="6">
        <v>0.67</v>
      </c>
      <c r="E201" s="6">
        <v>0.68</v>
      </c>
      <c r="F201" s="8">
        <v>0.61</v>
      </c>
    </row>
    <row r="202">
      <c r="A202" s="8" t="s">
        <v>845</v>
      </c>
      <c r="B202" s="8">
        <v>1.0</v>
      </c>
      <c r="C202" s="8">
        <v>0.9999995</v>
      </c>
      <c r="D202" s="6">
        <v>1.0</v>
      </c>
      <c r="E202" s="6">
        <v>1.0</v>
      </c>
      <c r="F202" s="8">
        <v>1.0</v>
      </c>
    </row>
    <row r="203">
      <c r="A203" s="8" t="s">
        <v>790</v>
      </c>
      <c r="B203" s="8">
        <v>0.4375</v>
      </c>
      <c r="C203" s="8">
        <v>3.0512307E-8</v>
      </c>
      <c r="D203" s="6">
        <v>0.16</v>
      </c>
      <c r="E203" s="6">
        <v>0.15</v>
      </c>
      <c r="F203" s="8">
        <v>0.18</v>
      </c>
    </row>
    <row r="204">
      <c r="A204" s="8" t="s">
        <v>588</v>
      </c>
      <c r="B204" s="8">
        <v>0.9775390625</v>
      </c>
      <c r="C204" s="8">
        <v>0.90929145</v>
      </c>
      <c r="D204" s="6">
        <v>0.9</v>
      </c>
      <c r="E204" s="6">
        <v>0.99</v>
      </c>
      <c r="F204" s="8">
        <v>0.98</v>
      </c>
    </row>
    <row r="205">
      <c r="A205" s="8" t="s">
        <v>628</v>
      </c>
      <c r="B205" s="8">
        <v>0.5</v>
      </c>
      <c r="C205" s="8">
        <v>0.5104398</v>
      </c>
      <c r="D205" s="6">
        <v>0.56</v>
      </c>
      <c r="E205" s="6">
        <v>0.47</v>
      </c>
      <c r="F205" s="8">
        <v>0.44</v>
      </c>
    </row>
    <row r="206">
      <c r="A206" s="8" t="s">
        <v>84</v>
      </c>
      <c r="B206" s="8">
        <v>1.0</v>
      </c>
      <c r="C206" s="8">
        <v>0.9544896</v>
      </c>
      <c r="D206" s="6">
        <v>0.53</v>
      </c>
      <c r="E206" s="6">
        <v>0.5</v>
      </c>
      <c r="F206" s="8">
        <v>0.48</v>
      </c>
    </row>
    <row r="207">
      <c r="A207" s="8" t="s">
        <v>809</v>
      </c>
      <c r="B207" s="8">
        <v>1.0</v>
      </c>
      <c r="C207" s="8">
        <v>0.9090677</v>
      </c>
      <c r="D207" s="6">
        <v>1.0</v>
      </c>
      <c r="E207" s="6">
        <v>1.0</v>
      </c>
      <c r="F207" s="8">
        <v>1.0</v>
      </c>
    </row>
    <row r="208">
      <c r="A208" s="8" t="s">
        <v>894</v>
      </c>
      <c r="B208" s="8">
        <v>0.666666666666667</v>
      </c>
      <c r="C208" s="8">
        <v>0.51506466</v>
      </c>
      <c r="D208" s="6">
        <v>0.6</v>
      </c>
      <c r="E208" s="6">
        <v>0.55</v>
      </c>
      <c r="F208" s="8">
        <v>0.41</v>
      </c>
    </row>
    <row r="209">
      <c r="A209" s="8" t="s">
        <v>202</v>
      </c>
      <c r="B209" s="8">
        <v>0.5</v>
      </c>
      <c r="C209" s="8">
        <v>0.4890776</v>
      </c>
      <c r="D209" s="6">
        <v>0.5</v>
      </c>
      <c r="E209" s="6">
        <v>0.5</v>
      </c>
      <c r="F209" s="8">
        <v>0.51</v>
      </c>
    </row>
    <row r="210">
      <c r="A210" s="8" t="s">
        <v>957</v>
      </c>
      <c r="B210" s="8">
        <v>0.1875</v>
      </c>
      <c r="C210" s="8">
        <v>0.24848425</v>
      </c>
      <c r="D210" s="6">
        <v>0.18</v>
      </c>
      <c r="E210" s="6">
        <v>0.23</v>
      </c>
      <c r="F210" s="8">
        <v>0.21</v>
      </c>
    </row>
    <row r="211">
      <c r="A211" s="8" t="s">
        <v>209</v>
      </c>
      <c r="B211" s="8">
        <v>0.5</v>
      </c>
      <c r="C211" s="8">
        <v>0.5106846</v>
      </c>
      <c r="D211" s="6">
        <v>0.26</v>
      </c>
      <c r="E211" s="6">
        <v>0.23</v>
      </c>
      <c r="F211" s="8">
        <v>0.31</v>
      </c>
    </row>
    <row r="212">
      <c r="A212" s="8" t="s">
        <v>325</v>
      </c>
      <c r="B212" s="8">
        <v>1.0</v>
      </c>
      <c r="C212" s="8">
        <v>0.9999597</v>
      </c>
      <c r="D212" s="6">
        <v>1.0</v>
      </c>
      <c r="E212" s="6">
        <v>1.0</v>
      </c>
      <c r="F212" s="8">
        <v>1.0</v>
      </c>
    </row>
    <row r="213">
      <c r="A213" s="8" t="s">
        <v>605</v>
      </c>
      <c r="B213" s="8">
        <v>1.0</v>
      </c>
      <c r="C213" s="8">
        <v>0.99678385</v>
      </c>
      <c r="D213" s="6">
        <v>1.0</v>
      </c>
      <c r="E213" s="6">
        <v>1.0</v>
      </c>
      <c r="F213" s="8">
        <v>0.95</v>
      </c>
    </row>
    <row r="214">
      <c r="A214" s="8" t="s">
        <v>687</v>
      </c>
      <c r="B214" s="8">
        <v>1.0</v>
      </c>
      <c r="C214" s="8">
        <v>0.9831486</v>
      </c>
      <c r="D214" s="6">
        <v>1.0</v>
      </c>
      <c r="E214" s="6">
        <v>1.0</v>
      </c>
      <c r="F214" s="8">
        <v>1.0</v>
      </c>
    </row>
    <row r="215">
      <c r="A215" s="8" t="s">
        <v>828</v>
      </c>
      <c r="B215" s="8">
        <v>0.666666666666667</v>
      </c>
      <c r="C215" s="8">
        <v>0.5438839</v>
      </c>
      <c r="D215" s="6">
        <v>0.66</v>
      </c>
      <c r="E215" s="6">
        <v>0.6</v>
      </c>
      <c r="F215" s="8">
        <v>0.72</v>
      </c>
    </row>
    <row r="216">
      <c r="A216" s="8" t="s">
        <v>456</v>
      </c>
      <c r="B216" s="8">
        <v>0.375</v>
      </c>
      <c r="C216" s="8">
        <v>7.3972304E-5</v>
      </c>
      <c r="D216" s="6">
        <v>0.4</v>
      </c>
      <c r="E216" s="6">
        <v>0.39</v>
      </c>
      <c r="F216" s="8">
        <v>0.37</v>
      </c>
    </row>
    <row r="217">
      <c r="A217" s="8" t="s">
        <v>930</v>
      </c>
      <c r="B217" s="8">
        <v>0.5</v>
      </c>
      <c r="C217" s="8">
        <v>0.56215584</v>
      </c>
      <c r="D217" s="6">
        <v>0.48</v>
      </c>
      <c r="E217" s="6">
        <v>0.56</v>
      </c>
      <c r="F217" s="8">
        <v>0.51</v>
      </c>
    </row>
    <row r="218">
      <c r="A218" s="8" t="s">
        <v>411</v>
      </c>
      <c r="B218" s="8">
        <v>1.0</v>
      </c>
      <c r="C218" s="8">
        <v>0.87757146</v>
      </c>
      <c r="D218" s="6">
        <v>1.0</v>
      </c>
      <c r="E218" s="6">
        <v>0.97</v>
      </c>
      <c r="F218" s="8">
        <v>0.99</v>
      </c>
    </row>
    <row r="219">
      <c r="A219" s="8" t="s">
        <v>535</v>
      </c>
      <c r="B219" s="8">
        <v>0.75</v>
      </c>
      <c r="C219" s="8">
        <v>0.7052398</v>
      </c>
      <c r="D219" s="6">
        <v>0.74</v>
      </c>
      <c r="E219" s="6">
        <v>0.79</v>
      </c>
      <c r="F219" s="8">
        <v>0.78</v>
      </c>
    </row>
    <row r="220">
      <c r="A220" s="8" t="s">
        <v>432</v>
      </c>
      <c r="B220" s="8">
        <v>0.455078125</v>
      </c>
      <c r="C220" s="8">
        <v>0.46607873</v>
      </c>
      <c r="D220" s="6">
        <v>0.41</v>
      </c>
      <c r="E220" s="6">
        <v>0.43</v>
      </c>
      <c r="F220" s="8">
        <v>0.43</v>
      </c>
    </row>
    <row r="221">
      <c r="A221" s="8" t="s">
        <v>671</v>
      </c>
      <c r="B221" s="8">
        <v>1.0</v>
      </c>
      <c r="C221" s="8">
        <v>0.99170434</v>
      </c>
      <c r="D221" s="6">
        <v>1.0</v>
      </c>
      <c r="E221" s="6">
        <v>0.97</v>
      </c>
      <c r="F221" s="8">
        <v>0.9</v>
      </c>
    </row>
    <row r="222">
      <c r="A222" s="8" t="s">
        <v>129</v>
      </c>
      <c r="B222" s="8">
        <v>0.0</v>
      </c>
      <c r="C222" s="8">
        <v>4.13341E-13</v>
      </c>
      <c r="D222" s="6">
        <v>0.0</v>
      </c>
      <c r="E222" s="6">
        <v>0.0</v>
      </c>
      <c r="F222" s="8">
        <v>0.0</v>
      </c>
    </row>
    <row r="223">
      <c r="A223" s="8" t="s">
        <v>935</v>
      </c>
      <c r="B223" s="8">
        <v>1.0</v>
      </c>
      <c r="C223" s="8">
        <v>0.99999094</v>
      </c>
      <c r="D223" s="6">
        <v>1.0</v>
      </c>
      <c r="E223" s="6">
        <v>1.0</v>
      </c>
      <c r="F223" s="8">
        <v>0.79</v>
      </c>
    </row>
    <row r="224">
      <c r="A224" s="8" t="s">
        <v>691</v>
      </c>
      <c r="B224" s="8">
        <v>1.0</v>
      </c>
      <c r="C224" s="8">
        <v>0.55358654</v>
      </c>
      <c r="D224" s="6">
        <v>1.0</v>
      </c>
      <c r="E224" s="6">
        <v>1.0</v>
      </c>
      <c r="F224" s="8">
        <v>1.0</v>
      </c>
    </row>
    <row r="225">
      <c r="A225" s="8" t="s">
        <v>143</v>
      </c>
      <c r="B225" s="8">
        <v>0.5</v>
      </c>
      <c r="C225" s="8">
        <v>0.51897216</v>
      </c>
      <c r="D225" s="6">
        <v>0.55</v>
      </c>
      <c r="E225" s="6">
        <v>0.56</v>
      </c>
      <c r="F225" s="8">
        <v>0.43</v>
      </c>
    </row>
    <row r="226">
      <c r="A226" s="8" t="s">
        <v>1038</v>
      </c>
      <c r="B226" s="8">
        <v>1.0</v>
      </c>
      <c r="C226" s="8">
        <v>0.9076663</v>
      </c>
      <c r="D226" s="6">
        <v>1.0</v>
      </c>
      <c r="E226" s="6">
        <v>1.0</v>
      </c>
      <c r="F226" s="8">
        <v>1.0</v>
      </c>
    </row>
    <row r="227">
      <c r="A227" s="8" t="s">
        <v>548</v>
      </c>
      <c r="B227" s="8">
        <v>0.0</v>
      </c>
      <c r="C227" s="8">
        <v>0.52658045</v>
      </c>
      <c r="D227" s="6">
        <v>0.0</v>
      </c>
      <c r="E227" s="6">
        <v>0.0</v>
      </c>
      <c r="F227" s="8">
        <v>0.0</v>
      </c>
    </row>
    <row r="228">
      <c r="A228" s="8" t="s">
        <v>902</v>
      </c>
      <c r="B228" s="8">
        <v>0.5</v>
      </c>
      <c r="C228" s="8">
        <v>0.49121848</v>
      </c>
      <c r="D228" s="6">
        <v>0.29</v>
      </c>
      <c r="E228" s="6">
        <v>0.23</v>
      </c>
      <c r="F228" s="8">
        <v>0.28</v>
      </c>
    </row>
    <row r="229">
      <c r="A229" s="8" t="s">
        <v>711</v>
      </c>
      <c r="B229" s="8">
        <v>0.5</v>
      </c>
      <c r="C229" s="8">
        <v>0.5232808</v>
      </c>
      <c r="D229" s="6">
        <v>0.59</v>
      </c>
      <c r="E229" s="6">
        <v>0.51</v>
      </c>
      <c r="F229" s="8">
        <v>0.57</v>
      </c>
    </row>
    <row r="230">
      <c r="A230" s="8" t="s">
        <v>194</v>
      </c>
      <c r="B230" s="8">
        <v>1.0</v>
      </c>
      <c r="C230" s="8">
        <v>0.65910625</v>
      </c>
      <c r="D230" s="6">
        <v>1.0</v>
      </c>
      <c r="E230" s="6">
        <v>0.94</v>
      </c>
      <c r="F230" s="8">
        <v>0.94</v>
      </c>
    </row>
    <row r="231">
      <c r="A231" s="8" t="s">
        <v>478</v>
      </c>
      <c r="B231" s="8">
        <v>0.0</v>
      </c>
      <c r="C231" s="8">
        <v>0.052164286</v>
      </c>
      <c r="D231" s="6">
        <v>0.0</v>
      </c>
      <c r="E231" s="6">
        <v>0.0</v>
      </c>
      <c r="F231" s="8">
        <v>0.0</v>
      </c>
    </row>
    <row r="232">
      <c r="A232" s="8" t="s">
        <v>796</v>
      </c>
      <c r="B232" s="8">
        <v>0.0</v>
      </c>
      <c r="C232" s="8">
        <v>3.128712E-7</v>
      </c>
      <c r="D232" s="6">
        <v>0.0</v>
      </c>
      <c r="E232" s="6">
        <v>0.0</v>
      </c>
      <c r="F232" s="8">
        <v>0.0</v>
      </c>
    </row>
    <row r="233">
      <c r="A233" s="8" t="s">
        <v>1050</v>
      </c>
      <c r="B233" s="8">
        <v>1.0</v>
      </c>
      <c r="C233" s="8">
        <v>0.9998402</v>
      </c>
      <c r="D233" s="6">
        <v>0.97</v>
      </c>
      <c r="E233" s="6">
        <v>0.96</v>
      </c>
      <c r="F233" s="8">
        <v>0.97</v>
      </c>
    </row>
    <row r="234">
      <c r="A234" s="8" t="s">
        <v>511</v>
      </c>
      <c r="B234" s="8">
        <v>1.0</v>
      </c>
      <c r="C234" s="8">
        <v>0.9988745</v>
      </c>
      <c r="D234" s="6">
        <v>1.0</v>
      </c>
      <c r="E234" s="6">
        <v>1.0</v>
      </c>
      <c r="F234" s="8">
        <v>1.0</v>
      </c>
    </row>
    <row r="235">
      <c r="A235" s="8" t="s">
        <v>1006</v>
      </c>
      <c r="B235" s="8">
        <v>0.0</v>
      </c>
      <c r="C235" s="8">
        <v>0.0066016614</v>
      </c>
      <c r="D235" s="6">
        <v>0.0</v>
      </c>
      <c r="E235" s="6">
        <v>0.0</v>
      </c>
      <c r="F235" s="8">
        <v>0.0</v>
      </c>
    </row>
    <row r="236">
      <c r="A236" s="8" t="s">
        <v>86</v>
      </c>
      <c r="B236" s="8">
        <v>1.0</v>
      </c>
      <c r="C236" s="8">
        <v>0.99389035</v>
      </c>
      <c r="D236" s="6">
        <v>1.0</v>
      </c>
      <c r="E236" s="6">
        <v>0.99</v>
      </c>
      <c r="F236" s="8">
        <v>0.97</v>
      </c>
    </row>
    <row r="237">
      <c r="A237" s="8" t="s">
        <v>490</v>
      </c>
      <c r="B237" s="8">
        <v>0.5</v>
      </c>
      <c r="C237" s="8">
        <v>0.5272992</v>
      </c>
      <c r="D237" s="6">
        <v>0.58</v>
      </c>
      <c r="E237" s="6">
        <v>0.45</v>
      </c>
      <c r="F237" s="8">
        <v>0.53</v>
      </c>
    </row>
    <row r="238">
      <c r="A238" s="8" t="s">
        <v>766</v>
      </c>
      <c r="B238" s="8">
        <v>1.0</v>
      </c>
      <c r="C238" s="8">
        <v>0.9145564</v>
      </c>
      <c r="D238" s="6">
        <v>1.0</v>
      </c>
      <c r="E238" s="6">
        <v>1.0</v>
      </c>
      <c r="F238" s="8">
        <v>1.0</v>
      </c>
    </row>
    <row r="239">
      <c r="A239" s="8" t="s">
        <v>493</v>
      </c>
      <c r="B239" s="8">
        <v>1.0</v>
      </c>
      <c r="C239" s="8">
        <v>0.99958634</v>
      </c>
      <c r="D239" s="6">
        <v>0.96</v>
      </c>
      <c r="E239" s="6">
        <v>0.99</v>
      </c>
      <c r="F239" s="8">
        <v>0.97</v>
      </c>
    </row>
    <row r="240">
      <c r="A240" s="8" t="s">
        <v>928</v>
      </c>
      <c r="B240" s="8">
        <v>0.96875</v>
      </c>
      <c r="C240" s="8">
        <v>0.7342607</v>
      </c>
      <c r="D240" s="6">
        <v>0.97</v>
      </c>
      <c r="E240" s="6">
        <v>0.96</v>
      </c>
      <c r="F240" s="8">
        <v>0.97</v>
      </c>
    </row>
    <row r="241">
      <c r="A241" s="8" t="s">
        <v>1014</v>
      </c>
      <c r="B241" s="8">
        <v>0.0</v>
      </c>
      <c r="C241" s="8">
        <v>0.40616855</v>
      </c>
      <c r="D241" s="6">
        <v>0.0</v>
      </c>
      <c r="E241" s="6">
        <v>0.0</v>
      </c>
      <c r="F241" s="8">
        <v>0.0</v>
      </c>
    </row>
    <row r="242">
      <c r="A242" s="8" t="s">
        <v>1048</v>
      </c>
      <c r="B242" s="8">
        <v>0.5</v>
      </c>
      <c r="C242" s="8">
        <v>0.23959333</v>
      </c>
      <c r="D242" s="6">
        <v>0.32</v>
      </c>
      <c r="E242" s="6">
        <v>0.39</v>
      </c>
      <c r="F242" s="8">
        <v>0.34</v>
      </c>
    </row>
    <row r="243">
      <c r="A243" s="8" t="s">
        <v>271</v>
      </c>
      <c r="B243" s="8">
        <v>1.0</v>
      </c>
      <c r="C243" s="8">
        <v>0.99159324</v>
      </c>
      <c r="D243" s="6">
        <v>1.0</v>
      </c>
      <c r="E243" s="6">
        <v>1.0</v>
      </c>
      <c r="F243" s="8">
        <v>0.97</v>
      </c>
    </row>
    <row r="244">
      <c r="A244" s="8" t="s">
        <v>1052</v>
      </c>
      <c r="B244" s="8">
        <v>0.703125</v>
      </c>
      <c r="C244" s="8">
        <v>0.8709439</v>
      </c>
      <c r="D244" s="6">
        <v>0.64</v>
      </c>
      <c r="E244" s="6">
        <v>0.7</v>
      </c>
      <c r="F244" s="8">
        <v>0.68</v>
      </c>
    </row>
    <row r="245">
      <c r="A245" s="8" t="s">
        <v>657</v>
      </c>
      <c r="B245" s="8">
        <v>0.0</v>
      </c>
      <c r="C245" s="8">
        <v>0.013318896</v>
      </c>
      <c r="D245" s="6">
        <v>0.0</v>
      </c>
      <c r="E245" s="6">
        <v>0.0</v>
      </c>
      <c r="F245" s="8">
        <v>0.0</v>
      </c>
    </row>
    <row r="246">
      <c r="A246" s="8" t="s">
        <v>997</v>
      </c>
      <c r="B246" s="8">
        <v>0.0</v>
      </c>
      <c r="C246" s="8">
        <v>9.661696E-8</v>
      </c>
      <c r="D246" s="6">
        <v>0.0</v>
      </c>
      <c r="E246" s="6">
        <v>0.0</v>
      </c>
      <c r="F246" s="8">
        <v>0.0</v>
      </c>
    </row>
    <row r="247">
      <c r="A247" s="8" t="s">
        <v>344</v>
      </c>
      <c r="B247" s="8">
        <v>0.984375</v>
      </c>
      <c r="C247" s="8">
        <v>0.9370111</v>
      </c>
      <c r="D247" s="6">
        <v>0.95</v>
      </c>
      <c r="E247" s="6">
        <v>0.98</v>
      </c>
      <c r="F247" s="8">
        <v>0.9</v>
      </c>
    </row>
    <row r="248">
      <c r="A248" s="8" t="s">
        <v>831</v>
      </c>
      <c r="B248" s="8">
        <v>0.8828125</v>
      </c>
      <c r="C248" s="8">
        <v>0.9992431</v>
      </c>
      <c r="D248" s="6">
        <v>0.88</v>
      </c>
      <c r="E248" s="6">
        <v>0.88</v>
      </c>
      <c r="F248" s="8">
        <v>0.91</v>
      </c>
    </row>
    <row r="249">
      <c r="A249" s="8" t="s">
        <v>875</v>
      </c>
      <c r="B249" s="8">
        <v>0.5</v>
      </c>
      <c r="C249" s="8">
        <v>0.5647815</v>
      </c>
      <c r="D249" s="6">
        <v>0.46</v>
      </c>
      <c r="E249" s="6">
        <v>0.48</v>
      </c>
      <c r="F249" s="8">
        <v>0.59</v>
      </c>
    </row>
    <row r="250">
      <c r="A250" s="8" t="s">
        <v>1063</v>
      </c>
      <c r="B250" s="8">
        <v>0.5</v>
      </c>
      <c r="C250" s="8">
        <v>0.540152</v>
      </c>
      <c r="D250" s="6">
        <v>0.45</v>
      </c>
      <c r="E250" s="6">
        <v>0.42</v>
      </c>
      <c r="F250" s="8">
        <v>0.4</v>
      </c>
    </row>
    <row r="251">
      <c r="A251" s="8" t="s">
        <v>305</v>
      </c>
      <c r="B251" s="8">
        <v>0.0</v>
      </c>
      <c r="C251" s="8">
        <v>1.2594461E-4</v>
      </c>
      <c r="D251" s="6">
        <v>0.0</v>
      </c>
      <c r="E251" s="6">
        <v>0.0</v>
      </c>
      <c r="F251" s="8">
        <v>0.0</v>
      </c>
    </row>
    <row r="252">
      <c r="A252" s="8" t="s">
        <v>592</v>
      </c>
      <c r="B252" s="8">
        <v>0.0</v>
      </c>
      <c r="C252" s="8">
        <v>3.3190846E-4</v>
      </c>
      <c r="D252" s="6">
        <v>0.0</v>
      </c>
      <c r="E252" s="6">
        <v>0.0</v>
      </c>
      <c r="F252" s="8">
        <v>0.0</v>
      </c>
    </row>
    <row r="253">
      <c r="A253" s="8" t="s">
        <v>294</v>
      </c>
      <c r="B253" s="8">
        <v>0.5</v>
      </c>
      <c r="C253" s="8">
        <v>0.43065798</v>
      </c>
      <c r="D253" s="6">
        <v>0.54</v>
      </c>
      <c r="E253" s="6">
        <v>0.37</v>
      </c>
      <c r="F253" s="8">
        <v>0.49</v>
      </c>
    </row>
    <row r="254">
      <c r="A254" s="8" t="s">
        <v>505</v>
      </c>
      <c r="B254" s="8">
        <v>0.5</v>
      </c>
      <c r="C254" s="8">
        <v>0.5153103</v>
      </c>
      <c r="D254" s="6">
        <v>0.42</v>
      </c>
      <c r="E254" s="6">
        <v>0.5</v>
      </c>
      <c r="F254" s="8">
        <v>0.37</v>
      </c>
    </row>
    <row r="255">
      <c r="A255" s="8" t="s">
        <v>73</v>
      </c>
      <c r="B255" s="8">
        <v>1.0</v>
      </c>
      <c r="C255" s="8">
        <v>0.99908966</v>
      </c>
      <c r="D255" s="6">
        <v>0.96</v>
      </c>
      <c r="E255" s="6">
        <v>0.98</v>
      </c>
      <c r="F255" s="8">
        <v>0.96</v>
      </c>
    </row>
    <row r="256">
      <c r="A256" s="8" t="s">
        <v>846</v>
      </c>
      <c r="B256" s="8">
        <v>0.0</v>
      </c>
      <c r="C256" s="8">
        <v>7.907029E-9</v>
      </c>
      <c r="D256" s="6">
        <v>0.0</v>
      </c>
      <c r="E256" s="6">
        <v>0.0</v>
      </c>
      <c r="F256" s="8">
        <v>0.0</v>
      </c>
    </row>
    <row r="257">
      <c r="A257" s="8" t="s">
        <v>365</v>
      </c>
      <c r="B257" s="8">
        <v>0.4609375</v>
      </c>
      <c r="C257" s="8">
        <v>0.35830945</v>
      </c>
      <c r="D257" s="6">
        <v>0.22</v>
      </c>
      <c r="E257" s="6">
        <v>0.3</v>
      </c>
      <c r="F257" s="8">
        <v>0.24</v>
      </c>
    </row>
    <row r="258">
      <c r="A258" s="8" t="s">
        <v>963</v>
      </c>
      <c r="B258" s="8">
        <v>1.0</v>
      </c>
      <c r="C258" s="8">
        <v>0.8077248</v>
      </c>
      <c r="D258" s="6">
        <v>1.0</v>
      </c>
      <c r="E258" s="6">
        <v>1.0</v>
      </c>
      <c r="F258" s="8">
        <v>1.0</v>
      </c>
    </row>
    <row r="259">
      <c r="A259" s="8" t="s">
        <v>881</v>
      </c>
      <c r="B259" s="8">
        <v>0.0</v>
      </c>
      <c r="C259" s="8">
        <v>1.7066327E-9</v>
      </c>
      <c r="D259" s="6">
        <v>0.0</v>
      </c>
      <c r="E259" s="6">
        <v>0.0</v>
      </c>
      <c r="F259" s="8">
        <v>0.0</v>
      </c>
    </row>
    <row r="260">
      <c r="A260" s="8" t="s">
        <v>164</v>
      </c>
      <c r="B260" s="8">
        <v>1.0</v>
      </c>
      <c r="C260" s="8">
        <v>0.8966188</v>
      </c>
      <c r="D260" s="6">
        <v>1.0</v>
      </c>
      <c r="E260" s="6">
        <v>1.0</v>
      </c>
      <c r="F260" s="8">
        <v>1.0</v>
      </c>
    </row>
    <row r="261">
      <c r="A261" s="8" t="s">
        <v>658</v>
      </c>
      <c r="B261" s="8">
        <v>0.0</v>
      </c>
      <c r="C261" s="8">
        <v>1.8566364E-8</v>
      </c>
      <c r="D261" s="6">
        <v>0.0</v>
      </c>
      <c r="E261" s="6">
        <v>0.0</v>
      </c>
      <c r="F261" s="8">
        <v>0.0</v>
      </c>
    </row>
    <row r="262">
      <c r="A262" s="8" t="s">
        <v>635</v>
      </c>
      <c r="B262" s="8">
        <v>0.5</v>
      </c>
      <c r="C262" s="8">
        <v>0.4674324</v>
      </c>
      <c r="D262" s="6">
        <v>0.47</v>
      </c>
      <c r="E262" s="6">
        <v>0.57</v>
      </c>
      <c r="F262" s="8">
        <v>0.49</v>
      </c>
    </row>
    <row r="263">
      <c r="A263" s="8" t="s">
        <v>615</v>
      </c>
      <c r="B263" s="8">
        <v>1.0</v>
      </c>
      <c r="C263" s="8">
        <v>0.9981303</v>
      </c>
      <c r="D263" s="6">
        <v>0.97</v>
      </c>
      <c r="E263" s="6">
        <v>0.96</v>
      </c>
      <c r="F263" s="8">
        <v>0.98</v>
      </c>
    </row>
    <row r="264">
      <c r="A264" s="8" t="s">
        <v>725</v>
      </c>
      <c r="B264" s="8">
        <v>0.9375</v>
      </c>
      <c r="C264" s="8">
        <v>0.9401244</v>
      </c>
      <c r="D264" s="6">
        <v>0.95</v>
      </c>
      <c r="E264" s="6">
        <v>0.94</v>
      </c>
      <c r="F264" s="8">
        <v>0.91</v>
      </c>
    </row>
    <row r="265">
      <c r="A265" s="8" t="s">
        <v>516</v>
      </c>
      <c r="B265" s="8">
        <v>0.875</v>
      </c>
      <c r="C265" s="8">
        <v>0.85430586</v>
      </c>
      <c r="D265" s="6">
        <v>0.8</v>
      </c>
      <c r="E265" s="6">
        <v>0.91</v>
      </c>
      <c r="F265" s="8">
        <v>0.86</v>
      </c>
    </row>
    <row r="266">
      <c r="A266" s="8" t="s">
        <v>267</v>
      </c>
      <c r="B266" s="8">
        <v>0.25</v>
      </c>
      <c r="C266" s="8">
        <v>0.0077777207</v>
      </c>
      <c r="D266" s="6">
        <v>0.26</v>
      </c>
      <c r="E266" s="6">
        <v>0.28</v>
      </c>
      <c r="F266" s="8">
        <v>0.3</v>
      </c>
    </row>
    <row r="267">
      <c r="A267" s="8" t="s">
        <v>977</v>
      </c>
      <c r="B267" s="8">
        <v>0.25</v>
      </c>
      <c r="C267" s="8">
        <v>0.35468662</v>
      </c>
      <c r="D267" s="6">
        <v>0.23</v>
      </c>
      <c r="E267" s="6">
        <v>0.29</v>
      </c>
      <c r="F267" s="8">
        <v>0.24</v>
      </c>
    </row>
    <row r="268">
      <c r="A268" s="8" t="s">
        <v>295</v>
      </c>
      <c r="B268" s="8">
        <v>0.0</v>
      </c>
      <c r="C268" s="8">
        <v>4.5552085E-8</v>
      </c>
      <c r="D268" s="6">
        <v>0.0</v>
      </c>
      <c r="E268" s="6">
        <v>0.0</v>
      </c>
      <c r="F268" s="8">
        <v>0.0</v>
      </c>
    </row>
    <row r="269">
      <c r="A269" s="8" t="s">
        <v>651</v>
      </c>
      <c r="B269" s="8">
        <v>1.0</v>
      </c>
      <c r="C269" s="8">
        <v>0.9926813</v>
      </c>
      <c r="D269" s="6">
        <v>0.98</v>
      </c>
      <c r="E269" s="6">
        <v>0.93</v>
      </c>
      <c r="F269" s="8">
        <v>0.97</v>
      </c>
    </row>
    <row r="270">
      <c r="A270" s="8" t="s">
        <v>126</v>
      </c>
      <c r="B270" s="8">
        <v>0.0</v>
      </c>
      <c r="C270" s="8">
        <v>5.0169343E-5</v>
      </c>
      <c r="D270" s="6">
        <v>0.0</v>
      </c>
      <c r="E270" s="6">
        <v>0.0</v>
      </c>
      <c r="F270" s="8">
        <v>0.0</v>
      </c>
    </row>
    <row r="271">
      <c r="A271" s="8" t="s">
        <v>467</v>
      </c>
      <c r="B271" s="8">
        <v>0.5</v>
      </c>
      <c r="C271" s="8">
        <v>0.40401268</v>
      </c>
      <c r="D271" s="6">
        <v>0.34</v>
      </c>
      <c r="E271" s="6">
        <v>0.32</v>
      </c>
      <c r="F271" s="8">
        <v>0.25</v>
      </c>
    </row>
    <row r="272">
      <c r="A272" s="8" t="s">
        <v>801</v>
      </c>
      <c r="B272" s="8">
        <v>0.5</v>
      </c>
      <c r="C272" s="8">
        <v>0.0632157</v>
      </c>
      <c r="D272" s="6">
        <v>0.48</v>
      </c>
      <c r="E272" s="6">
        <v>0.42</v>
      </c>
      <c r="F272" s="8">
        <v>0.34</v>
      </c>
    </row>
    <row r="273">
      <c r="A273" s="8" t="s">
        <v>795</v>
      </c>
      <c r="B273" s="8">
        <v>0.5</v>
      </c>
      <c r="C273" s="8">
        <v>0.42701983</v>
      </c>
      <c r="D273" s="6">
        <v>0.55</v>
      </c>
      <c r="E273" s="6">
        <v>0.56</v>
      </c>
      <c r="F273" s="8">
        <v>0.54</v>
      </c>
    </row>
    <row r="274">
      <c r="A274" s="8" t="s">
        <v>249</v>
      </c>
      <c r="B274" s="8">
        <v>0.5</v>
      </c>
      <c r="C274" s="8">
        <v>0.009048313</v>
      </c>
      <c r="D274" s="6">
        <v>0.16</v>
      </c>
      <c r="E274" s="6">
        <v>0.2</v>
      </c>
      <c r="F274" s="8">
        <v>0.29</v>
      </c>
    </row>
    <row r="275">
      <c r="A275" s="8" t="s">
        <v>574</v>
      </c>
      <c r="B275" s="8">
        <v>0.7939453125</v>
      </c>
      <c r="C275" s="8">
        <v>0.5411225</v>
      </c>
      <c r="D275" s="6">
        <v>0.76</v>
      </c>
      <c r="E275" s="6">
        <v>0.75</v>
      </c>
      <c r="F275" s="8">
        <v>0.75</v>
      </c>
    </row>
    <row r="276">
      <c r="A276" s="8" t="s">
        <v>595</v>
      </c>
      <c r="B276" s="8">
        <v>0.48046875</v>
      </c>
      <c r="C276" s="8">
        <v>0.8734093</v>
      </c>
      <c r="D276" s="6">
        <v>0.53</v>
      </c>
      <c r="E276" s="6">
        <v>0.46</v>
      </c>
      <c r="F276" s="8">
        <v>0.51</v>
      </c>
    </row>
    <row r="277">
      <c r="A277" s="8" t="s">
        <v>704</v>
      </c>
      <c r="B277" s="8">
        <v>0.984375</v>
      </c>
      <c r="C277" s="8">
        <v>0.9998038</v>
      </c>
      <c r="D277" s="6">
        <v>0.98</v>
      </c>
      <c r="E277" s="6">
        <v>0.95</v>
      </c>
      <c r="F277" s="8">
        <v>0.94</v>
      </c>
    </row>
    <row r="278">
      <c r="A278" s="8" t="s">
        <v>599</v>
      </c>
      <c r="B278" s="8">
        <v>1.0</v>
      </c>
      <c r="C278" s="8">
        <v>0.9999934</v>
      </c>
      <c r="D278" s="6">
        <v>1.0</v>
      </c>
      <c r="E278" s="6">
        <v>1.0</v>
      </c>
      <c r="F278" s="8">
        <v>0.97</v>
      </c>
    </row>
    <row r="279">
      <c r="A279" s="8" t="s">
        <v>941</v>
      </c>
      <c r="B279" s="8">
        <v>0.0</v>
      </c>
      <c r="C279" s="8">
        <v>0.016213775</v>
      </c>
      <c r="D279" s="6">
        <v>0.0</v>
      </c>
      <c r="E279" s="6">
        <v>0.0</v>
      </c>
      <c r="F279" s="8">
        <v>0.0</v>
      </c>
    </row>
    <row r="280">
      <c r="A280" s="8" t="s">
        <v>686</v>
      </c>
      <c r="B280" s="8">
        <v>0.8349609375</v>
      </c>
      <c r="C280" s="8">
        <v>0.9186046</v>
      </c>
      <c r="D280" s="6">
        <v>0.73</v>
      </c>
      <c r="E280" s="6">
        <v>0.58</v>
      </c>
      <c r="F280" s="8">
        <v>0.67</v>
      </c>
    </row>
    <row r="281">
      <c r="A281" s="8" t="s">
        <v>197</v>
      </c>
      <c r="B281" s="8">
        <v>1.0</v>
      </c>
      <c r="C281" s="8">
        <v>0.96085685</v>
      </c>
      <c r="D281" s="6">
        <v>1.0</v>
      </c>
      <c r="E281" s="6">
        <v>1.0</v>
      </c>
      <c r="F281" s="8">
        <v>1.0</v>
      </c>
    </row>
    <row r="282">
      <c r="A282" s="8" t="s">
        <v>879</v>
      </c>
      <c r="B282" s="8">
        <v>0.2265625</v>
      </c>
      <c r="C282" s="8">
        <v>0.40076184</v>
      </c>
      <c r="D282" s="6">
        <v>0.0</v>
      </c>
      <c r="E282" s="6">
        <v>0.0</v>
      </c>
      <c r="F282" s="8">
        <v>0.0</v>
      </c>
    </row>
    <row r="283">
      <c r="A283" s="8" t="s">
        <v>1030</v>
      </c>
      <c r="B283" s="8">
        <v>0.59375</v>
      </c>
      <c r="C283" s="8">
        <v>0.56016</v>
      </c>
      <c r="D283" s="6">
        <v>0.64</v>
      </c>
      <c r="E283" s="6">
        <v>0.46</v>
      </c>
      <c r="F283" s="8">
        <v>0.58</v>
      </c>
    </row>
    <row r="284">
      <c r="A284" s="8" t="s">
        <v>155</v>
      </c>
      <c r="B284" s="8">
        <v>0.5</v>
      </c>
      <c r="C284" s="8">
        <v>0.5195473</v>
      </c>
      <c r="D284" s="6">
        <v>0.46</v>
      </c>
      <c r="E284" s="6">
        <v>0.54</v>
      </c>
      <c r="F284" s="8">
        <v>0.46</v>
      </c>
    </row>
    <row r="285">
      <c r="A285" s="8" t="s">
        <v>385</v>
      </c>
      <c r="B285" s="8">
        <v>0.0</v>
      </c>
      <c r="C285" s="8">
        <v>4.4407872E-5</v>
      </c>
      <c r="D285" s="6">
        <v>0.0</v>
      </c>
      <c r="E285" s="6">
        <v>0.0</v>
      </c>
      <c r="F285" s="8">
        <v>0.0</v>
      </c>
    </row>
    <row r="286">
      <c r="A286" s="8" t="s">
        <v>826</v>
      </c>
      <c r="B286" s="8">
        <v>1.0</v>
      </c>
      <c r="C286" s="8">
        <v>0.79590464</v>
      </c>
      <c r="D286" s="6">
        <v>0.99</v>
      </c>
      <c r="E286" s="6">
        <v>1.0</v>
      </c>
      <c r="F286" s="8">
        <v>0.99</v>
      </c>
    </row>
    <row r="287">
      <c r="A287" s="8" t="s">
        <v>799</v>
      </c>
      <c r="B287" s="8">
        <v>0.0</v>
      </c>
      <c r="C287" s="8">
        <v>3.5831332E-4</v>
      </c>
      <c r="D287" s="6">
        <v>0.0</v>
      </c>
      <c r="E287" s="6">
        <v>0.0</v>
      </c>
      <c r="F287" s="8">
        <v>0.0</v>
      </c>
    </row>
    <row r="288">
      <c r="A288" s="8" t="s">
        <v>653</v>
      </c>
      <c r="B288" s="8">
        <v>1.0</v>
      </c>
      <c r="C288" s="8">
        <v>0.99633086</v>
      </c>
      <c r="D288" s="6">
        <v>0.86</v>
      </c>
      <c r="E288" s="6">
        <v>0.95</v>
      </c>
      <c r="F288" s="8">
        <v>0.92</v>
      </c>
    </row>
    <row r="289">
      <c r="A289" s="8" t="s">
        <v>908</v>
      </c>
      <c r="B289" s="8">
        <v>1.0</v>
      </c>
      <c r="C289" s="8">
        <v>0.9145824</v>
      </c>
      <c r="D289" s="6">
        <v>1.0</v>
      </c>
      <c r="E289" s="6">
        <v>1.0</v>
      </c>
      <c r="F289" s="8">
        <v>1.0</v>
      </c>
    </row>
    <row r="290">
      <c r="A290" s="8" t="s">
        <v>885</v>
      </c>
      <c r="B290" s="8">
        <v>0.80859375</v>
      </c>
      <c r="C290" s="8">
        <v>0.8337338</v>
      </c>
      <c r="D290" s="6">
        <v>0.86</v>
      </c>
      <c r="E290" s="6">
        <v>0.79</v>
      </c>
      <c r="F290" s="8">
        <v>0.83</v>
      </c>
    </row>
    <row r="291">
      <c r="A291" s="8" t="s">
        <v>768</v>
      </c>
      <c r="B291" s="8">
        <v>0.0</v>
      </c>
      <c r="C291" s="8">
        <v>0.0020699203</v>
      </c>
      <c r="D291" s="6">
        <v>0.0</v>
      </c>
      <c r="E291" s="6">
        <v>0.0</v>
      </c>
      <c r="F291" s="8">
        <v>0.0</v>
      </c>
    </row>
    <row r="292">
      <c r="A292" s="8" t="s">
        <v>278</v>
      </c>
      <c r="B292" s="8">
        <v>0.494791666666667</v>
      </c>
      <c r="C292" s="8">
        <v>0.48905468</v>
      </c>
      <c r="D292" s="6">
        <v>0.35</v>
      </c>
      <c r="E292" s="6">
        <v>0.32</v>
      </c>
      <c r="F292" s="8">
        <v>0.27</v>
      </c>
    </row>
    <row r="293">
      <c r="A293" s="8" t="s">
        <v>177</v>
      </c>
      <c r="B293" s="8">
        <v>1.0</v>
      </c>
      <c r="C293" s="8">
        <v>0.9995433</v>
      </c>
      <c r="D293" s="6">
        <v>1.0</v>
      </c>
      <c r="E293" s="6">
        <v>1.0</v>
      </c>
      <c r="F293" s="8">
        <v>1.0</v>
      </c>
    </row>
    <row r="294">
      <c r="A294" s="8" t="s">
        <v>664</v>
      </c>
      <c r="B294" s="8">
        <v>1.0</v>
      </c>
      <c r="C294" s="8">
        <v>0.9998001</v>
      </c>
      <c r="D294" s="6">
        <v>1.0</v>
      </c>
      <c r="E294" s="6">
        <v>1.0</v>
      </c>
      <c r="F294" s="8">
        <v>1.0</v>
      </c>
    </row>
    <row r="295">
      <c r="A295" s="8" t="s">
        <v>645</v>
      </c>
      <c r="B295" s="8">
        <v>0.21875</v>
      </c>
      <c r="C295" s="8">
        <v>0.36427605</v>
      </c>
      <c r="D295" s="6">
        <v>0.18</v>
      </c>
      <c r="E295" s="6">
        <v>0.19</v>
      </c>
      <c r="F295" s="8">
        <v>0.21</v>
      </c>
    </row>
    <row r="296">
      <c r="A296" s="8" t="s">
        <v>562</v>
      </c>
      <c r="B296" s="8">
        <v>0.0</v>
      </c>
      <c r="C296" s="8">
        <v>8.3598774E-11</v>
      </c>
      <c r="D296" s="6">
        <v>0.0</v>
      </c>
      <c r="E296" s="6">
        <v>0.0</v>
      </c>
      <c r="F296" s="8">
        <v>0.0</v>
      </c>
    </row>
    <row r="297">
      <c r="A297" s="8" t="s">
        <v>823</v>
      </c>
      <c r="B297" s="8">
        <v>0.0</v>
      </c>
      <c r="C297" s="8">
        <v>0.016010493</v>
      </c>
      <c r="D297" s="6">
        <v>0.0</v>
      </c>
      <c r="E297" s="6">
        <v>0.0</v>
      </c>
      <c r="F297" s="8">
        <v>0.0</v>
      </c>
    </row>
    <row r="298">
      <c r="A298" s="8" t="s">
        <v>425</v>
      </c>
      <c r="B298" s="8">
        <v>1.0</v>
      </c>
      <c r="C298" s="8">
        <v>0.87355155</v>
      </c>
      <c r="D298" s="6">
        <v>1.0</v>
      </c>
      <c r="E298" s="6">
        <v>1.0</v>
      </c>
      <c r="F298" s="8">
        <v>1.0</v>
      </c>
    </row>
    <row r="299">
      <c r="A299" s="8" t="s">
        <v>681</v>
      </c>
      <c r="B299" s="8">
        <v>0.5</v>
      </c>
      <c r="C299" s="8">
        <v>0.46821743</v>
      </c>
      <c r="D299" s="6">
        <v>0.44</v>
      </c>
      <c r="E299" s="6">
        <v>0.46</v>
      </c>
      <c r="F299" s="8">
        <v>0.51</v>
      </c>
    </row>
    <row r="300">
      <c r="A300" s="8" t="s">
        <v>785</v>
      </c>
      <c r="B300" s="8">
        <v>0.0</v>
      </c>
      <c r="C300" s="8">
        <v>0.3053378</v>
      </c>
      <c r="D300" s="6">
        <v>0.0</v>
      </c>
      <c r="E300" s="6">
        <v>0.0</v>
      </c>
      <c r="F300" s="8">
        <v>0.0</v>
      </c>
    </row>
    <row r="301">
      <c r="A301" s="8" t="s">
        <v>815</v>
      </c>
      <c r="B301" s="8">
        <v>0.0</v>
      </c>
      <c r="C301" s="8">
        <v>1.2293138E-4</v>
      </c>
      <c r="D301" s="6">
        <v>0.0</v>
      </c>
      <c r="E301" s="6">
        <v>0.0</v>
      </c>
      <c r="F301" s="8">
        <v>0.0</v>
      </c>
    </row>
    <row r="302">
      <c r="A302" s="1" t="s">
        <v>1116</v>
      </c>
      <c r="B302" s="26">
        <f t="array" ref="B302">AVERAGE(ABS(B2:B301-B2:B301))</f>
        <v>0</v>
      </c>
      <c r="C302" s="26">
        <f t="array" ref="C302">AVERAGE(ABS(C2:C301-B2:B301))</f>
        <v>0.1313559863</v>
      </c>
      <c r="D302" s="26">
        <f t="array" ref="D302">AVERAGE(ABS(D2:D301-B2:B301))</f>
        <v>0.04551414931</v>
      </c>
      <c r="E302" s="26">
        <f t="array" ref="E302">AVERAGE(ABS(E2:E301-B2:B301))</f>
        <v>0.04653888889</v>
      </c>
      <c r="F302" s="26">
        <f t="array" ref="F302">AVERAGE(ABS(F2:F301-B2:B301))</f>
        <v>0.05249131944</v>
      </c>
    </row>
    <row r="303">
      <c r="A303" s="19"/>
      <c r="B303" s="19"/>
      <c r="C303" s="19"/>
      <c r="F303" s="19"/>
    </row>
    <row r="304">
      <c r="A304" s="19"/>
      <c r="B304" s="19"/>
      <c r="C304" s="19"/>
      <c r="F304" s="19"/>
    </row>
    <row r="305">
      <c r="A305" s="19"/>
      <c r="B305" s="19"/>
      <c r="C305" s="19"/>
      <c r="F305" s="19"/>
    </row>
    <row r="306">
      <c r="A306" s="19"/>
      <c r="B306" s="19"/>
      <c r="C306" s="19"/>
      <c r="F306" s="19"/>
    </row>
    <row r="307">
      <c r="A307" s="19"/>
      <c r="B307" s="19"/>
      <c r="C307" s="19"/>
      <c r="F307" s="19"/>
    </row>
    <row r="308">
      <c r="A308" s="19"/>
      <c r="B308" s="19"/>
      <c r="C308" s="19"/>
      <c r="F308" s="19"/>
    </row>
    <row r="309">
      <c r="A309" s="19"/>
      <c r="B309" s="19"/>
      <c r="C309" s="19"/>
      <c r="F309" s="19"/>
    </row>
    <row r="310">
      <c r="A310" s="19"/>
      <c r="B310" s="19"/>
      <c r="C310" s="19"/>
      <c r="F310" s="19"/>
    </row>
    <row r="311">
      <c r="A311" s="19"/>
      <c r="B311" s="19"/>
      <c r="C311" s="19"/>
      <c r="F311" s="19"/>
    </row>
    <row r="312">
      <c r="A312" s="19"/>
      <c r="B312" s="19"/>
      <c r="C312" s="19"/>
      <c r="F312" s="19"/>
    </row>
    <row r="313">
      <c r="A313" s="19"/>
      <c r="B313" s="19"/>
      <c r="C313" s="19"/>
      <c r="F313" s="19"/>
    </row>
    <row r="314">
      <c r="A314" s="19"/>
      <c r="B314" s="19"/>
      <c r="C314" s="19"/>
      <c r="F314" s="19"/>
    </row>
    <row r="315">
      <c r="A315" s="19"/>
      <c r="B315" s="19"/>
      <c r="C315" s="19"/>
      <c r="F315" s="19"/>
    </row>
    <row r="316">
      <c r="A316" s="19"/>
      <c r="B316" s="19"/>
      <c r="C316" s="19"/>
      <c r="F316" s="19"/>
    </row>
    <row r="317">
      <c r="A317" s="19"/>
      <c r="B317" s="19"/>
      <c r="C317" s="19"/>
      <c r="F317" s="19"/>
    </row>
    <row r="318">
      <c r="A318" s="19"/>
      <c r="B318" s="19"/>
      <c r="C318" s="19"/>
      <c r="F318" s="19"/>
    </row>
    <row r="319">
      <c r="A319" s="19"/>
      <c r="B319" s="19"/>
      <c r="C319" s="19"/>
      <c r="F319" s="19"/>
    </row>
    <row r="320">
      <c r="A320" s="19"/>
      <c r="B320" s="19"/>
      <c r="C320" s="19"/>
      <c r="F320" s="19"/>
    </row>
    <row r="321">
      <c r="A321" s="19"/>
      <c r="B321" s="19"/>
      <c r="C321" s="19"/>
      <c r="F321" s="19"/>
    </row>
    <row r="322">
      <c r="A322" s="19"/>
      <c r="B322" s="19"/>
      <c r="C322" s="19"/>
      <c r="F322" s="19"/>
    </row>
    <row r="323">
      <c r="A323" s="19"/>
      <c r="B323" s="19"/>
      <c r="C323" s="19"/>
      <c r="F323" s="19"/>
    </row>
    <row r="324">
      <c r="A324" s="19"/>
      <c r="B324" s="19"/>
      <c r="C324" s="19"/>
      <c r="F324" s="19"/>
    </row>
    <row r="325">
      <c r="A325" s="19"/>
      <c r="B325" s="19"/>
      <c r="C325" s="19"/>
      <c r="F325" s="19"/>
    </row>
    <row r="326">
      <c r="A326" s="19"/>
      <c r="B326" s="19"/>
      <c r="C326" s="19"/>
      <c r="F326" s="19"/>
    </row>
    <row r="327">
      <c r="A327" s="19"/>
      <c r="B327" s="19"/>
      <c r="C327" s="19"/>
      <c r="F327" s="19"/>
    </row>
    <row r="328">
      <c r="A328" s="19"/>
      <c r="B328" s="19"/>
      <c r="C328" s="19"/>
      <c r="F328" s="19"/>
    </row>
    <row r="329">
      <c r="A329" s="19"/>
      <c r="B329" s="19"/>
      <c r="C329" s="19"/>
      <c r="F329" s="19"/>
    </row>
    <row r="330">
      <c r="A330" s="19"/>
      <c r="B330" s="19"/>
      <c r="C330" s="19"/>
      <c r="F330" s="19"/>
    </row>
    <row r="331">
      <c r="A331" s="19"/>
      <c r="B331" s="19"/>
      <c r="C331" s="19"/>
      <c r="F331" s="19"/>
    </row>
    <row r="332">
      <c r="A332" s="19"/>
      <c r="B332" s="19"/>
      <c r="C332" s="19"/>
      <c r="F332" s="19"/>
    </row>
    <row r="333">
      <c r="A333" s="19"/>
      <c r="B333" s="19"/>
      <c r="C333" s="19"/>
      <c r="F333" s="19"/>
    </row>
    <row r="334">
      <c r="A334" s="19"/>
      <c r="B334" s="19"/>
      <c r="C334" s="19"/>
      <c r="F334" s="19"/>
    </row>
    <row r="335">
      <c r="A335" s="19"/>
      <c r="B335" s="19"/>
      <c r="C335" s="19"/>
      <c r="F335" s="19"/>
    </row>
    <row r="336">
      <c r="A336" s="19"/>
      <c r="B336" s="19"/>
      <c r="C336" s="19"/>
      <c r="F336" s="19"/>
    </row>
    <row r="337">
      <c r="A337" s="19"/>
      <c r="B337" s="19"/>
      <c r="C337" s="19"/>
      <c r="F337" s="19"/>
    </row>
    <row r="338">
      <c r="A338" s="19"/>
      <c r="B338" s="19"/>
      <c r="C338" s="19"/>
      <c r="F338" s="19"/>
    </row>
    <row r="339">
      <c r="A339" s="19"/>
      <c r="B339" s="19"/>
      <c r="C339" s="19"/>
      <c r="F339" s="19"/>
    </row>
    <row r="340">
      <c r="A340" s="19"/>
      <c r="B340" s="19"/>
      <c r="C340" s="19"/>
      <c r="F340" s="19"/>
    </row>
    <row r="341">
      <c r="A341" s="19"/>
      <c r="B341" s="19"/>
      <c r="C341" s="19"/>
      <c r="F341" s="19"/>
    </row>
    <row r="342">
      <c r="A342" s="19"/>
      <c r="B342" s="19"/>
      <c r="C342" s="19"/>
      <c r="F342" s="19"/>
    </row>
    <row r="343">
      <c r="A343" s="19"/>
      <c r="B343" s="19"/>
      <c r="C343" s="19"/>
      <c r="F343" s="19"/>
    </row>
    <row r="344">
      <c r="A344" s="19"/>
      <c r="B344" s="19"/>
      <c r="C344" s="19"/>
      <c r="F344" s="19"/>
    </row>
    <row r="345">
      <c r="A345" s="19"/>
      <c r="B345" s="19"/>
      <c r="C345" s="19"/>
      <c r="F345" s="19"/>
    </row>
    <row r="346">
      <c r="A346" s="19"/>
      <c r="B346" s="19"/>
      <c r="C346" s="19"/>
      <c r="F346" s="19"/>
    </row>
    <row r="347">
      <c r="A347" s="19"/>
      <c r="B347" s="19"/>
      <c r="C347" s="19"/>
      <c r="F347" s="19"/>
    </row>
    <row r="348">
      <c r="A348" s="19"/>
      <c r="B348" s="19"/>
      <c r="C348" s="19"/>
      <c r="F348" s="19"/>
    </row>
    <row r="349">
      <c r="A349" s="19"/>
      <c r="B349" s="19"/>
      <c r="C349" s="19"/>
      <c r="F349" s="19"/>
    </row>
    <row r="350">
      <c r="A350" s="19"/>
      <c r="B350" s="19"/>
      <c r="C350" s="19"/>
      <c r="F350" s="19"/>
    </row>
    <row r="351">
      <c r="A351" s="19"/>
      <c r="B351" s="19"/>
      <c r="C351" s="19"/>
      <c r="F351" s="19"/>
    </row>
    <row r="352">
      <c r="A352" s="19"/>
      <c r="B352" s="19"/>
      <c r="C352" s="19"/>
      <c r="F352" s="19"/>
    </row>
    <row r="353">
      <c r="A353" s="19"/>
      <c r="B353" s="19"/>
      <c r="C353" s="19"/>
      <c r="F353" s="19"/>
    </row>
    <row r="354">
      <c r="A354" s="19"/>
      <c r="B354" s="19"/>
      <c r="C354" s="19"/>
      <c r="F354" s="19"/>
    </row>
    <row r="355">
      <c r="A355" s="19"/>
      <c r="B355" s="19"/>
      <c r="C355" s="19"/>
      <c r="F355" s="19"/>
    </row>
    <row r="356">
      <c r="A356" s="19"/>
      <c r="B356" s="19"/>
      <c r="C356" s="19"/>
      <c r="F356" s="19"/>
    </row>
    <row r="357">
      <c r="A357" s="19"/>
      <c r="B357" s="19"/>
      <c r="C357" s="19"/>
      <c r="F357" s="19"/>
    </row>
    <row r="358">
      <c r="A358" s="19"/>
      <c r="B358" s="19"/>
      <c r="C358" s="19"/>
      <c r="F358" s="19"/>
    </row>
    <row r="359">
      <c r="A359" s="19"/>
      <c r="B359" s="19"/>
      <c r="C359" s="19"/>
      <c r="F359" s="19"/>
    </row>
    <row r="360">
      <c r="A360" s="19"/>
      <c r="B360" s="19"/>
      <c r="C360" s="19"/>
      <c r="F360" s="19"/>
    </row>
    <row r="361">
      <c r="A361" s="19"/>
      <c r="B361" s="19"/>
      <c r="C361" s="19"/>
      <c r="F361" s="19"/>
    </row>
    <row r="362">
      <c r="A362" s="19"/>
      <c r="B362" s="19"/>
      <c r="C362" s="19"/>
      <c r="F362" s="19"/>
    </row>
    <row r="363">
      <c r="A363" s="19"/>
      <c r="B363" s="19"/>
      <c r="C363" s="19"/>
      <c r="F363" s="19"/>
    </row>
    <row r="364">
      <c r="A364" s="19"/>
      <c r="B364" s="19"/>
      <c r="C364" s="19"/>
      <c r="F364" s="19"/>
    </row>
    <row r="365">
      <c r="A365" s="19"/>
      <c r="B365" s="19"/>
      <c r="C365" s="19"/>
      <c r="F365" s="19"/>
    </row>
    <row r="366">
      <c r="A366" s="19"/>
      <c r="B366" s="19"/>
      <c r="C366" s="19"/>
      <c r="F366" s="19"/>
    </row>
    <row r="367">
      <c r="A367" s="19"/>
      <c r="B367" s="19"/>
      <c r="C367" s="19"/>
      <c r="F367" s="19"/>
    </row>
    <row r="368">
      <c r="A368" s="19"/>
      <c r="B368" s="19"/>
      <c r="C368" s="19"/>
      <c r="F368" s="19"/>
    </row>
    <row r="369">
      <c r="A369" s="19"/>
      <c r="B369" s="19"/>
      <c r="C369" s="19"/>
      <c r="F369" s="19"/>
    </row>
    <row r="370">
      <c r="A370" s="19"/>
      <c r="B370" s="19"/>
      <c r="C370" s="19"/>
      <c r="F370" s="19"/>
    </row>
    <row r="371">
      <c r="A371" s="19"/>
      <c r="B371" s="19"/>
      <c r="C371" s="19"/>
      <c r="F371" s="19"/>
    </row>
    <row r="372">
      <c r="A372" s="19"/>
      <c r="B372" s="19"/>
      <c r="C372" s="19"/>
      <c r="F372" s="19"/>
    </row>
    <row r="373">
      <c r="A373" s="19"/>
      <c r="B373" s="19"/>
      <c r="C373" s="19"/>
      <c r="F373" s="19"/>
    </row>
    <row r="374">
      <c r="A374" s="19"/>
      <c r="B374" s="19"/>
      <c r="C374" s="19"/>
      <c r="F374" s="19"/>
    </row>
    <row r="375">
      <c r="A375" s="19"/>
      <c r="B375" s="19"/>
      <c r="C375" s="19"/>
      <c r="F375" s="19"/>
    </row>
    <row r="376">
      <c r="A376" s="19"/>
      <c r="B376" s="19"/>
      <c r="C376" s="19"/>
      <c r="F376" s="19"/>
    </row>
    <row r="377">
      <c r="A377" s="19"/>
      <c r="B377" s="19"/>
      <c r="C377" s="19"/>
      <c r="F377" s="19"/>
    </row>
    <row r="378">
      <c r="A378" s="19"/>
      <c r="B378" s="19"/>
      <c r="C378" s="19"/>
      <c r="F378" s="19"/>
    </row>
    <row r="379">
      <c r="A379" s="19"/>
      <c r="B379" s="19"/>
      <c r="C379" s="19"/>
      <c r="F379" s="19"/>
    </row>
    <row r="380">
      <c r="A380" s="19"/>
      <c r="B380" s="19"/>
      <c r="C380" s="19"/>
      <c r="F380" s="19"/>
    </row>
    <row r="381">
      <c r="A381" s="19"/>
      <c r="B381" s="19"/>
      <c r="C381" s="19"/>
      <c r="F381" s="19"/>
    </row>
    <row r="382">
      <c r="A382" s="19"/>
      <c r="B382" s="19"/>
      <c r="C382" s="19"/>
      <c r="F382" s="19"/>
    </row>
    <row r="383">
      <c r="A383" s="19"/>
      <c r="B383" s="19"/>
      <c r="C383" s="19"/>
      <c r="F383" s="19"/>
    </row>
    <row r="384">
      <c r="A384" s="19"/>
      <c r="B384" s="19"/>
      <c r="C384" s="19"/>
      <c r="F384" s="19"/>
    </row>
    <row r="385">
      <c r="A385" s="19"/>
      <c r="B385" s="19"/>
      <c r="C385" s="19"/>
      <c r="F385" s="19"/>
    </row>
    <row r="386">
      <c r="A386" s="19"/>
      <c r="B386" s="19"/>
      <c r="C386" s="19"/>
      <c r="F386" s="19"/>
    </row>
    <row r="387">
      <c r="A387" s="19"/>
      <c r="B387" s="19"/>
      <c r="C387" s="19"/>
      <c r="F387" s="19"/>
    </row>
    <row r="388">
      <c r="A388" s="19"/>
      <c r="B388" s="19"/>
      <c r="C388" s="19"/>
      <c r="F388" s="19"/>
    </row>
    <row r="389">
      <c r="A389" s="19"/>
      <c r="B389" s="19"/>
      <c r="C389" s="19"/>
      <c r="F389" s="19"/>
    </row>
    <row r="390">
      <c r="A390" s="19"/>
      <c r="B390" s="19"/>
      <c r="C390" s="19"/>
      <c r="F390" s="19"/>
    </row>
    <row r="391">
      <c r="A391" s="19"/>
      <c r="B391" s="19"/>
      <c r="C391" s="19"/>
      <c r="F391" s="19"/>
    </row>
    <row r="392">
      <c r="A392" s="19"/>
      <c r="B392" s="19"/>
      <c r="C392" s="19"/>
      <c r="F392" s="19"/>
    </row>
    <row r="393">
      <c r="A393" s="19"/>
      <c r="B393" s="19"/>
      <c r="C393" s="19"/>
      <c r="F393" s="19"/>
    </row>
    <row r="394">
      <c r="A394" s="19"/>
      <c r="B394" s="19"/>
      <c r="C394" s="19"/>
      <c r="F394" s="19"/>
    </row>
    <row r="395">
      <c r="A395" s="19"/>
      <c r="B395" s="19"/>
      <c r="C395" s="19"/>
      <c r="F395" s="19"/>
    </row>
    <row r="396">
      <c r="A396" s="19"/>
      <c r="B396" s="19"/>
      <c r="C396" s="19"/>
      <c r="F396" s="19"/>
    </row>
    <row r="397">
      <c r="A397" s="19"/>
      <c r="B397" s="19"/>
      <c r="C397" s="19"/>
      <c r="F397" s="19"/>
    </row>
    <row r="398">
      <c r="A398" s="19"/>
      <c r="B398" s="19"/>
      <c r="C398" s="19"/>
      <c r="F398" s="19"/>
    </row>
    <row r="399">
      <c r="A399" s="19"/>
      <c r="B399" s="19"/>
      <c r="C399" s="19"/>
      <c r="F399" s="19"/>
    </row>
    <row r="400">
      <c r="A400" s="19"/>
      <c r="B400" s="19"/>
      <c r="C400" s="19"/>
      <c r="F400" s="19"/>
    </row>
    <row r="401">
      <c r="A401" s="19"/>
      <c r="B401" s="19"/>
      <c r="C401" s="19"/>
      <c r="F401" s="19"/>
    </row>
    <row r="402">
      <c r="A402" s="19"/>
      <c r="B402" s="19"/>
      <c r="C402" s="19"/>
      <c r="F402" s="19"/>
    </row>
    <row r="403">
      <c r="A403" s="19"/>
      <c r="B403" s="19"/>
      <c r="C403" s="19"/>
      <c r="F403" s="19"/>
    </row>
    <row r="404">
      <c r="A404" s="19"/>
      <c r="B404" s="19"/>
      <c r="C404" s="19"/>
      <c r="F404" s="19"/>
    </row>
    <row r="405">
      <c r="A405" s="19"/>
      <c r="B405" s="19"/>
      <c r="C405" s="19"/>
      <c r="F405" s="19"/>
    </row>
    <row r="406">
      <c r="A406" s="19"/>
      <c r="B406" s="19"/>
      <c r="C406" s="19"/>
      <c r="F406" s="19"/>
    </row>
    <row r="407">
      <c r="A407" s="19"/>
      <c r="B407" s="19"/>
      <c r="C407" s="19"/>
      <c r="F407" s="19"/>
    </row>
    <row r="408">
      <c r="A408" s="19"/>
      <c r="B408" s="19"/>
      <c r="C408" s="19"/>
      <c r="F408" s="19"/>
    </row>
    <row r="409">
      <c r="A409" s="19"/>
      <c r="B409" s="19"/>
      <c r="C409" s="19"/>
      <c r="F409" s="19"/>
    </row>
    <row r="410">
      <c r="A410" s="19"/>
      <c r="B410" s="19"/>
      <c r="C410" s="19"/>
      <c r="F410" s="19"/>
    </row>
    <row r="411">
      <c r="A411" s="19"/>
      <c r="B411" s="19"/>
      <c r="C411" s="19"/>
      <c r="F411" s="19"/>
    </row>
    <row r="412">
      <c r="A412" s="19"/>
      <c r="B412" s="19"/>
      <c r="C412" s="19"/>
      <c r="F412" s="19"/>
    </row>
    <row r="413">
      <c r="A413" s="19"/>
      <c r="B413" s="19"/>
      <c r="C413" s="19"/>
      <c r="F413" s="19"/>
    </row>
    <row r="414">
      <c r="A414" s="19"/>
      <c r="B414" s="19"/>
      <c r="C414" s="19"/>
      <c r="F414" s="19"/>
    </row>
    <row r="415">
      <c r="A415" s="19"/>
      <c r="B415" s="19"/>
      <c r="C415" s="19"/>
      <c r="F415" s="19"/>
    </row>
    <row r="416">
      <c r="A416" s="19"/>
      <c r="B416" s="19"/>
      <c r="C416" s="19"/>
      <c r="F416" s="19"/>
    </row>
    <row r="417">
      <c r="A417" s="19"/>
      <c r="B417" s="19"/>
      <c r="C417" s="19"/>
      <c r="F417" s="19"/>
    </row>
    <row r="418">
      <c r="A418" s="19"/>
      <c r="B418" s="19"/>
      <c r="C418" s="19"/>
      <c r="F418" s="19"/>
    </row>
    <row r="419">
      <c r="A419" s="19"/>
      <c r="B419" s="19"/>
      <c r="C419" s="19"/>
      <c r="F419" s="19"/>
    </row>
    <row r="420">
      <c r="A420" s="19"/>
      <c r="B420" s="19"/>
      <c r="C420" s="19"/>
      <c r="F420" s="19"/>
    </row>
    <row r="421">
      <c r="A421" s="19"/>
      <c r="B421" s="19"/>
      <c r="C421" s="19"/>
      <c r="F421" s="19"/>
    </row>
    <row r="422">
      <c r="A422" s="19"/>
      <c r="B422" s="19"/>
      <c r="C422" s="19"/>
      <c r="F422" s="19"/>
    </row>
    <row r="423">
      <c r="A423" s="19"/>
      <c r="B423" s="19"/>
      <c r="C423" s="19"/>
      <c r="F423" s="19"/>
    </row>
    <row r="424">
      <c r="A424" s="19"/>
      <c r="B424" s="19"/>
      <c r="C424" s="19"/>
      <c r="F424" s="19"/>
    </row>
    <row r="425">
      <c r="A425" s="19"/>
      <c r="B425" s="19"/>
      <c r="C425" s="19"/>
      <c r="F425" s="19"/>
    </row>
    <row r="426">
      <c r="A426" s="19"/>
      <c r="B426" s="19"/>
      <c r="C426" s="19"/>
      <c r="F426" s="19"/>
    </row>
    <row r="427">
      <c r="A427" s="19"/>
      <c r="B427" s="19"/>
      <c r="C427" s="19"/>
      <c r="F427" s="19"/>
    </row>
    <row r="428">
      <c r="A428" s="19"/>
      <c r="B428" s="19"/>
      <c r="C428" s="19"/>
      <c r="F428" s="19"/>
    </row>
    <row r="429">
      <c r="A429" s="19"/>
      <c r="B429" s="19"/>
      <c r="C429" s="19"/>
      <c r="F429" s="19"/>
    </row>
    <row r="430">
      <c r="A430" s="19"/>
      <c r="B430" s="19"/>
      <c r="C430" s="19"/>
      <c r="F430" s="19"/>
    </row>
    <row r="431">
      <c r="A431" s="19"/>
      <c r="B431" s="19"/>
      <c r="C431" s="19"/>
      <c r="F431" s="19"/>
    </row>
    <row r="432">
      <c r="A432" s="19"/>
      <c r="B432" s="19"/>
      <c r="C432" s="19"/>
      <c r="F432" s="19"/>
    </row>
    <row r="433">
      <c r="A433" s="19"/>
      <c r="B433" s="19"/>
      <c r="C433" s="19"/>
      <c r="F433" s="19"/>
    </row>
    <row r="434">
      <c r="A434" s="19"/>
      <c r="B434" s="19"/>
      <c r="C434" s="19"/>
      <c r="F434" s="19"/>
    </row>
    <row r="435">
      <c r="A435" s="19"/>
      <c r="B435" s="19"/>
      <c r="C435" s="19"/>
      <c r="F435" s="19"/>
    </row>
    <row r="436">
      <c r="A436" s="19"/>
      <c r="B436" s="19"/>
      <c r="C436" s="19"/>
      <c r="F436" s="19"/>
    </row>
    <row r="437">
      <c r="A437" s="19"/>
      <c r="B437" s="19"/>
      <c r="C437" s="19"/>
      <c r="F437" s="19"/>
    </row>
    <row r="438">
      <c r="A438" s="19"/>
      <c r="B438" s="19"/>
      <c r="C438" s="19"/>
      <c r="F438" s="19"/>
    </row>
    <row r="439">
      <c r="A439" s="19"/>
      <c r="B439" s="19"/>
      <c r="C439" s="19"/>
      <c r="F439" s="19"/>
    </row>
    <row r="440">
      <c r="A440" s="19"/>
      <c r="B440" s="19"/>
      <c r="C440" s="19"/>
      <c r="F440" s="19"/>
    </row>
    <row r="441">
      <c r="A441" s="19"/>
      <c r="B441" s="19"/>
      <c r="C441" s="19"/>
      <c r="F441" s="19"/>
    </row>
    <row r="442">
      <c r="A442" s="19"/>
      <c r="B442" s="19"/>
      <c r="C442" s="19"/>
      <c r="F442" s="19"/>
    </row>
    <row r="443">
      <c r="A443" s="19"/>
      <c r="B443" s="19"/>
      <c r="C443" s="19"/>
      <c r="F443" s="19"/>
    </row>
    <row r="444">
      <c r="A444" s="19"/>
      <c r="B444" s="19"/>
      <c r="C444" s="19"/>
      <c r="F444" s="19"/>
    </row>
    <row r="445">
      <c r="A445" s="19"/>
      <c r="B445" s="19"/>
      <c r="C445" s="19"/>
      <c r="F445" s="19"/>
    </row>
    <row r="446">
      <c r="A446" s="19"/>
      <c r="B446" s="19"/>
      <c r="C446" s="19"/>
      <c r="F446" s="19"/>
    </row>
    <row r="447">
      <c r="A447" s="19"/>
      <c r="B447" s="19"/>
      <c r="C447" s="19"/>
      <c r="F447" s="19"/>
    </row>
    <row r="448">
      <c r="A448" s="19"/>
      <c r="B448" s="19"/>
      <c r="C448" s="19"/>
      <c r="F448" s="19"/>
    </row>
    <row r="449">
      <c r="A449" s="19"/>
      <c r="B449" s="19"/>
      <c r="C449" s="19"/>
      <c r="F449" s="19"/>
    </row>
    <row r="450">
      <c r="A450" s="19"/>
      <c r="B450" s="19"/>
      <c r="C450" s="19"/>
      <c r="F450" s="19"/>
    </row>
    <row r="451">
      <c r="A451" s="19"/>
      <c r="B451" s="19"/>
      <c r="C451" s="19"/>
      <c r="F451" s="19"/>
    </row>
    <row r="452">
      <c r="A452" s="19"/>
      <c r="B452" s="19"/>
      <c r="C452" s="19"/>
      <c r="F452" s="19"/>
    </row>
    <row r="453">
      <c r="A453" s="19"/>
      <c r="B453" s="19"/>
      <c r="C453" s="19"/>
      <c r="F453" s="19"/>
    </row>
    <row r="454">
      <c r="A454" s="19"/>
      <c r="B454" s="19"/>
      <c r="C454" s="19"/>
      <c r="F454" s="19"/>
    </row>
    <row r="455">
      <c r="A455" s="19"/>
      <c r="B455" s="19"/>
      <c r="C455" s="19"/>
      <c r="F455" s="19"/>
    </row>
    <row r="456">
      <c r="A456" s="19"/>
      <c r="B456" s="19"/>
      <c r="C456" s="19"/>
      <c r="F456" s="19"/>
    </row>
    <row r="457">
      <c r="A457" s="19"/>
      <c r="B457" s="19"/>
      <c r="C457" s="19"/>
      <c r="F457" s="19"/>
    </row>
    <row r="458">
      <c r="A458" s="19"/>
      <c r="B458" s="19"/>
      <c r="C458" s="19"/>
      <c r="F458" s="19"/>
    </row>
    <row r="459">
      <c r="A459" s="19"/>
      <c r="B459" s="19"/>
      <c r="C459" s="19"/>
      <c r="F459" s="19"/>
    </row>
    <row r="460">
      <c r="A460" s="19"/>
      <c r="B460" s="19"/>
      <c r="C460" s="19"/>
      <c r="F460" s="19"/>
    </row>
    <row r="461">
      <c r="A461" s="19"/>
      <c r="B461" s="19"/>
      <c r="C461" s="19"/>
      <c r="F461" s="19"/>
    </row>
    <row r="462">
      <c r="A462" s="19"/>
      <c r="B462" s="19"/>
      <c r="C462" s="19"/>
      <c r="F462" s="19"/>
    </row>
    <row r="463">
      <c r="A463" s="19"/>
      <c r="B463" s="19"/>
      <c r="C463" s="19"/>
      <c r="F463" s="19"/>
    </row>
    <row r="464">
      <c r="A464" s="19"/>
      <c r="B464" s="19"/>
      <c r="C464" s="19"/>
      <c r="F464" s="19"/>
    </row>
    <row r="465">
      <c r="A465" s="19"/>
      <c r="B465" s="19"/>
      <c r="C465" s="19"/>
      <c r="F465" s="19"/>
    </row>
    <row r="466">
      <c r="A466" s="19"/>
      <c r="B466" s="19"/>
      <c r="C466" s="19"/>
      <c r="F466" s="19"/>
    </row>
    <row r="467">
      <c r="A467" s="19"/>
      <c r="B467" s="19"/>
      <c r="C467" s="19"/>
      <c r="F467" s="19"/>
    </row>
    <row r="468">
      <c r="A468" s="19"/>
      <c r="B468" s="19"/>
      <c r="C468" s="19"/>
      <c r="F468" s="19"/>
    </row>
    <row r="469">
      <c r="A469" s="19"/>
      <c r="B469" s="19"/>
      <c r="C469" s="19"/>
      <c r="F469" s="19"/>
    </row>
    <row r="470">
      <c r="A470" s="19"/>
      <c r="B470" s="19"/>
      <c r="C470" s="19"/>
      <c r="F470" s="19"/>
    </row>
    <row r="471">
      <c r="A471" s="19"/>
      <c r="B471" s="19"/>
      <c r="C471" s="19"/>
      <c r="F471" s="19"/>
    </row>
    <row r="472">
      <c r="A472" s="19"/>
      <c r="B472" s="19"/>
      <c r="C472" s="19"/>
      <c r="F472" s="19"/>
    </row>
    <row r="473">
      <c r="A473" s="19"/>
      <c r="B473" s="19"/>
      <c r="C473" s="19"/>
      <c r="F473" s="19"/>
    </row>
    <row r="474">
      <c r="A474" s="19"/>
      <c r="B474" s="19"/>
      <c r="C474" s="19"/>
      <c r="F474" s="19"/>
    </row>
    <row r="475">
      <c r="A475" s="19"/>
      <c r="B475" s="19"/>
      <c r="C475" s="19"/>
      <c r="F475" s="19"/>
    </row>
    <row r="476">
      <c r="A476" s="19"/>
      <c r="B476" s="19"/>
      <c r="C476" s="19"/>
      <c r="F476" s="19"/>
    </row>
    <row r="477">
      <c r="A477" s="19"/>
      <c r="B477" s="19"/>
      <c r="C477" s="19"/>
      <c r="F477" s="19"/>
    </row>
    <row r="478">
      <c r="A478" s="19"/>
      <c r="B478" s="19"/>
      <c r="C478" s="19"/>
      <c r="F478" s="19"/>
    </row>
    <row r="479">
      <c r="A479" s="19"/>
      <c r="B479" s="19"/>
      <c r="C479" s="19"/>
      <c r="F479" s="19"/>
    </row>
    <row r="480">
      <c r="A480" s="19"/>
      <c r="B480" s="19"/>
      <c r="C480" s="19"/>
      <c r="F480" s="19"/>
    </row>
    <row r="481">
      <c r="A481" s="19"/>
      <c r="B481" s="19"/>
      <c r="C481" s="19"/>
      <c r="F481" s="19"/>
    </row>
    <row r="482">
      <c r="A482" s="19"/>
      <c r="B482" s="19"/>
      <c r="C482" s="19"/>
      <c r="F482" s="19"/>
    </row>
    <row r="483">
      <c r="A483" s="19"/>
      <c r="B483" s="19"/>
      <c r="C483" s="19"/>
      <c r="F483" s="19"/>
    </row>
    <row r="484">
      <c r="A484" s="19"/>
      <c r="B484" s="19"/>
      <c r="C484" s="19"/>
      <c r="F484" s="19"/>
    </row>
    <row r="485">
      <c r="A485" s="19"/>
      <c r="B485" s="19"/>
      <c r="C485" s="19"/>
      <c r="F485" s="19"/>
    </row>
    <row r="486">
      <c r="A486" s="19"/>
      <c r="B486" s="19"/>
      <c r="C486" s="19"/>
      <c r="F486" s="19"/>
    </row>
    <row r="487">
      <c r="A487" s="19"/>
      <c r="B487" s="19"/>
      <c r="C487" s="19"/>
      <c r="F487" s="19"/>
    </row>
    <row r="488">
      <c r="A488" s="19"/>
      <c r="B488" s="19"/>
      <c r="C488" s="19"/>
      <c r="F488" s="19"/>
    </row>
    <row r="489">
      <c r="A489" s="19"/>
      <c r="B489" s="19"/>
      <c r="C489" s="19"/>
      <c r="F489" s="19"/>
    </row>
    <row r="490">
      <c r="A490" s="19"/>
      <c r="B490" s="19"/>
      <c r="C490" s="19"/>
      <c r="F490" s="19"/>
    </row>
    <row r="491">
      <c r="A491" s="19"/>
      <c r="B491" s="19"/>
      <c r="C491" s="19"/>
      <c r="F491" s="19"/>
    </row>
    <row r="492">
      <c r="A492" s="19"/>
      <c r="B492" s="19"/>
      <c r="C492" s="19"/>
      <c r="F492" s="19"/>
    </row>
    <row r="493">
      <c r="A493" s="19"/>
      <c r="B493" s="19"/>
      <c r="C493" s="19"/>
      <c r="F493" s="19"/>
    </row>
    <row r="494">
      <c r="A494" s="19"/>
      <c r="B494" s="19"/>
      <c r="C494" s="19"/>
      <c r="F494" s="19"/>
    </row>
    <row r="495">
      <c r="A495" s="19"/>
      <c r="B495" s="19"/>
      <c r="C495" s="19"/>
      <c r="F495" s="19"/>
    </row>
    <row r="496">
      <c r="A496" s="19"/>
      <c r="B496" s="19"/>
      <c r="C496" s="19"/>
      <c r="F496" s="19"/>
    </row>
    <row r="497">
      <c r="A497" s="19"/>
      <c r="B497" s="19"/>
      <c r="C497" s="19"/>
      <c r="F497" s="19"/>
    </row>
    <row r="498">
      <c r="A498" s="19"/>
      <c r="B498" s="19"/>
      <c r="C498" s="19"/>
      <c r="F498" s="19"/>
    </row>
    <row r="499">
      <c r="A499" s="19"/>
      <c r="B499" s="19"/>
      <c r="C499" s="19"/>
      <c r="F499" s="19"/>
    </row>
    <row r="500">
      <c r="A500" s="19"/>
      <c r="B500" s="19"/>
      <c r="C500" s="19"/>
      <c r="F500" s="19"/>
    </row>
    <row r="501">
      <c r="A501" s="19"/>
      <c r="B501" s="19"/>
      <c r="C501" s="19"/>
      <c r="F501" s="19"/>
    </row>
    <row r="502">
      <c r="A502" s="19"/>
      <c r="B502" s="19"/>
      <c r="C502" s="19"/>
      <c r="F502" s="19"/>
    </row>
    <row r="503">
      <c r="A503" s="19"/>
      <c r="B503" s="19"/>
      <c r="C503" s="19"/>
      <c r="F503" s="19"/>
    </row>
    <row r="504">
      <c r="A504" s="19"/>
      <c r="B504" s="19"/>
      <c r="C504" s="19"/>
      <c r="F504" s="19"/>
    </row>
    <row r="505">
      <c r="A505" s="19"/>
      <c r="B505" s="19"/>
      <c r="C505" s="19"/>
      <c r="F505" s="19"/>
    </row>
    <row r="506">
      <c r="A506" s="19"/>
      <c r="B506" s="19"/>
      <c r="C506" s="19"/>
      <c r="F506" s="19"/>
    </row>
    <row r="507">
      <c r="A507" s="19"/>
      <c r="B507" s="19"/>
      <c r="C507" s="19"/>
      <c r="F507" s="19"/>
    </row>
    <row r="508">
      <c r="A508" s="19"/>
      <c r="B508" s="19"/>
      <c r="C508" s="19"/>
      <c r="F508" s="19"/>
    </row>
    <row r="509">
      <c r="A509" s="19"/>
      <c r="B509" s="19"/>
      <c r="C509" s="19"/>
      <c r="F509" s="19"/>
    </row>
    <row r="510">
      <c r="A510" s="19"/>
      <c r="B510" s="19"/>
      <c r="C510" s="19"/>
      <c r="F510" s="19"/>
    </row>
    <row r="511">
      <c r="A511" s="19"/>
      <c r="B511" s="19"/>
      <c r="C511" s="19"/>
      <c r="F511" s="19"/>
    </row>
    <row r="512">
      <c r="A512" s="19"/>
      <c r="B512" s="19"/>
      <c r="C512" s="19"/>
      <c r="F512" s="19"/>
    </row>
    <row r="513">
      <c r="A513" s="19"/>
      <c r="B513" s="19"/>
      <c r="C513" s="19"/>
      <c r="F513" s="19"/>
    </row>
    <row r="514">
      <c r="A514" s="19"/>
      <c r="B514" s="19"/>
      <c r="C514" s="19"/>
      <c r="F514" s="19"/>
    </row>
    <row r="515">
      <c r="A515" s="19"/>
      <c r="B515" s="19"/>
      <c r="C515" s="19"/>
      <c r="F515" s="19"/>
    </row>
    <row r="516">
      <c r="A516" s="19"/>
      <c r="B516" s="19"/>
      <c r="C516" s="19"/>
      <c r="F516" s="19"/>
    </row>
    <row r="517">
      <c r="A517" s="19"/>
      <c r="B517" s="19"/>
      <c r="C517" s="19"/>
      <c r="F517" s="19"/>
    </row>
    <row r="518">
      <c r="A518" s="19"/>
      <c r="B518" s="19"/>
      <c r="C518" s="19"/>
      <c r="F518" s="19"/>
    </row>
    <row r="519">
      <c r="A519" s="19"/>
      <c r="B519" s="19"/>
      <c r="C519" s="19"/>
      <c r="F519" s="19"/>
    </row>
    <row r="520">
      <c r="A520" s="19"/>
      <c r="B520" s="19"/>
      <c r="C520" s="19"/>
      <c r="F520" s="19"/>
    </row>
    <row r="521">
      <c r="A521" s="19"/>
      <c r="B521" s="19"/>
      <c r="C521" s="19"/>
      <c r="F521" s="19"/>
    </row>
    <row r="522">
      <c r="A522" s="19"/>
      <c r="B522" s="19"/>
      <c r="C522" s="19"/>
      <c r="F522" s="19"/>
    </row>
    <row r="523">
      <c r="A523" s="19"/>
      <c r="B523" s="19"/>
      <c r="C523" s="19"/>
      <c r="F523" s="19"/>
    </row>
    <row r="524">
      <c r="A524" s="19"/>
      <c r="B524" s="19"/>
      <c r="C524" s="19"/>
      <c r="F524" s="19"/>
    </row>
    <row r="525">
      <c r="A525" s="19"/>
      <c r="B525" s="19"/>
      <c r="C525" s="19"/>
      <c r="F525" s="19"/>
    </row>
    <row r="526">
      <c r="A526" s="19"/>
      <c r="B526" s="19"/>
      <c r="C526" s="19"/>
      <c r="F526" s="19"/>
    </row>
    <row r="527">
      <c r="A527" s="19"/>
      <c r="B527" s="19"/>
      <c r="C527" s="19"/>
      <c r="F527" s="19"/>
    </row>
    <row r="528">
      <c r="A528" s="19"/>
      <c r="B528" s="19"/>
      <c r="C528" s="19"/>
      <c r="F528" s="19"/>
    </row>
    <row r="529">
      <c r="A529" s="19"/>
      <c r="B529" s="19"/>
      <c r="C529" s="19"/>
      <c r="F529" s="19"/>
    </row>
    <row r="530">
      <c r="A530" s="19"/>
      <c r="B530" s="19"/>
      <c r="C530" s="19"/>
      <c r="F530" s="19"/>
    </row>
    <row r="531">
      <c r="A531" s="19"/>
      <c r="B531" s="19"/>
      <c r="C531" s="19"/>
      <c r="F531" s="19"/>
    </row>
    <row r="532">
      <c r="A532" s="19"/>
      <c r="B532" s="19"/>
      <c r="C532" s="19"/>
      <c r="F532" s="19"/>
    </row>
    <row r="533">
      <c r="A533" s="19"/>
      <c r="B533" s="19"/>
      <c r="C533" s="19"/>
      <c r="F533" s="19"/>
    </row>
    <row r="534">
      <c r="A534" s="19"/>
      <c r="B534" s="19"/>
      <c r="C534" s="19"/>
      <c r="F534" s="19"/>
    </row>
    <row r="535">
      <c r="A535" s="19"/>
      <c r="B535" s="19"/>
      <c r="C535" s="19"/>
      <c r="F535" s="19"/>
    </row>
    <row r="536">
      <c r="A536" s="19"/>
      <c r="B536" s="19"/>
      <c r="C536" s="19"/>
      <c r="F536" s="19"/>
    </row>
    <row r="537">
      <c r="A537" s="19"/>
      <c r="B537" s="19"/>
      <c r="C537" s="19"/>
      <c r="F537" s="19"/>
    </row>
    <row r="538">
      <c r="A538" s="19"/>
      <c r="B538" s="19"/>
      <c r="C538" s="19"/>
      <c r="F538" s="19"/>
    </row>
    <row r="539">
      <c r="A539" s="19"/>
      <c r="B539" s="19"/>
      <c r="C539" s="19"/>
      <c r="F539" s="19"/>
    </row>
    <row r="540">
      <c r="A540" s="19"/>
      <c r="B540" s="19"/>
      <c r="C540" s="19"/>
      <c r="F540" s="19"/>
    </row>
    <row r="541">
      <c r="A541" s="19"/>
      <c r="B541" s="19"/>
      <c r="C541" s="19"/>
      <c r="F541" s="19"/>
    </row>
    <row r="542">
      <c r="A542" s="19"/>
      <c r="B542" s="19"/>
      <c r="C542" s="19"/>
      <c r="F542" s="19"/>
    </row>
    <row r="543">
      <c r="A543" s="19"/>
      <c r="B543" s="19"/>
      <c r="C543" s="19"/>
      <c r="F543" s="19"/>
    </row>
    <row r="544">
      <c r="A544" s="19"/>
      <c r="B544" s="19"/>
      <c r="C544" s="19"/>
      <c r="F544" s="19"/>
    </row>
    <row r="545">
      <c r="A545" s="19"/>
      <c r="B545" s="19"/>
      <c r="C545" s="19"/>
      <c r="F545" s="19"/>
    </row>
    <row r="546">
      <c r="A546" s="19"/>
      <c r="B546" s="19"/>
      <c r="C546" s="19"/>
      <c r="F546" s="19"/>
    </row>
    <row r="547">
      <c r="A547" s="19"/>
      <c r="B547" s="19"/>
      <c r="C547" s="19"/>
      <c r="F547" s="19"/>
    </row>
    <row r="548">
      <c r="A548" s="19"/>
      <c r="B548" s="19"/>
      <c r="C548" s="19"/>
      <c r="F548" s="19"/>
    </row>
    <row r="549">
      <c r="A549" s="19"/>
      <c r="B549" s="19"/>
      <c r="C549" s="19"/>
      <c r="F549" s="19"/>
    </row>
    <row r="550">
      <c r="A550" s="19"/>
      <c r="B550" s="19"/>
      <c r="C550" s="19"/>
      <c r="F550" s="19"/>
    </row>
    <row r="551">
      <c r="A551" s="19"/>
      <c r="B551" s="19"/>
      <c r="C551" s="19"/>
      <c r="F551" s="19"/>
    </row>
    <row r="552">
      <c r="A552" s="19"/>
      <c r="B552" s="19"/>
      <c r="C552" s="19"/>
      <c r="F552" s="19"/>
    </row>
    <row r="553">
      <c r="A553" s="19"/>
      <c r="B553" s="19"/>
      <c r="C553" s="19"/>
      <c r="F553" s="19"/>
    </row>
    <row r="554">
      <c r="A554" s="19"/>
      <c r="B554" s="19"/>
      <c r="C554" s="19"/>
      <c r="F554" s="19"/>
    </row>
    <row r="555">
      <c r="A555" s="19"/>
      <c r="B555" s="19"/>
      <c r="C555" s="19"/>
      <c r="F555" s="19"/>
    </row>
    <row r="556">
      <c r="A556" s="19"/>
      <c r="B556" s="19"/>
      <c r="C556" s="19"/>
      <c r="F556" s="19"/>
    </row>
    <row r="557">
      <c r="A557" s="19"/>
      <c r="B557" s="19"/>
      <c r="C557" s="19"/>
      <c r="F557" s="19"/>
    </row>
    <row r="558">
      <c r="A558" s="19"/>
      <c r="B558" s="19"/>
      <c r="C558" s="19"/>
      <c r="F558" s="19"/>
    </row>
    <row r="559">
      <c r="A559" s="19"/>
      <c r="B559" s="19"/>
      <c r="C559" s="19"/>
      <c r="F559" s="19"/>
    </row>
    <row r="560">
      <c r="A560" s="19"/>
      <c r="B560" s="19"/>
      <c r="C560" s="19"/>
      <c r="F560" s="19"/>
    </row>
    <row r="561">
      <c r="A561" s="19"/>
      <c r="B561" s="19"/>
      <c r="C561" s="19"/>
      <c r="F561" s="19"/>
    </row>
    <row r="562">
      <c r="A562" s="19"/>
      <c r="B562" s="19"/>
      <c r="C562" s="19"/>
      <c r="F562" s="19"/>
    </row>
    <row r="563">
      <c r="A563" s="19"/>
      <c r="B563" s="19"/>
      <c r="C563" s="19"/>
      <c r="F563" s="19"/>
    </row>
    <row r="564">
      <c r="A564" s="19"/>
      <c r="B564" s="19"/>
      <c r="C564" s="19"/>
      <c r="F564" s="19"/>
    </row>
    <row r="565">
      <c r="A565" s="19"/>
      <c r="B565" s="19"/>
      <c r="C565" s="19"/>
      <c r="F565" s="19"/>
    </row>
    <row r="566">
      <c r="A566" s="19"/>
      <c r="B566" s="19"/>
      <c r="C566" s="19"/>
      <c r="F566" s="19"/>
    </row>
    <row r="567">
      <c r="A567" s="19"/>
      <c r="B567" s="19"/>
      <c r="C567" s="19"/>
      <c r="F567" s="19"/>
    </row>
    <row r="568">
      <c r="A568" s="19"/>
      <c r="B568" s="19"/>
      <c r="C568" s="19"/>
      <c r="F568" s="19"/>
    </row>
    <row r="569">
      <c r="A569" s="19"/>
      <c r="B569" s="19"/>
      <c r="C569" s="19"/>
      <c r="F569" s="19"/>
    </row>
    <row r="570">
      <c r="A570" s="19"/>
      <c r="B570" s="19"/>
      <c r="C570" s="19"/>
      <c r="F570" s="19"/>
    </row>
    <row r="571">
      <c r="A571" s="19"/>
      <c r="B571" s="19"/>
      <c r="C571" s="19"/>
      <c r="F571" s="19"/>
    </row>
    <row r="572">
      <c r="A572" s="19"/>
      <c r="B572" s="19"/>
      <c r="C572" s="19"/>
      <c r="F572" s="19"/>
    </row>
    <row r="573">
      <c r="A573" s="19"/>
      <c r="B573" s="19"/>
      <c r="C573" s="19"/>
      <c r="F573" s="19"/>
    </row>
    <row r="574">
      <c r="A574" s="19"/>
      <c r="B574" s="19"/>
      <c r="C574" s="19"/>
      <c r="F574" s="19"/>
    </row>
    <row r="575">
      <c r="A575" s="19"/>
      <c r="B575" s="19"/>
      <c r="C575" s="19"/>
      <c r="F575" s="19"/>
    </row>
    <row r="576">
      <c r="A576" s="19"/>
      <c r="B576" s="19"/>
      <c r="C576" s="19"/>
      <c r="F576" s="19"/>
    </row>
    <row r="577">
      <c r="A577" s="19"/>
      <c r="B577" s="19"/>
      <c r="C577" s="19"/>
      <c r="F577" s="19"/>
    </row>
    <row r="578">
      <c r="A578" s="19"/>
      <c r="B578" s="19"/>
      <c r="C578" s="19"/>
      <c r="F578" s="19"/>
    </row>
    <row r="579">
      <c r="A579" s="19"/>
      <c r="B579" s="19"/>
      <c r="C579" s="19"/>
      <c r="F579" s="19"/>
    </row>
    <row r="580">
      <c r="A580" s="19"/>
      <c r="B580" s="19"/>
      <c r="C580" s="19"/>
      <c r="F580" s="19"/>
    </row>
    <row r="581">
      <c r="A581" s="19"/>
      <c r="B581" s="19"/>
      <c r="C581" s="19"/>
      <c r="F581" s="19"/>
    </row>
    <row r="582">
      <c r="A582" s="19"/>
      <c r="B582" s="19"/>
      <c r="C582" s="19"/>
      <c r="F582" s="19"/>
    </row>
    <row r="583">
      <c r="A583" s="19"/>
      <c r="B583" s="19"/>
      <c r="C583" s="19"/>
      <c r="F583" s="19"/>
    </row>
    <row r="584">
      <c r="A584" s="19"/>
      <c r="B584" s="19"/>
      <c r="C584" s="19"/>
      <c r="F584" s="19"/>
    </row>
    <row r="585">
      <c r="A585" s="19"/>
      <c r="B585" s="19"/>
      <c r="C585" s="19"/>
      <c r="F585" s="19"/>
    </row>
    <row r="586">
      <c r="A586" s="19"/>
      <c r="B586" s="19"/>
      <c r="C586" s="19"/>
      <c r="F586" s="19"/>
    </row>
    <row r="587">
      <c r="A587" s="19"/>
      <c r="B587" s="19"/>
      <c r="C587" s="19"/>
      <c r="F587" s="19"/>
    </row>
    <row r="588">
      <c r="A588" s="19"/>
      <c r="B588" s="19"/>
      <c r="C588" s="19"/>
      <c r="F588" s="19"/>
    </row>
    <row r="589">
      <c r="A589" s="19"/>
      <c r="B589" s="19"/>
      <c r="C589" s="19"/>
      <c r="F589" s="19"/>
    </row>
    <row r="590">
      <c r="A590" s="19"/>
      <c r="B590" s="19"/>
      <c r="C590" s="19"/>
      <c r="F590" s="19"/>
    </row>
    <row r="591">
      <c r="A591" s="19"/>
      <c r="B591" s="19"/>
      <c r="C591" s="19"/>
      <c r="F591" s="19"/>
    </row>
    <row r="592">
      <c r="A592" s="19"/>
      <c r="B592" s="19"/>
      <c r="C592" s="19"/>
      <c r="F592" s="19"/>
    </row>
    <row r="593">
      <c r="A593" s="19"/>
      <c r="B593" s="19"/>
      <c r="C593" s="19"/>
      <c r="F593" s="19"/>
    </row>
    <row r="594">
      <c r="A594" s="19"/>
      <c r="B594" s="19"/>
      <c r="C594" s="19"/>
      <c r="F594" s="19"/>
    </row>
    <row r="595">
      <c r="A595" s="19"/>
      <c r="B595" s="19"/>
      <c r="C595" s="19"/>
      <c r="F595" s="19"/>
    </row>
    <row r="596">
      <c r="A596" s="19"/>
      <c r="B596" s="19"/>
      <c r="C596" s="19"/>
      <c r="F596" s="19"/>
    </row>
    <row r="597">
      <c r="A597" s="19"/>
      <c r="B597" s="19"/>
      <c r="C597" s="19"/>
      <c r="F597" s="19"/>
    </row>
    <row r="598">
      <c r="A598" s="19"/>
      <c r="B598" s="19"/>
      <c r="C598" s="19"/>
      <c r="F598" s="19"/>
    </row>
    <row r="599">
      <c r="A599" s="19"/>
      <c r="B599" s="19"/>
      <c r="C599" s="19"/>
      <c r="F599" s="19"/>
    </row>
    <row r="600">
      <c r="A600" s="19"/>
      <c r="B600" s="19"/>
      <c r="C600" s="19"/>
      <c r="F600" s="19"/>
    </row>
    <row r="601">
      <c r="A601" s="19"/>
      <c r="B601" s="19"/>
      <c r="C601" s="19"/>
      <c r="F601" s="19"/>
    </row>
    <row r="602">
      <c r="A602" s="19"/>
      <c r="B602" s="19"/>
      <c r="C602" s="19"/>
      <c r="F602" s="19"/>
    </row>
    <row r="603">
      <c r="A603" s="19"/>
      <c r="B603" s="19"/>
      <c r="C603" s="19"/>
      <c r="F603" s="19"/>
    </row>
    <row r="604">
      <c r="A604" s="19"/>
      <c r="B604" s="19"/>
      <c r="C604" s="19"/>
      <c r="F604" s="19"/>
    </row>
    <row r="605">
      <c r="A605" s="19"/>
      <c r="B605" s="19"/>
      <c r="C605" s="19"/>
      <c r="F605" s="19"/>
    </row>
    <row r="606">
      <c r="A606" s="19"/>
      <c r="B606" s="19"/>
      <c r="C606" s="19"/>
      <c r="F606" s="19"/>
    </row>
    <row r="607">
      <c r="A607" s="19"/>
      <c r="B607" s="19"/>
      <c r="C607" s="19"/>
      <c r="F607" s="19"/>
    </row>
    <row r="608">
      <c r="A608" s="19"/>
      <c r="B608" s="19"/>
      <c r="C608" s="19"/>
      <c r="F608" s="19"/>
    </row>
    <row r="609">
      <c r="A609" s="19"/>
      <c r="B609" s="19"/>
      <c r="C609" s="19"/>
      <c r="F609" s="19"/>
    </row>
    <row r="610">
      <c r="A610" s="19"/>
      <c r="B610" s="19"/>
      <c r="C610" s="19"/>
      <c r="F610" s="19"/>
    </row>
    <row r="611">
      <c r="A611" s="19"/>
      <c r="B611" s="19"/>
      <c r="C611" s="19"/>
      <c r="F611" s="19"/>
    </row>
    <row r="612">
      <c r="A612" s="19"/>
      <c r="B612" s="19"/>
      <c r="C612" s="19"/>
      <c r="F612" s="19"/>
    </row>
    <row r="613">
      <c r="A613" s="19"/>
      <c r="B613" s="19"/>
      <c r="C613" s="19"/>
      <c r="F613" s="19"/>
    </row>
    <row r="614">
      <c r="A614" s="19"/>
      <c r="B614" s="19"/>
      <c r="C614" s="19"/>
      <c r="F614" s="19"/>
    </row>
    <row r="615">
      <c r="A615" s="19"/>
      <c r="B615" s="19"/>
      <c r="C615" s="19"/>
      <c r="F615" s="19"/>
    </row>
    <row r="616">
      <c r="A616" s="19"/>
      <c r="B616" s="19"/>
      <c r="C616" s="19"/>
      <c r="F616" s="19"/>
    </row>
    <row r="617">
      <c r="A617" s="19"/>
      <c r="B617" s="19"/>
      <c r="C617" s="19"/>
      <c r="F617" s="19"/>
    </row>
    <row r="618">
      <c r="A618" s="19"/>
      <c r="B618" s="19"/>
      <c r="C618" s="19"/>
      <c r="F618" s="19"/>
    </row>
    <row r="619">
      <c r="A619" s="19"/>
      <c r="B619" s="19"/>
      <c r="C619" s="19"/>
      <c r="F619" s="19"/>
    </row>
    <row r="620">
      <c r="A620" s="19"/>
      <c r="B620" s="19"/>
      <c r="C620" s="19"/>
      <c r="F620" s="19"/>
    </row>
    <row r="621">
      <c r="A621" s="19"/>
      <c r="B621" s="19"/>
      <c r="C621" s="19"/>
      <c r="F621" s="19"/>
    </row>
    <row r="622">
      <c r="A622" s="19"/>
      <c r="B622" s="19"/>
      <c r="C622" s="19"/>
      <c r="F622" s="19"/>
    </row>
    <row r="623">
      <c r="A623" s="19"/>
      <c r="B623" s="19"/>
      <c r="C623" s="19"/>
      <c r="F623" s="19"/>
    </row>
    <row r="624">
      <c r="A624" s="19"/>
      <c r="B624" s="19"/>
      <c r="C624" s="19"/>
      <c r="F624" s="19"/>
    </row>
    <row r="625">
      <c r="A625" s="19"/>
      <c r="B625" s="19"/>
      <c r="C625" s="19"/>
      <c r="F625" s="19"/>
    </row>
    <row r="626">
      <c r="A626" s="19"/>
      <c r="B626" s="19"/>
      <c r="C626" s="19"/>
      <c r="F626" s="19"/>
    </row>
    <row r="627">
      <c r="A627" s="19"/>
      <c r="B627" s="19"/>
      <c r="C627" s="19"/>
      <c r="F627" s="19"/>
    </row>
    <row r="628">
      <c r="A628" s="19"/>
      <c r="B628" s="19"/>
      <c r="C628" s="19"/>
      <c r="F628" s="19"/>
    </row>
    <row r="629">
      <c r="A629" s="19"/>
      <c r="B629" s="19"/>
      <c r="C629" s="19"/>
      <c r="F629" s="19"/>
    </row>
    <row r="630">
      <c r="A630" s="19"/>
      <c r="B630" s="19"/>
      <c r="C630" s="19"/>
      <c r="F630" s="19"/>
    </row>
    <row r="631">
      <c r="A631" s="19"/>
      <c r="B631" s="19"/>
      <c r="C631" s="19"/>
      <c r="F631" s="19"/>
    </row>
    <row r="632">
      <c r="A632" s="19"/>
      <c r="B632" s="19"/>
      <c r="C632" s="19"/>
      <c r="F632" s="19"/>
    </row>
    <row r="633">
      <c r="A633" s="19"/>
      <c r="B633" s="19"/>
      <c r="C633" s="19"/>
      <c r="F633" s="19"/>
    </row>
    <row r="634">
      <c r="A634" s="19"/>
      <c r="B634" s="19"/>
      <c r="C634" s="19"/>
      <c r="F634" s="19"/>
    </row>
    <row r="635">
      <c r="A635" s="19"/>
      <c r="B635" s="19"/>
      <c r="C635" s="19"/>
      <c r="F635" s="19"/>
    </row>
    <row r="636">
      <c r="A636" s="19"/>
      <c r="B636" s="19"/>
      <c r="C636" s="19"/>
      <c r="F636" s="19"/>
    </row>
    <row r="637">
      <c r="A637" s="19"/>
      <c r="B637" s="19"/>
      <c r="C637" s="19"/>
      <c r="F637" s="19"/>
    </row>
    <row r="638">
      <c r="A638" s="19"/>
      <c r="B638" s="19"/>
      <c r="C638" s="19"/>
      <c r="F638" s="19"/>
    </row>
    <row r="639">
      <c r="A639" s="19"/>
      <c r="B639" s="19"/>
      <c r="C639" s="19"/>
      <c r="F639" s="19"/>
    </row>
    <row r="640">
      <c r="A640" s="19"/>
      <c r="B640" s="19"/>
      <c r="C640" s="19"/>
      <c r="F640" s="19"/>
    </row>
    <row r="641">
      <c r="A641" s="19"/>
      <c r="B641" s="19"/>
      <c r="C641" s="19"/>
      <c r="F641" s="19"/>
    </row>
    <row r="642">
      <c r="A642" s="19"/>
      <c r="B642" s="19"/>
      <c r="C642" s="19"/>
      <c r="F642" s="19"/>
    </row>
    <row r="643">
      <c r="A643" s="19"/>
      <c r="B643" s="19"/>
      <c r="C643" s="19"/>
      <c r="F643" s="19"/>
    </row>
    <row r="644">
      <c r="A644" s="19"/>
      <c r="B644" s="19"/>
      <c r="C644" s="19"/>
      <c r="F644" s="19"/>
    </row>
    <row r="645">
      <c r="A645" s="19"/>
      <c r="B645" s="19"/>
      <c r="C645" s="19"/>
      <c r="F645" s="19"/>
    </row>
    <row r="646">
      <c r="A646" s="19"/>
      <c r="B646" s="19"/>
      <c r="C646" s="19"/>
      <c r="F646" s="19"/>
    </row>
    <row r="647">
      <c r="A647" s="19"/>
      <c r="B647" s="19"/>
      <c r="C647" s="19"/>
      <c r="F647" s="19"/>
    </row>
    <row r="648">
      <c r="A648" s="19"/>
      <c r="B648" s="19"/>
      <c r="C648" s="19"/>
      <c r="F648" s="19"/>
    </row>
    <row r="649">
      <c r="A649" s="19"/>
      <c r="B649" s="19"/>
      <c r="C649" s="19"/>
      <c r="F649" s="19"/>
    </row>
    <row r="650">
      <c r="A650" s="19"/>
      <c r="B650" s="19"/>
      <c r="C650" s="19"/>
      <c r="F650" s="19"/>
    </row>
    <row r="651">
      <c r="A651" s="19"/>
      <c r="B651" s="19"/>
      <c r="C651" s="19"/>
      <c r="F651" s="19"/>
    </row>
    <row r="652">
      <c r="A652" s="19"/>
      <c r="B652" s="19"/>
      <c r="C652" s="19"/>
      <c r="F652" s="19"/>
    </row>
    <row r="653">
      <c r="A653" s="19"/>
      <c r="B653" s="19"/>
      <c r="C653" s="19"/>
      <c r="F653" s="19"/>
    </row>
    <row r="654">
      <c r="A654" s="19"/>
      <c r="B654" s="19"/>
      <c r="C654" s="19"/>
      <c r="F654" s="19"/>
    </row>
    <row r="655">
      <c r="A655" s="19"/>
      <c r="B655" s="19"/>
      <c r="C655" s="19"/>
      <c r="F655" s="19"/>
    </row>
    <row r="656">
      <c r="A656" s="19"/>
      <c r="B656" s="19"/>
      <c r="C656" s="19"/>
      <c r="F656" s="19"/>
    </row>
    <row r="657">
      <c r="A657" s="19"/>
      <c r="B657" s="19"/>
      <c r="C657" s="19"/>
      <c r="F657" s="19"/>
    </row>
    <row r="658">
      <c r="A658" s="19"/>
      <c r="B658" s="19"/>
      <c r="C658" s="19"/>
      <c r="F658" s="19"/>
    </row>
    <row r="659">
      <c r="A659" s="19"/>
      <c r="B659" s="19"/>
      <c r="C659" s="19"/>
      <c r="F659" s="19"/>
    </row>
    <row r="660">
      <c r="A660" s="19"/>
      <c r="B660" s="19"/>
      <c r="C660" s="19"/>
      <c r="F660" s="19"/>
    </row>
    <row r="661">
      <c r="A661" s="19"/>
      <c r="B661" s="19"/>
      <c r="C661" s="19"/>
      <c r="F661" s="19"/>
    </row>
    <row r="662">
      <c r="A662" s="19"/>
      <c r="B662" s="19"/>
      <c r="C662" s="19"/>
      <c r="F662" s="19"/>
    </row>
    <row r="663">
      <c r="A663" s="19"/>
      <c r="B663" s="19"/>
      <c r="C663" s="19"/>
      <c r="F663" s="19"/>
    </row>
    <row r="664">
      <c r="A664" s="19"/>
      <c r="B664" s="19"/>
      <c r="C664" s="19"/>
      <c r="F664" s="19"/>
    </row>
    <row r="665">
      <c r="A665" s="19"/>
      <c r="B665" s="19"/>
      <c r="C665" s="19"/>
      <c r="F665" s="19"/>
    </row>
    <row r="666">
      <c r="A666" s="19"/>
      <c r="B666" s="19"/>
      <c r="C666" s="19"/>
      <c r="F666" s="19"/>
    </row>
    <row r="667">
      <c r="A667" s="19"/>
      <c r="B667" s="19"/>
      <c r="C667" s="19"/>
      <c r="F667" s="19"/>
    </row>
    <row r="668">
      <c r="A668" s="19"/>
      <c r="B668" s="19"/>
      <c r="C668" s="19"/>
      <c r="F668" s="19"/>
    </row>
    <row r="669">
      <c r="A669" s="19"/>
      <c r="B669" s="19"/>
      <c r="C669" s="19"/>
      <c r="F669" s="19"/>
    </row>
    <row r="670">
      <c r="A670" s="19"/>
      <c r="B670" s="19"/>
      <c r="C670" s="19"/>
      <c r="F670" s="19"/>
    </row>
    <row r="671">
      <c r="A671" s="19"/>
      <c r="B671" s="19"/>
      <c r="C671" s="19"/>
      <c r="F671" s="19"/>
    </row>
    <row r="672">
      <c r="A672" s="19"/>
      <c r="B672" s="19"/>
      <c r="C672" s="19"/>
      <c r="F672" s="19"/>
    </row>
    <row r="673">
      <c r="A673" s="19"/>
      <c r="B673" s="19"/>
      <c r="C673" s="19"/>
      <c r="F673" s="19"/>
    </row>
    <row r="674">
      <c r="A674" s="19"/>
      <c r="B674" s="19"/>
      <c r="C674" s="19"/>
      <c r="F674" s="19"/>
    </row>
    <row r="675">
      <c r="A675" s="19"/>
      <c r="B675" s="19"/>
      <c r="C675" s="19"/>
      <c r="F675" s="19"/>
    </row>
    <row r="676">
      <c r="A676" s="19"/>
      <c r="B676" s="19"/>
      <c r="C676" s="19"/>
      <c r="F676" s="19"/>
    </row>
    <row r="677">
      <c r="A677" s="19"/>
      <c r="B677" s="19"/>
      <c r="C677" s="19"/>
      <c r="F677" s="19"/>
    </row>
    <row r="678">
      <c r="A678" s="19"/>
      <c r="B678" s="19"/>
      <c r="C678" s="19"/>
      <c r="F678" s="19"/>
    </row>
    <row r="679">
      <c r="A679" s="19"/>
      <c r="B679" s="19"/>
      <c r="C679" s="19"/>
      <c r="F679" s="19"/>
    </row>
    <row r="680">
      <c r="A680" s="19"/>
      <c r="B680" s="19"/>
      <c r="C680" s="19"/>
      <c r="F680" s="19"/>
    </row>
    <row r="681">
      <c r="A681" s="19"/>
      <c r="B681" s="19"/>
      <c r="C681" s="19"/>
      <c r="F681" s="19"/>
    </row>
    <row r="682">
      <c r="A682" s="19"/>
      <c r="B682" s="19"/>
      <c r="C682" s="19"/>
      <c r="F682" s="19"/>
    </row>
    <row r="683">
      <c r="A683" s="19"/>
      <c r="B683" s="19"/>
      <c r="C683" s="19"/>
      <c r="F683" s="19"/>
    </row>
    <row r="684">
      <c r="A684" s="19"/>
      <c r="B684" s="19"/>
      <c r="C684" s="19"/>
      <c r="F684" s="19"/>
    </row>
    <row r="685">
      <c r="A685" s="19"/>
      <c r="B685" s="19"/>
      <c r="C685" s="19"/>
      <c r="F685" s="19"/>
    </row>
    <row r="686">
      <c r="A686" s="19"/>
      <c r="B686" s="19"/>
      <c r="C686" s="19"/>
      <c r="F686" s="19"/>
    </row>
    <row r="687">
      <c r="A687" s="19"/>
      <c r="B687" s="19"/>
      <c r="C687" s="19"/>
      <c r="F687" s="19"/>
    </row>
    <row r="688">
      <c r="A688" s="19"/>
      <c r="B688" s="19"/>
      <c r="C688" s="19"/>
      <c r="F688" s="19"/>
    </row>
    <row r="689">
      <c r="A689" s="19"/>
      <c r="B689" s="19"/>
      <c r="C689" s="19"/>
      <c r="F689" s="19"/>
    </row>
    <row r="690">
      <c r="A690" s="19"/>
      <c r="B690" s="19"/>
      <c r="C690" s="19"/>
      <c r="F690" s="19"/>
    </row>
    <row r="691">
      <c r="A691" s="19"/>
      <c r="B691" s="19"/>
      <c r="C691" s="19"/>
      <c r="F691" s="19"/>
    </row>
    <row r="692">
      <c r="A692" s="19"/>
      <c r="B692" s="19"/>
      <c r="C692" s="19"/>
      <c r="F692" s="19"/>
    </row>
    <row r="693">
      <c r="A693" s="19"/>
      <c r="B693" s="19"/>
      <c r="C693" s="19"/>
      <c r="F693" s="19"/>
    </row>
    <row r="694">
      <c r="A694" s="19"/>
      <c r="B694" s="19"/>
      <c r="C694" s="19"/>
      <c r="F694" s="19"/>
    </row>
    <row r="695">
      <c r="A695" s="19"/>
      <c r="B695" s="19"/>
      <c r="C695" s="19"/>
      <c r="F695" s="19"/>
    </row>
    <row r="696">
      <c r="A696" s="19"/>
      <c r="B696" s="19"/>
      <c r="C696" s="19"/>
      <c r="F696" s="19"/>
    </row>
    <row r="697">
      <c r="A697" s="19"/>
      <c r="B697" s="19"/>
      <c r="C697" s="19"/>
      <c r="F697" s="19"/>
    </row>
    <row r="698">
      <c r="A698" s="19"/>
      <c r="B698" s="19"/>
      <c r="C698" s="19"/>
      <c r="F698" s="19"/>
    </row>
    <row r="699">
      <c r="A699" s="19"/>
      <c r="B699" s="19"/>
      <c r="C699" s="19"/>
      <c r="F699" s="19"/>
    </row>
    <row r="700">
      <c r="A700" s="19"/>
      <c r="B700" s="19"/>
      <c r="C700" s="19"/>
      <c r="F700" s="19"/>
    </row>
    <row r="701">
      <c r="A701" s="19"/>
      <c r="B701" s="19"/>
      <c r="C701" s="19"/>
      <c r="F701" s="19"/>
    </row>
    <row r="702">
      <c r="A702" s="19"/>
      <c r="B702" s="19"/>
      <c r="C702" s="19"/>
      <c r="F702" s="19"/>
    </row>
    <row r="703">
      <c r="A703" s="19"/>
      <c r="B703" s="19"/>
      <c r="C703" s="19"/>
      <c r="F703" s="19"/>
    </row>
    <row r="704">
      <c r="A704" s="19"/>
      <c r="B704" s="19"/>
      <c r="C704" s="19"/>
      <c r="F704" s="19"/>
    </row>
    <row r="705">
      <c r="A705" s="19"/>
      <c r="B705" s="19"/>
      <c r="C705" s="19"/>
      <c r="F705" s="19"/>
    </row>
    <row r="706">
      <c r="A706" s="19"/>
      <c r="B706" s="19"/>
      <c r="C706" s="19"/>
      <c r="F706" s="19"/>
    </row>
    <row r="707">
      <c r="A707" s="19"/>
      <c r="B707" s="19"/>
      <c r="C707" s="19"/>
      <c r="F707" s="19"/>
    </row>
    <row r="708">
      <c r="A708" s="19"/>
      <c r="B708" s="19"/>
      <c r="C708" s="19"/>
      <c r="F708" s="19"/>
    </row>
    <row r="709">
      <c r="A709" s="19"/>
      <c r="B709" s="19"/>
      <c r="C709" s="19"/>
      <c r="F709" s="19"/>
    </row>
    <row r="710">
      <c r="A710" s="19"/>
      <c r="B710" s="19"/>
      <c r="C710" s="19"/>
      <c r="F710" s="19"/>
    </row>
    <row r="711">
      <c r="A711" s="19"/>
      <c r="B711" s="19"/>
      <c r="C711" s="19"/>
      <c r="F711" s="19"/>
    </row>
    <row r="712">
      <c r="A712" s="19"/>
      <c r="B712" s="19"/>
      <c r="C712" s="19"/>
      <c r="F712" s="19"/>
    </row>
    <row r="713">
      <c r="A713" s="19"/>
      <c r="B713" s="19"/>
      <c r="C713" s="19"/>
      <c r="F713" s="19"/>
    </row>
    <row r="714">
      <c r="A714" s="19"/>
      <c r="B714" s="19"/>
      <c r="C714" s="19"/>
      <c r="F714" s="19"/>
    </row>
    <row r="715">
      <c r="A715" s="19"/>
      <c r="B715" s="19"/>
      <c r="C715" s="19"/>
      <c r="F715" s="19"/>
    </row>
    <row r="716">
      <c r="A716" s="19"/>
      <c r="B716" s="19"/>
      <c r="C716" s="19"/>
      <c r="F716" s="19"/>
    </row>
    <row r="717">
      <c r="A717" s="19"/>
      <c r="B717" s="19"/>
      <c r="C717" s="19"/>
      <c r="F717" s="19"/>
    </row>
    <row r="718">
      <c r="A718" s="19"/>
      <c r="B718" s="19"/>
      <c r="C718" s="19"/>
      <c r="F718" s="19"/>
    </row>
    <row r="719">
      <c r="A719" s="19"/>
      <c r="B719" s="19"/>
      <c r="C719" s="19"/>
      <c r="F719" s="19"/>
    </row>
    <row r="720">
      <c r="A720" s="19"/>
      <c r="B720" s="19"/>
      <c r="C720" s="19"/>
      <c r="F720" s="19"/>
    </row>
    <row r="721">
      <c r="A721" s="19"/>
      <c r="B721" s="19"/>
      <c r="C721" s="19"/>
      <c r="F721" s="19"/>
    </row>
    <row r="722">
      <c r="A722" s="19"/>
      <c r="B722" s="19"/>
      <c r="C722" s="19"/>
      <c r="F722" s="19"/>
    </row>
    <row r="723">
      <c r="A723" s="19"/>
      <c r="B723" s="19"/>
      <c r="C723" s="19"/>
      <c r="F723" s="19"/>
    </row>
    <row r="724">
      <c r="A724" s="19"/>
      <c r="B724" s="19"/>
      <c r="C724" s="19"/>
      <c r="F724" s="19"/>
    </row>
    <row r="725">
      <c r="A725" s="19"/>
      <c r="B725" s="19"/>
      <c r="C725" s="19"/>
      <c r="F725" s="19"/>
    </row>
    <row r="726">
      <c r="A726" s="19"/>
      <c r="B726" s="19"/>
      <c r="C726" s="19"/>
      <c r="F726" s="19"/>
    </row>
    <row r="727">
      <c r="A727" s="19"/>
      <c r="B727" s="19"/>
      <c r="C727" s="19"/>
      <c r="F727" s="19"/>
    </row>
    <row r="728">
      <c r="A728" s="19"/>
      <c r="B728" s="19"/>
      <c r="C728" s="19"/>
      <c r="F728" s="19"/>
    </row>
    <row r="729">
      <c r="A729" s="19"/>
      <c r="B729" s="19"/>
      <c r="C729" s="19"/>
      <c r="F729" s="19"/>
    </row>
    <row r="730">
      <c r="A730" s="19"/>
      <c r="B730" s="19"/>
      <c r="C730" s="19"/>
      <c r="F730" s="19"/>
    </row>
    <row r="731">
      <c r="A731" s="19"/>
      <c r="B731" s="19"/>
      <c r="C731" s="19"/>
      <c r="F731" s="19"/>
    </row>
    <row r="732">
      <c r="A732" s="19"/>
      <c r="B732" s="19"/>
      <c r="C732" s="19"/>
      <c r="F732" s="19"/>
    </row>
    <row r="733">
      <c r="A733" s="19"/>
      <c r="B733" s="19"/>
      <c r="C733" s="19"/>
      <c r="F733" s="19"/>
    </row>
    <row r="734">
      <c r="A734" s="19"/>
      <c r="B734" s="19"/>
      <c r="C734" s="19"/>
      <c r="F734" s="19"/>
    </row>
    <row r="735">
      <c r="A735" s="19"/>
      <c r="B735" s="19"/>
      <c r="C735" s="19"/>
      <c r="F735" s="19"/>
    </row>
    <row r="736">
      <c r="A736" s="19"/>
      <c r="B736" s="19"/>
      <c r="C736" s="19"/>
      <c r="F736" s="19"/>
    </row>
    <row r="737">
      <c r="A737" s="19"/>
      <c r="B737" s="19"/>
      <c r="C737" s="19"/>
      <c r="F737" s="19"/>
    </row>
    <row r="738">
      <c r="A738" s="19"/>
      <c r="B738" s="19"/>
      <c r="C738" s="19"/>
      <c r="F738" s="19"/>
    </row>
    <row r="739">
      <c r="A739" s="19"/>
      <c r="B739" s="19"/>
      <c r="C739" s="19"/>
      <c r="F739" s="19"/>
    </row>
    <row r="740">
      <c r="A740" s="19"/>
      <c r="B740" s="19"/>
      <c r="C740" s="19"/>
      <c r="F740" s="19"/>
    </row>
    <row r="741">
      <c r="A741" s="19"/>
      <c r="B741" s="19"/>
      <c r="C741" s="19"/>
      <c r="F741" s="19"/>
    </row>
    <row r="742">
      <c r="A742" s="19"/>
      <c r="B742" s="19"/>
      <c r="C742" s="19"/>
      <c r="F742" s="19"/>
    </row>
    <row r="743">
      <c r="A743" s="19"/>
      <c r="B743" s="19"/>
      <c r="C743" s="19"/>
      <c r="F743" s="19"/>
    </row>
    <row r="744">
      <c r="A744" s="19"/>
      <c r="B744" s="19"/>
      <c r="C744" s="19"/>
      <c r="F744" s="19"/>
    </row>
    <row r="745">
      <c r="A745" s="19"/>
      <c r="B745" s="19"/>
      <c r="C745" s="19"/>
      <c r="F745" s="19"/>
    </row>
    <row r="746">
      <c r="A746" s="19"/>
      <c r="B746" s="19"/>
      <c r="C746" s="19"/>
      <c r="F746" s="19"/>
    </row>
    <row r="747">
      <c r="A747" s="19"/>
      <c r="B747" s="19"/>
      <c r="C747" s="19"/>
      <c r="F747" s="19"/>
    </row>
    <row r="748">
      <c r="A748" s="19"/>
      <c r="B748" s="19"/>
      <c r="C748" s="19"/>
      <c r="F748" s="19"/>
    </row>
    <row r="749">
      <c r="A749" s="19"/>
      <c r="B749" s="19"/>
      <c r="C749" s="19"/>
      <c r="F749" s="19"/>
    </row>
    <row r="750">
      <c r="A750" s="19"/>
      <c r="B750" s="19"/>
      <c r="C750" s="19"/>
      <c r="F750" s="19"/>
    </row>
    <row r="751">
      <c r="A751" s="19"/>
      <c r="B751" s="19"/>
      <c r="C751" s="19"/>
      <c r="F751" s="19"/>
    </row>
    <row r="752">
      <c r="A752" s="19"/>
      <c r="B752" s="19"/>
      <c r="C752" s="19"/>
      <c r="F752" s="19"/>
    </row>
    <row r="753">
      <c r="A753" s="19"/>
      <c r="B753" s="19"/>
      <c r="C753" s="19"/>
      <c r="F753" s="19"/>
    </row>
    <row r="754">
      <c r="A754" s="19"/>
      <c r="B754" s="19"/>
      <c r="C754" s="19"/>
      <c r="F754" s="19"/>
    </row>
    <row r="755">
      <c r="A755" s="19"/>
      <c r="B755" s="19"/>
      <c r="C755" s="19"/>
      <c r="F755" s="19"/>
    </row>
    <row r="756">
      <c r="A756" s="19"/>
      <c r="B756" s="19"/>
      <c r="C756" s="19"/>
      <c r="F756" s="19"/>
    </row>
    <row r="757">
      <c r="A757" s="19"/>
      <c r="B757" s="19"/>
      <c r="C757" s="19"/>
      <c r="F757" s="19"/>
    </row>
    <row r="758">
      <c r="A758" s="19"/>
      <c r="B758" s="19"/>
      <c r="C758" s="19"/>
      <c r="F758" s="19"/>
    </row>
    <row r="759">
      <c r="A759" s="19"/>
      <c r="B759" s="19"/>
      <c r="C759" s="19"/>
      <c r="F759" s="19"/>
    </row>
    <row r="760">
      <c r="A760" s="19"/>
      <c r="B760" s="19"/>
      <c r="C760" s="19"/>
      <c r="F760" s="19"/>
    </row>
    <row r="761">
      <c r="A761" s="19"/>
      <c r="B761" s="19"/>
      <c r="C761" s="19"/>
      <c r="F761" s="19"/>
    </row>
    <row r="762">
      <c r="A762" s="19"/>
      <c r="B762" s="19"/>
      <c r="C762" s="19"/>
      <c r="F762" s="19"/>
    </row>
    <row r="763">
      <c r="A763" s="19"/>
      <c r="B763" s="19"/>
      <c r="C763" s="19"/>
      <c r="F763" s="19"/>
    </row>
    <row r="764">
      <c r="A764" s="19"/>
      <c r="B764" s="19"/>
      <c r="C764" s="19"/>
      <c r="F764" s="19"/>
    </row>
    <row r="765">
      <c r="A765" s="19"/>
      <c r="B765" s="19"/>
      <c r="C765" s="19"/>
      <c r="F765" s="19"/>
    </row>
    <row r="766">
      <c r="A766" s="19"/>
      <c r="B766" s="19"/>
      <c r="C766" s="19"/>
      <c r="F766" s="19"/>
    </row>
    <row r="767">
      <c r="A767" s="19"/>
      <c r="B767" s="19"/>
      <c r="C767" s="19"/>
      <c r="F767" s="19"/>
    </row>
    <row r="768">
      <c r="A768" s="19"/>
      <c r="B768" s="19"/>
      <c r="C768" s="19"/>
      <c r="F768" s="19"/>
    </row>
    <row r="769">
      <c r="A769" s="19"/>
      <c r="B769" s="19"/>
      <c r="C769" s="19"/>
      <c r="F769" s="19"/>
    </row>
    <row r="770">
      <c r="A770" s="19"/>
      <c r="B770" s="19"/>
      <c r="C770" s="19"/>
      <c r="F770" s="19"/>
    </row>
    <row r="771">
      <c r="A771" s="19"/>
      <c r="B771" s="19"/>
      <c r="C771" s="19"/>
      <c r="F771" s="19"/>
    </row>
    <row r="772">
      <c r="A772" s="19"/>
      <c r="B772" s="19"/>
      <c r="C772" s="19"/>
      <c r="F772" s="19"/>
    </row>
    <row r="773">
      <c r="A773" s="19"/>
      <c r="B773" s="19"/>
      <c r="C773" s="19"/>
      <c r="F773" s="19"/>
    </row>
    <row r="774">
      <c r="A774" s="19"/>
      <c r="B774" s="19"/>
      <c r="C774" s="19"/>
      <c r="F774" s="19"/>
    </row>
    <row r="775">
      <c r="A775" s="19"/>
      <c r="B775" s="19"/>
      <c r="C775" s="19"/>
      <c r="F775" s="19"/>
    </row>
    <row r="776">
      <c r="A776" s="19"/>
      <c r="B776" s="19"/>
      <c r="C776" s="19"/>
      <c r="F776" s="19"/>
    </row>
    <row r="777">
      <c r="A777" s="19"/>
      <c r="B777" s="19"/>
      <c r="C777" s="19"/>
      <c r="F777" s="19"/>
    </row>
    <row r="778">
      <c r="A778" s="19"/>
      <c r="B778" s="19"/>
      <c r="C778" s="19"/>
      <c r="F778" s="19"/>
    </row>
    <row r="779">
      <c r="A779" s="19"/>
      <c r="B779" s="19"/>
      <c r="C779" s="19"/>
      <c r="F779" s="19"/>
    </row>
    <row r="780">
      <c r="A780" s="19"/>
      <c r="B780" s="19"/>
      <c r="C780" s="19"/>
      <c r="F780" s="19"/>
    </row>
    <row r="781">
      <c r="A781" s="19"/>
      <c r="B781" s="19"/>
      <c r="C781" s="19"/>
      <c r="F781" s="19"/>
    </row>
    <row r="782">
      <c r="A782" s="19"/>
      <c r="B782" s="19"/>
      <c r="C782" s="19"/>
      <c r="F782" s="19"/>
    </row>
    <row r="783">
      <c r="A783" s="19"/>
      <c r="B783" s="19"/>
      <c r="C783" s="19"/>
      <c r="F783" s="19"/>
    </row>
    <row r="784">
      <c r="A784" s="19"/>
      <c r="B784" s="19"/>
      <c r="C784" s="19"/>
      <c r="F784" s="19"/>
    </row>
    <row r="785">
      <c r="A785" s="19"/>
      <c r="B785" s="19"/>
      <c r="C785" s="19"/>
      <c r="F785" s="19"/>
    </row>
    <row r="786">
      <c r="A786" s="19"/>
      <c r="B786" s="19"/>
      <c r="C786" s="19"/>
      <c r="F786" s="19"/>
    </row>
    <row r="787">
      <c r="A787" s="19"/>
      <c r="B787" s="19"/>
      <c r="C787" s="19"/>
      <c r="F787" s="19"/>
    </row>
    <row r="788">
      <c r="A788" s="19"/>
      <c r="B788" s="19"/>
      <c r="C788" s="19"/>
      <c r="F788" s="19"/>
    </row>
    <row r="789">
      <c r="A789" s="19"/>
      <c r="B789" s="19"/>
      <c r="C789" s="19"/>
      <c r="F789" s="19"/>
    </row>
    <row r="790">
      <c r="A790" s="19"/>
      <c r="B790" s="19"/>
      <c r="C790" s="19"/>
      <c r="F790" s="19"/>
    </row>
    <row r="791">
      <c r="A791" s="19"/>
      <c r="B791" s="19"/>
      <c r="C791" s="19"/>
      <c r="F791" s="19"/>
    </row>
    <row r="792">
      <c r="A792" s="19"/>
      <c r="B792" s="19"/>
      <c r="C792" s="19"/>
      <c r="F792" s="19"/>
    </row>
    <row r="793">
      <c r="A793" s="19"/>
      <c r="B793" s="19"/>
      <c r="C793" s="19"/>
      <c r="F793" s="19"/>
    </row>
    <row r="794">
      <c r="A794" s="19"/>
      <c r="B794" s="19"/>
      <c r="C794" s="19"/>
      <c r="F794" s="19"/>
    </row>
    <row r="795">
      <c r="A795" s="19"/>
      <c r="B795" s="19"/>
      <c r="C795" s="19"/>
      <c r="F795" s="19"/>
    </row>
    <row r="796">
      <c r="A796" s="19"/>
      <c r="B796" s="19"/>
      <c r="C796" s="19"/>
      <c r="F796" s="19"/>
    </row>
    <row r="797">
      <c r="A797" s="19"/>
      <c r="B797" s="19"/>
      <c r="C797" s="19"/>
      <c r="F797" s="19"/>
    </row>
    <row r="798">
      <c r="A798" s="19"/>
      <c r="B798" s="19"/>
      <c r="C798" s="19"/>
      <c r="F798" s="19"/>
    </row>
    <row r="799">
      <c r="A799" s="19"/>
      <c r="B799" s="19"/>
      <c r="C799" s="19"/>
      <c r="F799" s="19"/>
    </row>
    <row r="800">
      <c r="A800" s="19"/>
      <c r="B800" s="19"/>
      <c r="C800" s="19"/>
      <c r="F800" s="19"/>
    </row>
    <row r="801">
      <c r="A801" s="19"/>
      <c r="B801" s="19"/>
      <c r="C801" s="19"/>
      <c r="F801" s="19"/>
    </row>
    <row r="802">
      <c r="A802" s="19"/>
      <c r="B802" s="19"/>
      <c r="C802" s="19"/>
      <c r="F802" s="19"/>
    </row>
    <row r="803">
      <c r="A803" s="19"/>
      <c r="B803" s="19"/>
      <c r="C803" s="19"/>
      <c r="F803" s="19"/>
    </row>
    <row r="804">
      <c r="A804" s="19"/>
      <c r="B804" s="19"/>
      <c r="C804" s="19"/>
      <c r="F804" s="19"/>
    </row>
    <row r="805">
      <c r="A805" s="19"/>
      <c r="B805" s="19"/>
      <c r="C805" s="19"/>
      <c r="F805" s="19"/>
    </row>
    <row r="806">
      <c r="A806" s="19"/>
      <c r="B806" s="19"/>
      <c r="C806" s="19"/>
      <c r="F806" s="19"/>
    </row>
    <row r="807">
      <c r="A807" s="19"/>
      <c r="B807" s="19"/>
      <c r="C807" s="19"/>
      <c r="F807" s="19"/>
    </row>
    <row r="808">
      <c r="A808" s="19"/>
      <c r="B808" s="19"/>
      <c r="C808" s="19"/>
      <c r="F808" s="19"/>
    </row>
    <row r="809">
      <c r="A809" s="19"/>
      <c r="B809" s="19"/>
      <c r="C809" s="19"/>
      <c r="F809" s="19"/>
    </row>
    <row r="810">
      <c r="A810" s="19"/>
      <c r="B810" s="19"/>
      <c r="C810" s="19"/>
      <c r="F810" s="19"/>
    </row>
    <row r="811">
      <c r="A811" s="19"/>
      <c r="B811" s="19"/>
      <c r="C811" s="19"/>
      <c r="F811" s="19"/>
    </row>
    <row r="812">
      <c r="A812" s="19"/>
      <c r="B812" s="19"/>
      <c r="C812" s="19"/>
      <c r="F812" s="19"/>
    </row>
    <row r="813">
      <c r="A813" s="19"/>
      <c r="B813" s="19"/>
      <c r="C813" s="19"/>
      <c r="F813" s="19"/>
    </row>
    <row r="814">
      <c r="A814" s="19"/>
      <c r="B814" s="19"/>
      <c r="C814" s="19"/>
      <c r="F814" s="19"/>
    </row>
    <row r="815">
      <c r="A815" s="19"/>
      <c r="B815" s="19"/>
      <c r="C815" s="19"/>
      <c r="F815" s="19"/>
    </row>
    <row r="816">
      <c r="A816" s="19"/>
      <c r="B816" s="19"/>
      <c r="C816" s="19"/>
      <c r="F816" s="19"/>
    </row>
    <row r="817">
      <c r="A817" s="19"/>
      <c r="B817" s="19"/>
      <c r="C817" s="19"/>
      <c r="F817" s="19"/>
    </row>
    <row r="818">
      <c r="A818" s="19"/>
      <c r="B818" s="19"/>
      <c r="C818" s="19"/>
      <c r="F818" s="19"/>
    </row>
    <row r="819">
      <c r="A819" s="19"/>
      <c r="B819" s="19"/>
      <c r="C819" s="19"/>
      <c r="F819" s="19"/>
    </row>
    <row r="820">
      <c r="A820" s="19"/>
      <c r="B820" s="19"/>
      <c r="C820" s="19"/>
      <c r="F820" s="19"/>
    </row>
    <row r="821">
      <c r="A821" s="19"/>
      <c r="B821" s="19"/>
      <c r="C821" s="19"/>
      <c r="F821" s="19"/>
    </row>
    <row r="822">
      <c r="A822" s="19"/>
      <c r="B822" s="19"/>
      <c r="C822" s="19"/>
      <c r="F822" s="19"/>
    </row>
    <row r="823">
      <c r="A823" s="19"/>
      <c r="B823" s="19"/>
      <c r="C823" s="19"/>
      <c r="F823" s="19"/>
    </row>
    <row r="824">
      <c r="A824" s="19"/>
      <c r="B824" s="19"/>
      <c r="C824" s="19"/>
      <c r="F824" s="19"/>
    </row>
    <row r="825">
      <c r="A825" s="19"/>
      <c r="B825" s="19"/>
      <c r="C825" s="19"/>
      <c r="F825" s="19"/>
    </row>
    <row r="826">
      <c r="A826" s="19"/>
      <c r="B826" s="19"/>
      <c r="C826" s="19"/>
      <c r="F826" s="19"/>
    </row>
    <row r="827">
      <c r="A827" s="19"/>
      <c r="B827" s="19"/>
      <c r="C827" s="19"/>
      <c r="F827" s="19"/>
    </row>
    <row r="828">
      <c r="A828" s="19"/>
      <c r="B828" s="19"/>
      <c r="C828" s="19"/>
      <c r="F828" s="19"/>
    </row>
    <row r="829">
      <c r="A829" s="19"/>
      <c r="B829" s="19"/>
      <c r="C829" s="19"/>
      <c r="F829" s="19"/>
    </row>
    <row r="830">
      <c r="A830" s="19"/>
      <c r="B830" s="19"/>
      <c r="C830" s="19"/>
      <c r="F830" s="19"/>
    </row>
    <row r="831">
      <c r="A831" s="19"/>
      <c r="B831" s="19"/>
      <c r="C831" s="19"/>
      <c r="F831" s="19"/>
    </row>
    <row r="832">
      <c r="A832" s="19"/>
      <c r="B832" s="19"/>
      <c r="C832" s="19"/>
      <c r="F832" s="19"/>
    </row>
    <row r="833">
      <c r="A833" s="19"/>
      <c r="B833" s="19"/>
      <c r="C833" s="19"/>
      <c r="F833" s="19"/>
    </row>
    <row r="834">
      <c r="A834" s="19"/>
      <c r="B834" s="19"/>
      <c r="C834" s="19"/>
      <c r="F834" s="19"/>
    </row>
    <row r="835">
      <c r="A835" s="19"/>
      <c r="B835" s="19"/>
      <c r="C835" s="19"/>
      <c r="F835" s="19"/>
    </row>
    <row r="836">
      <c r="A836" s="19"/>
      <c r="B836" s="19"/>
      <c r="C836" s="19"/>
      <c r="F836" s="19"/>
    </row>
    <row r="837">
      <c r="A837" s="19"/>
      <c r="B837" s="19"/>
      <c r="C837" s="19"/>
      <c r="F837" s="19"/>
    </row>
    <row r="838">
      <c r="A838" s="19"/>
      <c r="B838" s="19"/>
      <c r="C838" s="19"/>
      <c r="F838" s="19"/>
    </row>
    <row r="839">
      <c r="A839" s="19"/>
      <c r="B839" s="19"/>
      <c r="C839" s="19"/>
      <c r="F839" s="19"/>
    </row>
    <row r="840">
      <c r="A840" s="19"/>
      <c r="B840" s="19"/>
      <c r="C840" s="19"/>
      <c r="F840" s="19"/>
    </row>
    <row r="841">
      <c r="A841" s="19"/>
      <c r="B841" s="19"/>
      <c r="C841" s="19"/>
      <c r="F841" s="19"/>
    </row>
    <row r="842">
      <c r="A842" s="19"/>
      <c r="B842" s="19"/>
      <c r="C842" s="19"/>
      <c r="F842" s="19"/>
    </row>
    <row r="843">
      <c r="A843" s="19"/>
      <c r="B843" s="19"/>
      <c r="C843" s="19"/>
      <c r="F843" s="19"/>
    </row>
    <row r="844">
      <c r="A844" s="19"/>
      <c r="B844" s="19"/>
      <c r="C844" s="19"/>
      <c r="F844" s="19"/>
    </row>
    <row r="845">
      <c r="A845" s="19"/>
      <c r="B845" s="19"/>
      <c r="C845" s="19"/>
      <c r="F845" s="19"/>
    </row>
    <row r="846">
      <c r="A846" s="19"/>
      <c r="B846" s="19"/>
      <c r="C846" s="19"/>
      <c r="F846" s="19"/>
    </row>
    <row r="847">
      <c r="A847" s="19"/>
      <c r="B847" s="19"/>
      <c r="C847" s="19"/>
      <c r="F847" s="19"/>
    </row>
    <row r="848">
      <c r="A848" s="19"/>
      <c r="B848" s="19"/>
      <c r="C848" s="19"/>
      <c r="F848" s="19"/>
    </row>
    <row r="849">
      <c r="A849" s="19"/>
      <c r="B849" s="19"/>
      <c r="C849" s="19"/>
      <c r="F849" s="19"/>
    </row>
    <row r="850">
      <c r="A850" s="19"/>
      <c r="B850" s="19"/>
      <c r="C850" s="19"/>
      <c r="F850" s="19"/>
    </row>
    <row r="851">
      <c r="A851" s="19"/>
      <c r="B851" s="19"/>
      <c r="C851" s="19"/>
      <c r="F851" s="19"/>
    </row>
    <row r="852">
      <c r="A852" s="19"/>
      <c r="B852" s="19"/>
      <c r="C852" s="19"/>
      <c r="F852" s="19"/>
    </row>
    <row r="853">
      <c r="A853" s="19"/>
      <c r="B853" s="19"/>
      <c r="C853" s="19"/>
      <c r="F853" s="19"/>
    </row>
    <row r="854">
      <c r="A854" s="19"/>
      <c r="B854" s="19"/>
      <c r="C854" s="19"/>
      <c r="F854" s="19"/>
    </row>
    <row r="855">
      <c r="A855" s="19"/>
      <c r="B855" s="19"/>
      <c r="C855" s="19"/>
      <c r="F855" s="19"/>
    </row>
    <row r="856">
      <c r="A856" s="19"/>
      <c r="B856" s="19"/>
      <c r="C856" s="19"/>
      <c r="F856" s="19"/>
    </row>
    <row r="857">
      <c r="A857" s="19"/>
      <c r="B857" s="19"/>
      <c r="C857" s="19"/>
      <c r="F857" s="19"/>
    </row>
    <row r="858">
      <c r="A858" s="19"/>
      <c r="B858" s="19"/>
      <c r="C858" s="19"/>
      <c r="F858" s="19"/>
    </row>
    <row r="859">
      <c r="A859" s="19"/>
      <c r="B859" s="19"/>
      <c r="C859" s="19"/>
      <c r="F859" s="19"/>
    </row>
    <row r="860">
      <c r="A860" s="19"/>
      <c r="B860" s="19"/>
      <c r="C860" s="19"/>
      <c r="F860" s="19"/>
    </row>
    <row r="861">
      <c r="A861" s="19"/>
      <c r="B861" s="19"/>
      <c r="C861" s="19"/>
      <c r="F861" s="19"/>
    </row>
    <row r="862">
      <c r="A862" s="19"/>
      <c r="B862" s="19"/>
      <c r="C862" s="19"/>
      <c r="F862" s="19"/>
    </row>
    <row r="863">
      <c r="A863" s="19"/>
      <c r="B863" s="19"/>
      <c r="C863" s="19"/>
      <c r="F863" s="19"/>
    </row>
    <row r="864">
      <c r="A864" s="19"/>
      <c r="B864" s="19"/>
      <c r="C864" s="19"/>
      <c r="F864" s="19"/>
    </row>
    <row r="865">
      <c r="A865" s="19"/>
      <c r="B865" s="19"/>
      <c r="C865" s="19"/>
      <c r="F865" s="19"/>
    </row>
    <row r="866">
      <c r="A866" s="19"/>
      <c r="B866" s="19"/>
      <c r="C866" s="19"/>
      <c r="F866" s="19"/>
    </row>
    <row r="867">
      <c r="A867" s="19"/>
      <c r="B867" s="19"/>
      <c r="C867" s="19"/>
      <c r="F867" s="19"/>
    </row>
    <row r="868">
      <c r="A868" s="19"/>
      <c r="B868" s="19"/>
      <c r="C868" s="19"/>
      <c r="F868" s="19"/>
    </row>
    <row r="869">
      <c r="A869" s="19"/>
      <c r="B869" s="19"/>
      <c r="C869" s="19"/>
      <c r="F869" s="19"/>
    </row>
    <row r="870">
      <c r="A870" s="19"/>
      <c r="B870" s="19"/>
      <c r="C870" s="19"/>
      <c r="F870" s="19"/>
    </row>
    <row r="871">
      <c r="A871" s="19"/>
      <c r="B871" s="19"/>
      <c r="C871" s="19"/>
      <c r="F871" s="19"/>
    </row>
    <row r="872">
      <c r="A872" s="19"/>
      <c r="B872" s="19"/>
      <c r="C872" s="19"/>
      <c r="F872" s="19"/>
    </row>
    <row r="873">
      <c r="A873" s="19"/>
      <c r="B873" s="19"/>
      <c r="C873" s="19"/>
      <c r="F873" s="19"/>
    </row>
    <row r="874">
      <c r="A874" s="19"/>
      <c r="B874" s="19"/>
      <c r="C874" s="19"/>
      <c r="F874" s="19"/>
    </row>
    <row r="875">
      <c r="A875" s="19"/>
      <c r="B875" s="19"/>
      <c r="C875" s="19"/>
      <c r="F875" s="19"/>
    </row>
    <row r="876">
      <c r="A876" s="19"/>
      <c r="B876" s="19"/>
      <c r="C876" s="19"/>
      <c r="F876" s="19"/>
    </row>
    <row r="877">
      <c r="A877" s="19"/>
      <c r="B877" s="19"/>
      <c r="C877" s="19"/>
      <c r="F877" s="19"/>
    </row>
    <row r="878">
      <c r="A878" s="19"/>
      <c r="B878" s="19"/>
      <c r="C878" s="19"/>
      <c r="F878" s="19"/>
    </row>
    <row r="879">
      <c r="A879" s="19"/>
      <c r="B879" s="19"/>
      <c r="C879" s="19"/>
      <c r="F879" s="19"/>
    </row>
    <row r="880">
      <c r="A880" s="19"/>
      <c r="B880" s="19"/>
      <c r="C880" s="19"/>
      <c r="F880" s="19"/>
    </row>
    <row r="881">
      <c r="A881" s="19"/>
      <c r="B881" s="19"/>
      <c r="C881" s="19"/>
      <c r="F881" s="19"/>
    </row>
    <row r="882">
      <c r="A882" s="19"/>
      <c r="B882" s="19"/>
      <c r="C882" s="19"/>
      <c r="F882" s="19"/>
    </row>
    <row r="883">
      <c r="A883" s="19"/>
      <c r="B883" s="19"/>
      <c r="C883" s="19"/>
      <c r="F883" s="19"/>
    </row>
    <row r="884">
      <c r="A884" s="19"/>
      <c r="B884" s="19"/>
      <c r="C884" s="19"/>
      <c r="F884" s="19"/>
    </row>
    <row r="885">
      <c r="A885" s="19"/>
      <c r="B885" s="19"/>
      <c r="C885" s="19"/>
      <c r="F885" s="19"/>
    </row>
    <row r="886">
      <c r="A886" s="19"/>
      <c r="B886" s="19"/>
      <c r="C886" s="19"/>
      <c r="F886" s="19"/>
    </row>
    <row r="887">
      <c r="A887" s="19"/>
      <c r="B887" s="19"/>
      <c r="C887" s="19"/>
      <c r="F887" s="19"/>
    </row>
    <row r="888">
      <c r="A888" s="19"/>
      <c r="B888" s="19"/>
      <c r="C888" s="19"/>
      <c r="F888" s="19"/>
    </row>
    <row r="889">
      <c r="A889" s="19"/>
      <c r="B889" s="19"/>
      <c r="C889" s="19"/>
      <c r="F889" s="19"/>
    </row>
    <row r="890">
      <c r="A890" s="19"/>
      <c r="B890" s="19"/>
      <c r="C890" s="19"/>
      <c r="F890" s="19"/>
    </row>
    <row r="891">
      <c r="A891" s="19"/>
      <c r="B891" s="19"/>
      <c r="C891" s="19"/>
      <c r="F891" s="19"/>
    </row>
    <row r="892">
      <c r="A892" s="19"/>
      <c r="B892" s="19"/>
      <c r="C892" s="19"/>
      <c r="F892" s="19"/>
    </row>
    <row r="893">
      <c r="A893" s="19"/>
      <c r="B893" s="19"/>
      <c r="C893" s="19"/>
      <c r="F893" s="19"/>
    </row>
    <row r="894">
      <c r="A894" s="19"/>
      <c r="B894" s="19"/>
      <c r="C894" s="19"/>
      <c r="F894" s="19"/>
    </row>
    <row r="895">
      <c r="A895" s="19"/>
      <c r="B895" s="19"/>
      <c r="C895" s="19"/>
      <c r="F895" s="19"/>
    </row>
    <row r="896">
      <c r="A896" s="19"/>
      <c r="B896" s="19"/>
      <c r="C896" s="19"/>
      <c r="F896" s="19"/>
    </row>
    <row r="897">
      <c r="A897" s="19"/>
      <c r="B897" s="19"/>
      <c r="C897" s="19"/>
      <c r="F897" s="19"/>
    </row>
    <row r="898">
      <c r="A898" s="19"/>
      <c r="B898" s="19"/>
      <c r="C898" s="19"/>
      <c r="F898" s="19"/>
    </row>
    <row r="899">
      <c r="A899" s="19"/>
      <c r="B899" s="19"/>
      <c r="C899" s="19"/>
      <c r="F899" s="19"/>
    </row>
    <row r="900">
      <c r="A900" s="19"/>
      <c r="B900" s="19"/>
      <c r="C900" s="19"/>
      <c r="F900" s="19"/>
    </row>
    <row r="901">
      <c r="A901" s="19"/>
      <c r="B901" s="19"/>
      <c r="C901" s="19"/>
      <c r="F901" s="19"/>
    </row>
    <row r="902">
      <c r="A902" s="19"/>
      <c r="B902" s="19"/>
      <c r="C902" s="19"/>
      <c r="F902" s="19"/>
    </row>
    <row r="903">
      <c r="A903" s="19"/>
      <c r="B903" s="19"/>
      <c r="C903" s="19"/>
      <c r="F903" s="19"/>
    </row>
    <row r="904">
      <c r="A904" s="19"/>
      <c r="B904" s="19"/>
      <c r="C904" s="19"/>
      <c r="F904" s="19"/>
    </row>
    <row r="905">
      <c r="A905" s="19"/>
      <c r="B905" s="19"/>
      <c r="C905" s="19"/>
      <c r="F905" s="19"/>
    </row>
    <row r="906">
      <c r="A906" s="19"/>
      <c r="B906" s="19"/>
      <c r="C906" s="19"/>
      <c r="F906" s="19"/>
    </row>
    <row r="907">
      <c r="A907" s="19"/>
      <c r="B907" s="19"/>
      <c r="C907" s="19"/>
      <c r="F907" s="19"/>
    </row>
    <row r="908">
      <c r="A908" s="19"/>
      <c r="B908" s="19"/>
      <c r="C908" s="19"/>
      <c r="F908" s="19"/>
    </row>
    <row r="909">
      <c r="A909" s="19"/>
      <c r="B909" s="19"/>
      <c r="C909" s="19"/>
      <c r="F909" s="19"/>
    </row>
    <row r="910">
      <c r="A910" s="19"/>
      <c r="B910" s="19"/>
      <c r="C910" s="19"/>
      <c r="F910" s="19"/>
    </row>
    <row r="911">
      <c r="A911" s="19"/>
      <c r="B911" s="19"/>
      <c r="C911" s="19"/>
      <c r="F911" s="19"/>
    </row>
    <row r="912">
      <c r="A912" s="19"/>
      <c r="B912" s="19"/>
      <c r="C912" s="19"/>
      <c r="F912" s="19"/>
    </row>
    <row r="913">
      <c r="A913" s="19"/>
      <c r="B913" s="19"/>
      <c r="C913" s="19"/>
      <c r="F913" s="19"/>
    </row>
    <row r="914">
      <c r="A914" s="19"/>
      <c r="B914" s="19"/>
      <c r="C914" s="19"/>
      <c r="F914" s="19"/>
    </row>
    <row r="915">
      <c r="A915" s="19"/>
      <c r="B915" s="19"/>
      <c r="C915" s="19"/>
      <c r="F915" s="19"/>
    </row>
    <row r="916">
      <c r="A916" s="19"/>
      <c r="B916" s="19"/>
      <c r="C916" s="19"/>
      <c r="F916" s="19"/>
    </row>
    <row r="917">
      <c r="A917" s="19"/>
      <c r="B917" s="19"/>
      <c r="C917" s="19"/>
      <c r="F917" s="19"/>
    </row>
    <row r="918">
      <c r="A918" s="19"/>
      <c r="B918" s="19"/>
      <c r="C918" s="19"/>
      <c r="F918" s="19"/>
    </row>
    <row r="919">
      <c r="A919" s="19"/>
      <c r="B919" s="19"/>
      <c r="C919" s="19"/>
      <c r="F919" s="19"/>
    </row>
    <row r="920">
      <c r="A920" s="19"/>
      <c r="B920" s="19"/>
      <c r="C920" s="19"/>
      <c r="F920" s="19"/>
    </row>
    <row r="921">
      <c r="A921" s="19"/>
      <c r="B921" s="19"/>
      <c r="C921" s="19"/>
      <c r="F921" s="19"/>
    </row>
    <row r="922">
      <c r="A922" s="19"/>
      <c r="B922" s="19"/>
      <c r="C922" s="19"/>
      <c r="F922" s="19"/>
    </row>
    <row r="923">
      <c r="A923" s="19"/>
      <c r="B923" s="19"/>
      <c r="C923" s="19"/>
      <c r="F923" s="19"/>
    </row>
    <row r="924">
      <c r="A924" s="19"/>
      <c r="B924" s="19"/>
      <c r="C924" s="19"/>
      <c r="F924" s="19"/>
    </row>
    <row r="925">
      <c r="A925" s="19"/>
      <c r="B925" s="19"/>
      <c r="C925" s="19"/>
      <c r="F925" s="19"/>
    </row>
    <row r="926">
      <c r="A926" s="19"/>
      <c r="B926" s="19"/>
      <c r="C926" s="19"/>
      <c r="F926" s="19"/>
    </row>
    <row r="927">
      <c r="A927" s="19"/>
      <c r="B927" s="19"/>
      <c r="C927" s="19"/>
      <c r="F927" s="19"/>
    </row>
    <row r="928">
      <c r="A928" s="19"/>
      <c r="B928" s="19"/>
      <c r="C928" s="19"/>
      <c r="F928" s="19"/>
    </row>
    <row r="929">
      <c r="A929" s="19"/>
      <c r="B929" s="19"/>
      <c r="C929" s="19"/>
      <c r="F929" s="19"/>
    </row>
    <row r="930">
      <c r="A930" s="19"/>
      <c r="B930" s="19"/>
      <c r="C930" s="19"/>
      <c r="F930" s="19"/>
    </row>
    <row r="931">
      <c r="A931" s="19"/>
      <c r="B931" s="19"/>
      <c r="C931" s="19"/>
      <c r="F931" s="19"/>
    </row>
    <row r="932">
      <c r="A932" s="19"/>
      <c r="B932" s="19"/>
      <c r="C932" s="19"/>
      <c r="F932" s="19"/>
    </row>
    <row r="933">
      <c r="A933" s="19"/>
      <c r="B933" s="19"/>
      <c r="C933" s="19"/>
      <c r="F933" s="19"/>
    </row>
    <row r="934">
      <c r="A934" s="19"/>
      <c r="B934" s="19"/>
      <c r="C934" s="19"/>
      <c r="F934" s="19"/>
    </row>
    <row r="935">
      <c r="A935" s="19"/>
      <c r="B935" s="19"/>
      <c r="C935" s="19"/>
      <c r="F935" s="19"/>
    </row>
    <row r="936">
      <c r="A936" s="19"/>
      <c r="B936" s="19"/>
      <c r="C936" s="19"/>
      <c r="F936" s="19"/>
    </row>
    <row r="937">
      <c r="A937" s="19"/>
      <c r="B937" s="19"/>
      <c r="C937" s="19"/>
      <c r="F937" s="19"/>
    </row>
    <row r="938">
      <c r="A938" s="19"/>
      <c r="B938" s="19"/>
      <c r="C938" s="19"/>
      <c r="F938" s="19"/>
    </row>
    <row r="939">
      <c r="A939" s="19"/>
      <c r="B939" s="19"/>
      <c r="C939" s="19"/>
      <c r="F939" s="19"/>
    </row>
    <row r="940">
      <c r="A940" s="19"/>
      <c r="B940" s="19"/>
      <c r="C940" s="19"/>
      <c r="F940" s="19"/>
    </row>
    <row r="941">
      <c r="A941" s="19"/>
      <c r="B941" s="19"/>
      <c r="C941" s="19"/>
      <c r="F941" s="19"/>
    </row>
    <row r="942">
      <c r="A942" s="19"/>
      <c r="B942" s="19"/>
      <c r="C942" s="19"/>
      <c r="F942" s="19"/>
    </row>
    <row r="943">
      <c r="A943" s="19"/>
      <c r="B943" s="19"/>
      <c r="C943" s="19"/>
      <c r="F943" s="19"/>
    </row>
    <row r="944">
      <c r="A944" s="19"/>
      <c r="B944" s="19"/>
      <c r="C944" s="19"/>
      <c r="F944" s="19"/>
    </row>
    <row r="945">
      <c r="A945" s="19"/>
      <c r="B945" s="19"/>
      <c r="C945" s="19"/>
      <c r="F945" s="19"/>
    </row>
    <row r="946">
      <c r="A946" s="19"/>
      <c r="B946" s="19"/>
      <c r="C946" s="19"/>
      <c r="F946" s="19"/>
    </row>
    <row r="947">
      <c r="A947" s="19"/>
      <c r="B947" s="19"/>
      <c r="C947" s="19"/>
      <c r="F947" s="19"/>
    </row>
    <row r="948">
      <c r="A948" s="19"/>
      <c r="B948" s="19"/>
      <c r="C948" s="19"/>
      <c r="F948" s="19"/>
    </row>
    <row r="949">
      <c r="A949" s="19"/>
      <c r="B949" s="19"/>
      <c r="C949" s="19"/>
      <c r="F949" s="19"/>
    </row>
    <row r="950">
      <c r="A950" s="19"/>
      <c r="B950" s="19"/>
      <c r="C950" s="19"/>
      <c r="F950" s="19"/>
    </row>
    <row r="951">
      <c r="A951" s="19"/>
      <c r="B951" s="19"/>
      <c r="C951" s="19"/>
      <c r="F951" s="19"/>
    </row>
    <row r="952">
      <c r="A952" s="19"/>
      <c r="B952" s="19"/>
      <c r="C952" s="19"/>
      <c r="F952" s="19"/>
    </row>
    <row r="953">
      <c r="A953" s="19"/>
      <c r="B953" s="19"/>
      <c r="C953" s="19"/>
      <c r="F953" s="19"/>
    </row>
    <row r="954">
      <c r="A954" s="19"/>
      <c r="B954" s="19"/>
      <c r="C954" s="19"/>
      <c r="F954" s="19"/>
    </row>
    <row r="955">
      <c r="A955" s="19"/>
      <c r="B955" s="19"/>
      <c r="C955" s="19"/>
      <c r="F955" s="19"/>
    </row>
    <row r="956">
      <c r="A956" s="19"/>
      <c r="B956" s="19"/>
      <c r="C956" s="19"/>
      <c r="F956" s="19"/>
    </row>
    <row r="957">
      <c r="A957" s="19"/>
      <c r="B957" s="19"/>
      <c r="C957" s="19"/>
      <c r="F957" s="19"/>
    </row>
    <row r="958">
      <c r="A958" s="19"/>
      <c r="B958" s="19"/>
      <c r="C958" s="19"/>
      <c r="F958" s="19"/>
    </row>
    <row r="959">
      <c r="A959" s="19"/>
      <c r="B959" s="19"/>
      <c r="C959" s="19"/>
      <c r="F959" s="19"/>
    </row>
    <row r="960">
      <c r="A960" s="19"/>
      <c r="B960" s="19"/>
      <c r="C960" s="19"/>
      <c r="F960" s="19"/>
    </row>
    <row r="961">
      <c r="A961" s="19"/>
      <c r="B961" s="19"/>
      <c r="C961" s="19"/>
      <c r="F961" s="19"/>
    </row>
    <row r="962">
      <c r="A962" s="19"/>
      <c r="B962" s="19"/>
      <c r="C962" s="19"/>
      <c r="F962" s="19"/>
    </row>
    <row r="963">
      <c r="A963" s="19"/>
      <c r="B963" s="19"/>
      <c r="C963" s="19"/>
      <c r="F963" s="19"/>
    </row>
    <row r="964">
      <c r="A964" s="19"/>
      <c r="B964" s="19"/>
      <c r="C964" s="19"/>
      <c r="F964" s="19"/>
    </row>
    <row r="965">
      <c r="A965" s="19"/>
      <c r="B965" s="19"/>
      <c r="C965" s="19"/>
      <c r="F965" s="19"/>
    </row>
    <row r="966">
      <c r="A966" s="19"/>
      <c r="B966" s="19"/>
      <c r="C966" s="19"/>
      <c r="F966" s="19"/>
    </row>
    <row r="967">
      <c r="A967" s="19"/>
      <c r="B967" s="19"/>
      <c r="C967" s="19"/>
      <c r="F967" s="19"/>
    </row>
    <row r="968">
      <c r="A968" s="19"/>
      <c r="B968" s="19"/>
      <c r="C968" s="19"/>
      <c r="F968" s="19"/>
    </row>
    <row r="969">
      <c r="A969" s="19"/>
      <c r="B969" s="19"/>
      <c r="C969" s="19"/>
      <c r="F969" s="19"/>
    </row>
    <row r="970">
      <c r="A970" s="19"/>
      <c r="B970" s="19"/>
      <c r="C970" s="19"/>
      <c r="F970" s="19"/>
    </row>
    <row r="971">
      <c r="A971" s="19"/>
      <c r="B971" s="19"/>
      <c r="C971" s="19"/>
      <c r="F971" s="19"/>
    </row>
    <row r="972">
      <c r="A972" s="19"/>
      <c r="B972" s="19"/>
      <c r="C972" s="19"/>
      <c r="F972" s="19"/>
    </row>
    <row r="973">
      <c r="A973" s="19"/>
      <c r="B973" s="19"/>
      <c r="C973" s="19"/>
      <c r="F973" s="19"/>
    </row>
    <row r="974">
      <c r="A974" s="19"/>
      <c r="B974" s="19"/>
      <c r="C974" s="19"/>
      <c r="F974" s="19"/>
    </row>
    <row r="975">
      <c r="A975" s="19"/>
      <c r="B975" s="19"/>
      <c r="C975" s="19"/>
      <c r="F975" s="19"/>
    </row>
    <row r="976">
      <c r="A976" s="19"/>
      <c r="B976" s="19"/>
      <c r="C976" s="19"/>
      <c r="F976" s="19"/>
    </row>
    <row r="977">
      <c r="A977" s="19"/>
      <c r="B977" s="19"/>
      <c r="C977" s="19"/>
      <c r="F977" s="19"/>
    </row>
    <row r="978">
      <c r="A978" s="19"/>
      <c r="B978" s="19"/>
      <c r="C978" s="19"/>
      <c r="F978" s="19"/>
    </row>
    <row r="979">
      <c r="A979" s="19"/>
      <c r="B979" s="19"/>
      <c r="C979" s="19"/>
      <c r="F979" s="19"/>
    </row>
    <row r="980">
      <c r="A980" s="19"/>
      <c r="B980" s="19"/>
      <c r="C980" s="19"/>
      <c r="F980" s="19"/>
    </row>
    <row r="981">
      <c r="A981" s="19"/>
      <c r="B981" s="19"/>
      <c r="C981" s="19"/>
      <c r="F981" s="19"/>
    </row>
    <row r="982">
      <c r="A982" s="19"/>
      <c r="B982" s="19"/>
      <c r="C982" s="19"/>
      <c r="F982" s="19"/>
    </row>
    <row r="983">
      <c r="A983" s="19"/>
      <c r="B983" s="19"/>
      <c r="C983" s="19"/>
      <c r="F983" s="19"/>
    </row>
    <row r="984">
      <c r="A984" s="19"/>
      <c r="B984" s="19"/>
      <c r="C984" s="19"/>
      <c r="F984" s="19"/>
    </row>
    <row r="985">
      <c r="A985" s="19"/>
      <c r="B985" s="19"/>
      <c r="C985" s="19"/>
      <c r="F985" s="19"/>
    </row>
    <row r="986">
      <c r="A986" s="19"/>
      <c r="B986" s="19"/>
      <c r="C986" s="19"/>
      <c r="F986" s="19"/>
    </row>
    <row r="987">
      <c r="A987" s="19"/>
      <c r="B987" s="19"/>
      <c r="C987" s="19"/>
      <c r="F987" s="19"/>
    </row>
    <row r="988">
      <c r="A988" s="19"/>
      <c r="B988" s="19"/>
      <c r="C988" s="19"/>
      <c r="F988" s="19"/>
    </row>
    <row r="989">
      <c r="A989" s="19"/>
      <c r="B989" s="19"/>
      <c r="C989" s="19"/>
      <c r="F989" s="19"/>
    </row>
    <row r="990">
      <c r="A990" s="19"/>
      <c r="B990" s="19"/>
      <c r="C990" s="19"/>
      <c r="F990" s="19"/>
    </row>
    <row r="991">
      <c r="A991" s="19"/>
      <c r="B991" s="19"/>
      <c r="C991" s="19"/>
      <c r="F991" s="19"/>
    </row>
    <row r="992">
      <c r="A992" s="19"/>
      <c r="B992" s="19"/>
      <c r="C992" s="19"/>
      <c r="F992" s="19"/>
    </row>
    <row r="993">
      <c r="A993" s="19"/>
      <c r="B993" s="19"/>
      <c r="C993" s="19"/>
      <c r="F993" s="19"/>
    </row>
    <row r="994">
      <c r="A994" s="19"/>
      <c r="B994" s="19"/>
      <c r="C994" s="19"/>
      <c r="F994" s="19"/>
    </row>
    <row r="995">
      <c r="A995" s="19"/>
      <c r="B995" s="19"/>
      <c r="C995" s="19"/>
      <c r="F995" s="19"/>
    </row>
    <row r="996">
      <c r="A996" s="19"/>
      <c r="B996" s="19"/>
      <c r="C996" s="19"/>
      <c r="F996" s="19"/>
    </row>
    <row r="997">
      <c r="A997" s="19"/>
      <c r="B997" s="19"/>
      <c r="C997" s="19"/>
      <c r="F997" s="19"/>
    </row>
    <row r="998">
      <c r="A998" s="19"/>
      <c r="B998" s="19"/>
      <c r="C998" s="19"/>
      <c r="F998" s="19"/>
    </row>
    <row r="999">
      <c r="A999" s="19"/>
      <c r="B999" s="19"/>
      <c r="C999" s="19"/>
      <c r="F999" s="19"/>
    </row>
    <row r="1000">
      <c r="A1000" s="19"/>
      <c r="B1000" s="19"/>
      <c r="C1000" s="19"/>
      <c r="F1000" s="19"/>
    </row>
  </sheetData>
  <conditionalFormatting sqref="C2:C301">
    <cfRule type="expression" dxfId="1" priority="1">
      <formula>ABS(B2-C2)&gt;0.2</formula>
    </cfRule>
  </conditionalFormatting>
  <conditionalFormatting sqref="D2:D302">
    <cfRule type="expression" dxfId="1" priority="2">
      <formula>ABS(B2-D2)&gt;0.2</formula>
    </cfRule>
  </conditionalFormatting>
  <conditionalFormatting sqref="E2:E301">
    <cfRule type="expression" dxfId="1" priority="3">
      <formula>ABS(B2-E2)&gt;0.2</formula>
    </cfRule>
  </conditionalFormatting>
  <conditionalFormatting sqref="F2:F301">
    <cfRule type="expression" dxfId="1" priority="4">
      <formula>ABS(B2-F2)&gt;0.2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1082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1" t="s">
        <v>1068</v>
      </c>
      <c r="I1" s="24" t="s">
        <v>1069</v>
      </c>
      <c r="J1" s="1" t="s">
        <v>1070</v>
      </c>
      <c r="K1" s="25" t="s">
        <v>1071</v>
      </c>
      <c r="L1" s="1" t="s">
        <v>1083</v>
      </c>
      <c r="M1" s="1" t="s">
        <v>1084</v>
      </c>
      <c r="N1" s="1" t="s">
        <v>1085</v>
      </c>
      <c r="O1" s="1" t="s">
        <v>1086</v>
      </c>
      <c r="P1" s="1" t="s">
        <v>1087</v>
      </c>
      <c r="Q1" s="1" t="s">
        <v>1088</v>
      </c>
      <c r="R1" s="1" t="s">
        <v>1089</v>
      </c>
      <c r="S1" s="1" t="s">
        <v>1090</v>
      </c>
      <c r="T1" s="1" t="s">
        <v>1091</v>
      </c>
      <c r="U1" s="26"/>
      <c r="V1" s="26"/>
      <c r="W1" s="26"/>
      <c r="X1" s="26"/>
      <c r="Y1" s="26"/>
    </row>
    <row r="2">
      <c r="A2" s="4">
        <v>0.0</v>
      </c>
      <c r="B2" s="6">
        <v>152.55</v>
      </c>
      <c r="C2" s="6">
        <v>-498.25</v>
      </c>
      <c r="D2" s="7">
        <v>0.0</v>
      </c>
      <c r="E2" s="7">
        <v>1.0</v>
      </c>
      <c r="F2" s="7">
        <v>0.0</v>
      </c>
      <c r="G2" s="6">
        <v>1.3269760772E-4</v>
      </c>
      <c r="H2" s="4">
        <v>0.0</v>
      </c>
      <c r="L2" s="4">
        <v>0.2</v>
      </c>
      <c r="M2" s="4">
        <v>4000.0</v>
      </c>
      <c r="N2" s="66">
        <v>1.0</v>
      </c>
      <c r="O2" s="4">
        <v>1.0</v>
      </c>
      <c r="P2" s="28">
        <f t="shared" ref="P2:P7" si="1">round(B2*M2/7,0)</f>
        <v>87171</v>
      </c>
      <c r="Q2" s="28">
        <f>SUM(P2)</f>
        <v>87171</v>
      </c>
      <c r="R2" s="28">
        <f t="shared" ref="R2:R7" si="2">Q2*9.8</f>
        <v>854275.8</v>
      </c>
      <c r="S2" s="28">
        <f t="shared" ref="S2:S7" si="3">R2/250</f>
        <v>3417.1032</v>
      </c>
      <c r="T2" s="28">
        <f t="shared" ref="T2:T7" si="4">S2/3600</f>
        <v>0.9491953333</v>
      </c>
    </row>
    <row r="3">
      <c r="A3" s="4">
        <v>1.0</v>
      </c>
      <c r="B3" s="6">
        <v>393.35</v>
      </c>
      <c r="C3" s="6">
        <v>-433.25</v>
      </c>
      <c r="D3" s="7">
        <v>0.01</v>
      </c>
      <c r="E3" s="7">
        <v>0.98</v>
      </c>
      <c r="F3" s="7">
        <v>0.01</v>
      </c>
      <c r="G3" s="6">
        <v>4.89184979761E-4</v>
      </c>
      <c r="H3" s="4">
        <v>45596.0</v>
      </c>
      <c r="L3" s="4">
        <v>0.2</v>
      </c>
      <c r="M3" s="4">
        <v>4000.0</v>
      </c>
      <c r="N3" s="67">
        <f t="shared" ref="N3:N7" si="5">2*(H4-H3)/(4000*B3/7)</f>
        <v>0.5724748951</v>
      </c>
      <c r="O3" s="28">
        <f>328.157558901872/974</f>
        <v>0.3369174116</v>
      </c>
      <c r="P3" s="28">
        <f t="shared" si="1"/>
        <v>224771</v>
      </c>
      <c r="Q3" s="28">
        <f>SUM(P2:P3)</f>
        <v>311942</v>
      </c>
      <c r="R3" s="28">
        <f t="shared" si="2"/>
        <v>3057031.6</v>
      </c>
      <c r="S3" s="28">
        <f t="shared" si="3"/>
        <v>12228.1264</v>
      </c>
      <c r="T3" s="28">
        <f t="shared" si="4"/>
        <v>3.396701778</v>
      </c>
    </row>
    <row r="4">
      <c r="A4" s="4">
        <v>2.0</v>
      </c>
      <c r="B4" s="6">
        <v>848.84</v>
      </c>
      <c r="C4" s="6">
        <v>-225.92</v>
      </c>
      <c r="D4" s="7">
        <v>0.19</v>
      </c>
      <c r="E4" s="7">
        <v>0.77</v>
      </c>
      <c r="F4" s="7">
        <v>0.04</v>
      </c>
      <c r="G4" s="6">
        <v>6.34480798443E-4</v>
      </c>
      <c r="H4" s="4">
        <v>109934.0</v>
      </c>
      <c r="L4" s="4">
        <v>0.2</v>
      </c>
      <c r="M4" s="4">
        <v>4000.0</v>
      </c>
      <c r="N4" s="67">
        <f t="shared" si="5"/>
        <v>0.4052889826</v>
      </c>
      <c r="O4" s="28">
        <f>384.453147207282/1141</f>
        <v>0.3369440379</v>
      </c>
      <c r="P4" s="28">
        <f t="shared" si="1"/>
        <v>485051</v>
      </c>
      <c r="Q4" s="28">
        <f>SUM(P2:P4)</f>
        <v>796993</v>
      </c>
      <c r="R4" s="28">
        <f t="shared" si="2"/>
        <v>7810531.4</v>
      </c>
      <c r="S4" s="28">
        <f t="shared" si="3"/>
        <v>31242.1256</v>
      </c>
      <c r="T4" s="28">
        <f t="shared" si="4"/>
        <v>8.678368222</v>
      </c>
    </row>
    <row r="5">
      <c r="A5" s="4">
        <v>3.0</v>
      </c>
      <c r="B5" s="6">
        <v>1058.07</v>
      </c>
      <c r="C5" s="6">
        <v>159.39</v>
      </c>
      <c r="D5" s="7">
        <v>0.56</v>
      </c>
      <c r="E5" s="7">
        <v>0.38</v>
      </c>
      <c r="F5" s="7">
        <v>0.06</v>
      </c>
      <c r="G5" s="6">
        <v>5.12709880759E-4</v>
      </c>
      <c r="H5" s="4">
        <v>208227.0</v>
      </c>
      <c r="L5" s="4">
        <v>0.2</v>
      </c>
      <c r="M5" s="4">
        <v>4000.0</v>
      </c>
      <c r="N5" s="67">
        <f t="shared" si="5"/>
        <v>0.4007598741</v>
      </c>
      <c r="O5" s="28">
        <f>570.267589619249/2487</f>
        <v>0.2292993927</v>
      </c>
      <c r="P5" s="28">
        <f t="shared" si="1"/>
        <v>604611</v>
      </c>
      <c r="Q5" s="28">
        <f>SUM(P2:P5)</f>
        <v>1401604</v>
      </c>
      <c r="R5" s="28">
        <f t="shared" si="2"/>
        <v>13735719.2</v>
      </c>
      <c r="S5" s="28">
        <f t="shared" si="3"/>
        <v>54942.8768</v>
      </c>
      <c r="T5" s="28">
        <f t="shared" si="4"/>
        <v>15.26191022</v>
      </c>
    </row>
    <row r="6">
      <c r="A6" s="4">
        <v>4.0</v>
      </c>
      <c r="B6" s="6">
        <v>1011.73</v>
      </c>
      <c r="C6" s="6">
        <v>212.01</v>
      </c>
      <c r="D6" s="7">
        <v>0.6</v>
      </c>
      <c r="E6" s="7">
        <v>0.32</v>
      </c>
      <c r="F6" s="7">
        <v>0.08</v>
      </c>
      <c r="G6" s="6">
        <v>5.27777046906E-4</v>
      </c>
      <c r="H6" s="4">
        <v>329379.0</v>
      </c>
      <c r="L6" s="4">
        <v>0.2</v>
      </c>
      <c r="M6" s="4">
        <v>4000.0</v>
      </c>
      <c r="N6" s="67">
        <f t="shared" si="5"/>
        <v>0.316218754</v>
      </c>
      <c r="O6" s="28">
        <f>663.129107269259/3205</f>
        <v>0.2069045577</v>
      </c>
      <c r="P6" s="28">
        <f t="shared" si="1"/>
        <v>578131</v>
      </c>
      <c r="Q6" s="28">
        <f>SUM(P2:P6)</f>
        <v>1979735</v>
      </c>
      <c r="R6" s="28">
        <f t="shared" si="2"/>
        <v>19401403</v>
      </c>
      <c r="S6" s="28">
        <f t="shared" si="3"/>
        <v>77605.612</v>
      </c>
      <c r="T6" s="28">
        <f t="shared" si="4"/>
        <v>21.55711444</v>
      </c>
    </row>
    <row r="7">
      <c r="A7" s="4">
        <v>5.0</v>
      </c>
      <c r="B7" s="6">
        <v>966.65</v>
      </c>
      <c r="C7" s="6">
        <v>240.75</v>
      </c>
      <c r="D7" s="7">
        <v>0.64</v>
      </c>
      <c r="E7" s="7">
        <v>0.33</v>
      </c>
      <c r="F7" s="7">
        <v>0.03</v>
      </c>
      <c r="G7" s="6">
        <v>5.88191070442E-4</v>
      </c>
      <c r="H7" s="4">
        <v>420787.0</v>
      </c>
      <c r="L7" s="4">
        <v>0.2</v>
      </c>
      <c r="M7" s="4">
        <v>4000.0</v>
      </c>
      <c r="N7" s="67">
        <f t="shared" si="5"/>
        <v>0.3406186314</v>
      </c>
      <c r="O7" s="28">
        <f>487.597129852035/2889</f>
        <v>0.1687771304</v>
      </c>
      <c r="P7" s="28">
        <f t="shared" si="1"/>
        <v>552371</v>
      </c>
      <c r="Q7" s="28">
        <f>SUM(P2:P7)</f>
        <v>2532106</v>
      </c>
      <c r="R7" s="28">
        <f t="shared" si="2"/>
        <v>24814638.8</v>
      </c>
      <c r="S7" s="28">
        <f t="shared" si="3"/>
        <v>99258.5552</v>
      </c>
      <c r="T7" s="28">
        <f t="shared" si="4"/>
        <v>27.57182089</v>
      </c>
    </row>
    <row r="8">
      <c r="A8" s="4">
        <v>6.0</v>
      </c>
      <c r="B8" s="6">
        <v>1000.6</v>
      </c>
      <c r="C8" s="6">
        <v>236.1</v>
      </c>
      <c r="D8" s="7">
        <v>0.63</v>
      </c>
      <c r="E8" s="7">
        <v>0.32</v>
      </c>
      <c r="F8" s="7">
        <v>0.05</v>
      </c>
      <c r="G8" s="6">
        <v>4.92486943251E-4</v>
      </c>
      <c r="H8" s="4">
        <v>514861.0</v>
      </c>
      <c r="O8" s="4" t="s">
        <v>1117</v>
      </c>
    </row>
    <row r="9">
      <c r="M9" s="28">
        <f>SUM(M2:M8)</f>
        <v>24000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9" max="11" width="12.63"/>
    <col customWidth="1" min="16" max="16" width="14.5"/>
  </cols>
  <sheetData>
    <row r="1">
      <c r="A1" s="1" t="s">
        <v>1082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1" t="s">
        <v>1068</v>
      </c>
      <c r="I1" s="24" t="s">
        <v>1069</v>
      </c>
      <c r="J1" s="1" t="s">
        <v>1070</v>
      </c>
      <c r="K1" s="25" t="s">
        <v>1071</v>
      </c>
      <c r="L1" s="1" t="s">
        <v>1083</v>
      </c>
      <c r="M1" s="1" t="s">
        <v>1084</v>
      </c>
      <c r="N1" s="1" t="s">
        <v>1085</v>
      </c>
      <c r="O1" s="1" t="s">
        <v>1086</v>
      </c>
      <c r="P1" s="1" t="s">
        <v>1118</v>
      </c>
    </row>
    <row r="2">
      <c r="A2" s="4">
        <v>0.0</v>
      </c>
      <c r="B2" s="6">
        <v>152.55</v>
      </c>
      <c r="C2" s="6">
        <v>-498.25</v>
      </c>
      <c r="D2" s="7">
        <v>0.0</v>
      </c>
      <c r="E2" s="7">
        <v>1.0</v>
      </c>
      <c r="F2" s="7">
        <v>0.0</v>
      </c>
      <c r="G2" s="6">
        <v>1.3269760772E-4</v>
      </c>
      <c r="H2" s="4">
        <v>0.0</v>
      </c>
      <c r="L2" s="4">
        <v>0.2</v>
      </c>
      <c r="M2" s="4">
        <v>4000.0</v>
      </c>
      <c r="N2" s="66">
        <v>1.0</v>
      </c>
      <c r="O2" s="4">
        <v>1.0</v>
      </c>
      <c r="P2" s="4">
        <v>1.0</v>
      </c>
    </row>
    <row r="3">
      <c r="A3" s="4">
        <v>1.0</v>
      </c>
      <c r="B3" s="6">
        <v>681.68</v>
      </c>
      <c r="C3" s="6">
        <v>-490.64</v>
      </c>
      <c r="D3" s="7">
        <v>0.0</v>
      </c>
      <c r="E3" s="7">
        <v>0.95</v>
      </c>
      <c r="F3" s="7">
        <v>0.05</v>
      </c>
      <c r="G3" s="6">
        <v>4.4931898919E-4</v>
      </c>
      <c r="H3" s="4">
        <v>44390.0</v>
      </c>
      <c r="L3" s="4">
        <v>0.2</v>
      </c>
      <c r="M3" s="4">
        <v>4000.0</v>
      </c>
      <c r="N3" s="66">
        <f t="shared" ref="N3:N5" si="1">2*(H4-H3)/(4000*B3/7)</f>
        <v>0.2281356355</v>
      </c>
      <c r="O3" s="28">
        <f>375.773817862031/2266</f>
        <v>0.1658313406</v>
      </c>
      <c r="P3" s="4">
        <v>22.0</v>
      </c>
    </row>
    <row r="4">
      <c r="A4" s="4">
        <v>2.0</v>
      </c>
      <c r="B4" s="6">
        <v>1379.44</v>
      </c>
      <c r="C4" s="6">
        <v>-393.92</v>
      </c>
      <c r="D4" s="7">
        <v>0.0</v>
      </c>
      <c r="E4" s="7">
        <v>0.68</v>
      </c>
      <c r="F4" s="7">
        <v>0.32</v>
      </c>
      <c r="G4" s="6">
        <v>6.09555733506E-4</v>
      </c>
      <c r="H4" s="4">
        <v>88823.0</v>
      </c>
      <c r="L4" s="4">
        <v>0.2</v>
      </c>
      <c r="M4" s="4">
        <v>4000.0</v>
      </c>
      <c r="N4" s="66">
        <f t="shared" si="1"/>
        <v>0.3758800673</v>
      </c>
      <c r="O4" s="28">
        <f>524.423593375292/3937</f>
        <v>0.1332038591</v>
      </c>
      <c r="P4" s="4">
        <v>8.0</v>
      </c>
    </row>
    <row r="5">
      <c r="A5" s="4">
        <v>3.0</v>
      </c>
      <c r="B5" s="6">
        <v>876.42</v>
      </c>
      <c r="C5" s="6">
        <v>-444.56</v>
      </c>
      <c r="D5" s="7">
        <v>0.02</v>
      </c>
      <c r="E5" s="7">
        <v>0.89</v>
      </c>
      <c r="F5" s="7">
        <v>0.09</v>
      </c>
      <c r="G5" s="6">
        <v>6.13308592712E-4</v>
      </c>
      <c r="H5" s="4">
        <v>236967.0</v>
      </c>
      <c r="L5" s="4">
        <v>0.2</v>
      </c>
      <c r="M5" s="4">
        <v>4000.0</v>
      </c>
      <c r="N5" s="66">
        <f t="shared" si="1"/>
        <v>0.6088718879</v>
      </c>
      <c r="O5" s="28">
        <f>33.1683217743674/4372</f>
        <v>0.007586532885</v>
      </c>
      <c r="P5" s="4">
        <v>22.0</v>
      </c>
    </row>
    <row r="6">
      <c r="A6" s="4">
        <v>4.0</v>
      </c>
      <c r="B6" s="6">
        <v>1607.78</v>
      </c>
      <c r="C6" s="6">
        <v>-354.84</v>
      </c>
      <c r="D6" s="7">
        <v>0.0</v>
      </c>
      <c r="E6" s="7">
        <v>0.48</v>
      </c>
      <c r="F6" s="7">
        <v>0.52</v>
      </c>
      <c r="G6" s="6">
        <v>6.26721247968E-4</v>
      </c>
      <c r="H6" s="4">
        <v>389432.0</v>
      </c>
      <c r="N6" s="66"/>
    </row>
    <row r="7">
      <c r="D7" s="7"/>
      <c r="E7" s="7"/>
      <c r="F7" s="7"/>
      <c r="N7" s="67"/>
    </row>
    <row r="8">
      <c r="D8" s="7"/>
      <c r="E8" s="7"/>
      <c r="F8" s="7"/>
    </row>
    <row r="9">
      <c r="D9" s="7"/>
      <c r="E9" s="7"/>
      <c r="F9" s="7"/>
    </row>
    <row r="10">
      <c r="D10" s="7"/>
      <c r="E10" s="7"/>
      <c r="F10" s="7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3" max="13" width="14.88"/>
  </cols>
  <sheetData>
    <row r="1">
      <c r="A1" s="1" t="s">
        <v>1082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1" t="s">
        <v>1068</v>
      </c>
      <c r="I1" s="1" t="s">
        <v>1083</v>
      </c>
      <c r="J1" s="1" t="s">
        <v>1084</v>
      </c>
      <c r="K1" s="1" t="s">
        <v>1085</v>
      </c>
      <c r="L1" s="1" t="s">
        <v>1086</v>
      </c>
      <c r="M1" s="1" t="s">
        <v>1119</v>
      </c>
    </row>
    <row r="2">
      <c r="A2" s="4">
        <v>0.0</v>
      </c>
      <c r="B2" s="6">
        <v>152.55</v>
      </c>
      <c r="C2" s="6">
        <v>-498.25</v>
      </c>
      <c r="D2" s="7">
        <v>0.0</v>
      </c>
      <c r="E2" s="7">
        <v>1.0</v>
      </c>
      <c r="F2" s="7">
        <v>0.0</v>
      </c>
      <c r="G2" s="6">
        <v>1.3269760772E-4</v>
      </c>
      <c r="H2" s="4">
        <v>0.0</v>
      </c>
      <c r="I2" s="4">
        <v>0.2</v>
      </c>
      <c r="J2" s="4">
        <v>4000.0</v>
      </c>
      <c r="K2" s="66">
        <v>1.0</v>
      </c>
      <c r="L2" s="4">
        <v>1.0</v>
      </c>
      <c r="M2" s="4">
        <v>1.0</v>
      </c>
    </row>
    <row r="3">
      <c r="A3" s="4">
        <v>1.0</v>
      </c>
      <c r="B3" s="6">
        <v>214.15</v>
      </c>
      <c r="C3" s="6">
        <v>-465.35</v>
      </c>
      <c r="D3" s="7">
        <v>0.0</v>
      </c>
      <c r="E3" s="7">
        <v>1.0</v>
      </c>
      <c r="F3" s="7">
        <v>0.0</v>
      </c>
      <c r="G3" s="6">
        <v>5.34344777141E-4</v>
      </c>
      <c r="H3" s="4">
        <v>44384.0</v>
      </c>
      <c r="I3" s="4">
        <v>0.2</v>
      </c>
      <c r="J3" s="4">
        <v>4000.0</v>
      </c>
      <c r="K3" s="67"/>
      <c r="L3" s="4">
        <f>358.322042285889/509</f>
        <v>0.7039725782</v>
      </c>
      <c r="M3" s="4">
        <v>1.0</v>
      </c>
    </row>
    <row r="4">
      <c r="A4" s="4">
        <v>2.0</v>
      </c>
      <c r="B4" s="6">
        <v>310.12</v>
      </c>
      <c r="C4" s="6">
        <v>-448.56</v>
      </c>
      <c r="D4" s="7">
        <v>0.0</v>
      </c>
      <c r="E4" s="7">
        <v>1.0</v>
      </c>
      <c r="F4" s="7">
        <v>0.0</v>
      </c>
      <c r="G4" s="6">
        <v>4.947827998E-4</v>
      </c>
      <c r="H4" s="4">
        <v>88358.0</v>
      </c>
      <c r="K4" s="67"/>
    </row>
    <row r="5">
      <c r="D5" s="7"/>
      <c r="E5" s="7"/>
      <c r="F5" s="7"/>
      <c r="K5" s="67"/>
    </row>
    <row r="6">
      <c r="D6" s="7"/>
      <c r="E6" s="7"/>
      <c r="F6" s="7"/>
      <c r="K6" s="67"/>
    </row>
    <row r="7">
      <c r="D7" s="7"/>
      <c r="E7" s="7"/>
      <c r="F7" s="7"/>
      <c r="K7" s="67"/>
    </row>
    <row r="8">
      <c r="D8" s="7"/>
      <c r="E8" s="7"/>
      <c r="F8" s="7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3" max="13" width="14.25"/>
  </cols>
  <sheetData>
    <row r="2">
      <c r="A2" s="4" t="s">
        <v>1120</v>
      </c>
    </row>
    <row r="3">
      <c r="A3" s="1" t="s">
        <v>1082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1" t="s">
        <v>1068</v>
      </c>
      <c r="I3" s="1" t="s">
        <v>1083</v>
      </c>
      <c r="J3" s="1" t="s">
        <v>1084</v>
      </c>
      <c r="K3" s="1" t="s">
        <v>1085</v>
      </c>
      <c r="L3" s="1" t="s">
        <v>1086</v>
      </c>
      <c r="M3" s="1" t="s">
        <v>1119</v>
      </c>
    </row>
    <row r="4">
      <c r="A4" s="4">
        <v>0.0</v>
      </c>
      <c r="B4" s="6">
        <v>152.55</v>
      </c>
      <c r="C4" s="6">
        <v>-498.25</v>
      </c>
      <c r="D4" s="7">
        <v>0.0</v>
      </c>
      <c r="E4" s="7">
        <v>1.0</v>
      </c>
      <c r="F4" s="7">
        <v>0.0</v>
      </c>
      <c r="G4" s="6">
        <v>1.3269760772E-4</v>
      </c>
      <c r="H4" s="4">
        <v>0.0</v>
      </c>
      <c r="I4" s="4">
        <v>0.2</v>
      </c>
      <c r="J4" s="4">
        <v>4000.0</v>
      </c>
      <c r="K4" s="66"/>
      <c r="L4" s="4">
        <v>1.0</v>
      </c>
    </row>
    <row r="5">
      <c r="A5" s="4">
        <v>1.0</v>
      </c>
      <c r="B5" s="6">
        <v>322.3</v>
      </c>
      <c r="C5" s="6">
        <v>-440.9</v>
      </c>
      <c r="D5" s="7">
        <v>0.01</v>
      </c>
      <c r="E5" s="7">
        <v>0.99</v>
      </c>
      <c r="F5" s="7">
        <v>0.0</v>
      </c>
      <c r="G5" s="6">
        <v>4.77702929076E-4</v>
      </c>
      <c r="H5" s="4">
        <v>45784.0</v>
      </c>
      <c r="I5" s="4">
        <v>0.2</v>
      </c>
      <c r="J5" s="4">
        <v>4000.0</v>
      </c>
      <c r="K5" s="67"/>
      <c r="L5" s="28">
        <f>148.763620831635/826</f>
        <v>0.1801012359</v>
      </c>
    </row>
    <row r="6">
      <c r="A6" s="4">
        <v>2.0</v>
      </c>
      <c r="B6" s="6">
        <v>336.86</v>
      </c>
      <c r="C6" s="6">
        <v>-413.68</v>
      </c>
      <c r="D6" s="7">
        <v>0.02</v>
      </c>
      <c r="E6" s="7">
        <v>0.98</v>
      </c>
      <c r="F6" s="7">
        <v>0.0</v>
      </c>
      <c r="G6" s="6">
        <v>6.60099503632E-4</v>
      </c>
      <c r="H6" s="4">
        <v>84544.0</v>
      </c>
      <c r="I6" s="4">
        <v>0.2</v>
      </c>
      <c r="J6" s="4">
        <v>4000.0</v>
      </c>
      <c r="K6" s="67"/>
      <c r="L6" s="28">
        <f>176.260440506304/1132</f>
        <v>0.1557071029</v>
      </c>
    </row>
    <row r="7">
      <c r="A7" s="4">
        <v>3.0</v>
      </c>
      <c r="B7" s="6">
        <v>431.08</v>
      </c>
      <c r="C7" s="6">
        <v>-418.44</v>
      </c>
      <c r="D7" s="7">
        <v>0.01</v>
      </c>
      <c r="E7" s="7">
        <v>0.99</v>
      </c>
      <c r="F7" s="7">
        <v>0.0</v>
      </c>
      <c r="G7" s="6">
        <v>8.25675313455E-4</v>
      </c>
      <c r="H7" s="4">
        <v>114012.0</v>
      </c>
      <c r="I7" s="4">
        <v>0.2</v>
      </c>
      <c r="J7" s="4">
        <v>4000.0</v>
      </c>
    </row>
    <row r="10">
      <c r="A10" s="4" t="s">
        <v>1121</v>
      </c>
    </row>
    <row r="11">
      <c r="A11" s="1" t="s">
        <v>1082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1" t="s">
        <v>1068</v>
      </c>
      <c r="I11" s="1" t="s">
        <v>1083</v>
      </c>
      <c r="J11" s="1" t="s">
        <v>1084</v>
      </c>
      <c r="K11" s="1" t="s">
        <v>1085</v>
      </c>
      <c r="L11" s="1" t="s">
        <v>1086</v>
      </c>
      <c r="M11" s="1" t="s">
        <v>1119</v>
      </c>
      <c r="N11" s="4" t="s">
        <v>1122</v>
      </c>
    </row>
    <row r="12">
      <c r="A12" s="4">
        <v>0.0</v>
      </c>
      <c r="B12" s="6">
        <v>152.55</v>
      </c>
      <c r="C12" s="6">
        <v>-498.25</v>
      </c>
      <c r="D12" s="7">
        <v>0.0</v>
      </c>
      <c r="E12" s="7">
        <v>1.0</v>
      </c>
      <c r="F12" s="7">
        <v>0.0</v>
      </c>
      <c r="G12" s="6">
        <v>1.3269760772E-4</v>
      </c>
      <c r="H12" s="4">
        <v>0.0</v>
      </c>
      <c r="I12" s="4">
        <v>0.2</v>
      </c>
      <c r="J12" s="4">
        <v>4000.0</v>
      </c>
      <c r="L12" s="4">
        <v>1.0</v>
      </c>
      <c r="M12" s="4">
        <v>1.0</v>
      </c>
    </row>
    <row r="13">
      <c r="A13" s="4">
        <v>1.0</v>
      </c>
      <c r="B13" s="6">
        <v>335.95</v>
      </c>
      <c r="C13" s="6">
        <v>-484.15</v>
      </c>
      <c r="D13" s="7">
        <v>0.0</v>
      </c>
      <c r="E13" s="7">
        <v>1.0</v>
      </c>
      <c r="F13" s="7">
        <v>0.0</v>
      </c>
      <c r="G13" s="6">
        <v>5.88991954614E-4</v>
      </c>
      <c r="H13" s="4">
        <v>44825.0</v>
      </c>
      <c r="I13" s="4">
        <v>0.2</v>
      </c>
      <c r="J13" s="4">
        <v>4000.0</v>
      </c>
      <c r="L13" s="28">
        <f>266.004298160254/1331</f>
        <v>0.1998529663</v>
      </c>
      <c r="M13" s="4">
        <v>15.0</v>
      </c>
    </row>
    <row r="14">
      <c r="A14" s="4">
        <v>2.0</v>
      </c>
      <c r="B14" s="6">
        <v>883.84</v>
      </c>
      <c r="C14" s="6">
        <v>-442.42</v>
      </c>
      <c r="D14" s="7">
        <v>0.0</v>
      </c>
      <c r="E14" s="7">
        <v>0.87</v>
      </c>
      <c r="F14" s="7">
        <v>0.13</v>
      </c>
      <c r="G14" s="6">
        <v>4.34110018005E-4</v>
      </c>
      <c r="H14" s="4">
        <v>68963.0</v>
      </c>
      <c r="I14" s="4">
        <v>0.2</v>
      </c>
      <c r="J14" s="4">
        <v>4000.0</v>
      </c>
      <c r="L14" s="28">
        <f>296.353764707346/1968</f>
        <v>0.1505862626</v>
      </c>
      <c r="M14" s="4">
        <v>8.0</v>
      </c>
    </row>
    <row r="15">
      <c r="A15" s="4">
        <v>3.0</v>
      </c>
      <c r="B15" s="6">
        <v>876.42</v>
      </c>
      <c r="C15" s="6">
        <v>-444.56</v>
      </c>
      <c r="D15" s="7">
        <v>0.02</v>
      </c>
      <c r="E15" s="7">
        <v>0.89</v>
      </c>
      <c r="F15" s="7">
        <v>0.09</v>
      </c>
      <c r="G15" s="6">
        <v>6.13308592712E-4</v>
      </c>
      <c r="H15" s="4">
        <v>128859.0</v>
      </c>
      <c r="I15" s="4">
        <v>0.2</v>
      </c>
      <c r="J15" s="4">
        <v>4000.0</v>
      </c>
      <c r="L15" s="28">
        <f>426.042737024565/2920</f>
        <v>0.1459050469</v>
      </c>
      <c r="M15" s="4">
        <v>8.0</v>
      </c>
    </row>
    <row r="16">
      <c r="A16" s="4">
        <v>4.0</v>
      </c>
      <c r="B16" s="6">
        <v>1355.15</v>
      </c>
      <c r="C16" s="6">
        <v>-331.95</v>
      </c>
      <c r="D16" s="7">
        <v>0.05</v>
      </c>
      <c r="E16" s="7">
        <v>0.66</v>
      </c>
      <c r="F16" s="7">
        <v>0.29</v>
      </c>
      <c r="G16" s="6">
        <v>4.44391742033E-4</v>
      </c>
      <c r="H16" s="4">
        <v>187493.0</v>
      </c>
      <c r="I16" s="4">
        <v>0.1</v>
      </c>
      <c r="J16" s="4">
        <v>4000.0</v>
      </c>
      <c r="L16" s="28">
        <f>649.936320000659/4884</f>
        <v>0.1330745946</v>
      </c>
      <c r="M16" s="4">
        <v>8.0</v>
      </c>
    </row>
    <row r="17">
      <c r="A17" s="4">
        <v>5.0</v>
      </c>
      <c r="B17" s="6">
        <v>1269.68</v>
      </c>
      <c r="C17" s="6">
        <v>-289.54</v>
      </c>
      <c r="D17" s="7">
        <v>0.08</v>
      </c>
      <c r="E17" s="7">
        <v>0.64</v>
      </c>
      <c r="F17" s="7">
        <v>0.28</v>
      </c>
      <c r="G17" s="6">
        <v>5.37162201968E-4</v>
      </c>
      <c r="H17" s="4">
        <v>344652.0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1082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1" t="s">
        <v>1068</v>
      </c>
      <c r="I1" s="1" t="s">
        <v>1083</v>
      </c>
      <c r="J1" s="1" t="s">
        <v>1084</v>
      </c>
      <c r="K1" s="1" t="s">
        <v>1085</v>
      </c>
      <c r="L1" s="1" t="s">
        <v>1086</v>
      </c>
      <c r="M1" s="1" t="s">
        <v>1119</v>
      </c>
      <c r="N1" s="4" t="s">
        <v>1123</v>
      </c>
    </row>
    <row r="2">
      <c r="A2" s="4">
        <v>0.0</v>
      </c>
      <c r="B2" s="6">
        <v>1693.67</v>
      </c>
      <c r="C2" s="6">
        <v>-296.21</v>
      </c>
      <c r="D2" s="7">
        <v>0.0</v>
      </c>
      <c r="E2" s="7">
        <v>0.42</v>
      </c>
      <c r="F2" s="68">
        <v>0.58</v>
      </c>
      <c r="G2" s="6">
        <v>4.31849666849E-4</v>
      </c>
      <c r="H2" s="4">
        <v>0.0</v>
      </c>
      <c r="I2" s="4">
        <v>0.2</v>
      </c>
      <c r="J2" s="4">
        <v>4000.0</v>
      </c>
    </row>
    <row r="3">
      <c r="A3" s="6">
        <v>1.0</v>
      </c>
      <c r="B3" s="6">
        <v>1555.28</v>
      </c>
      <c r="C3" s="6">
        <v>29.66</v>
      </c>
      <c r="D3" s="7">
        <v>0.36</v>
      </c>
      <c r="E3" s="7">
        <v>0.28</v>
      </c>
      <c r="F3" s="7">
        <v>0.36</v>
      </c>
      <c r="G3" s="6">
        <v>9.16278369632E-4</v>
      </c>
      <c r="H3" s="4">
        <v>435036.0</v>
      </c>
      <c r="I3" s="4">
        <v>0.2</v>
      </c>
      <c r="J3" s="4">
        <v>4000.0</v>
      </c>
      <c r="L3" s="28">
        <f> 537.310250690139/4614</f>
        <v>0.1164521566</v>
      </c>
      <c r="M3" s="4">
        <v>8.0</v>
      </c>
    </row>
    <row r="4">
      <c r="A4" s="4">
        <v>2.0</v>
      </c>
      <c r="B4" s="6">
        <v>1295.93</v>
      </c>
      <c r="C4" s="6">
        <v>8.41</v>
      </c>
      <c r="D4" s="7">
        <v>0.4</v>
      </c>
      <c r="E4" s="7">
        <v>0.43</v>
      </c>
      <c r="F4" s="7">
        <v>0.17</v>
      </c>
      <c r="G4" s="6">
        <v>8.74910670094E-4</v>
      </c>
      <c r="H4" s="4">
        <v>513109.0</v>
      </c>
      <c r="I4" s="4">
        <v>0.2</v>
      </c>
      <c r="J4" s="4">
        <v>4000.0</v>
      </c>
      <c r="L4" s="28">
        <f>408.964394183084/4127</f>
        <v>0.09909483746</v>
      </c>
      <c r="M4" s="4">
        <v>1.0</v>
      </c>
    </row>
    <row r="5">
      <c r="A5" s="6">
        <v>3.0</v>
      </c>
      <c r="B5" s="6">
        <v>1363.2</v>
      </c>
      <c r="C5" s="6">
        <v>45.6</v>
      </c>
      <c r="D5" s="7">
        <v>0.44</v>
      </c>
      <c r="E5" s="7">
        <v>0.38</v>
      </c>
      <c r="F5" s="7">
        <v>0.18</v>
      </c>
      <c r="G5" s="6">
        <v>9.02009839323E-4</v>
      </c>
      <c r="H5" s="4">
        <v>571972.0</v>
      </c>
      <c r="I5" s="4">
        <v>0.2</v>
      </c>
      <c r="J5" s="4">
        <v>4000.0</v>
      </c>
    </row>
    <row r="6">
      <c r="A6" s="6">
        <v>4.0</v>
      </c>
      <c r="B6" s="6">
        <v>1353.54</v>
      </c>
      <c r="C6" s="6">
        <v>29.38</v>
      </c>
      <c r="D6" s="7">
        <v>0.42</v>
      </c>
      <c r="E6" s="7">
        <v>0.38</v>
      </c>
      <c r="F6" s="7">
        <v>0.2</v>
      </c>
      <c r="G6" s="6">
        <v>9.0571231523E-4</v>
      </c>
      <c r="H6" s="4">
        <v>626556.0</v>
      </c>
    </row>
  </sheetData>
  <conditionalFormatting sqref="D2:D6">
    <cfRule type="colorScale" priority="1">
      <colorScale>
        <cfvo type="min"/>
        <cfvo type="max"/>
        <color rgb="FFFFFFFF"/>
        <color rgb="FF57BB8A"/>
      </colorScale>
    </cfRule>
  </conditionalFormatting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6.25"/>
  </cols>
  <sheetData>
    <row r="1">
      <c r="A1" s="69" t="s">
        <v>1124</v>
      </c>
      <c r="B1" s="6" t="s">
        <v>1125</v>
      </c>
      <c r="C1" s="6" t="s">
        <v>7</v>
      </c>
      <c r="D1" s="4" t="s">
        <v>1126</v>
      </c>
      <c r="E1" s="6" t="s">
        <v>8</v>
      </c>
      <c r="F1" s="4" t="s">
        <v>1127</v>
      </c>
      <c r="G1" s="6" t="s">
        <v>9</v>
      </c>
      <c r="H1" s="4" t="s">
        <v>1128</v>
      </c>
    </row>
    <row r="2">
      <c r="A2" s="6" t="s">
        <v>1129</v>
      </c>
      <c r="B2" s="6">
        <v>1.0</v>
      </c>
      <c r="C2" s="6">
        <v>0.79</v>
      </c>
      <c r="D2" s="6">
        <v>0.0</v>
      </c>
      <c r="E2" s="6">
        <v>0.21</v>
      </c>
      <c r="F2" s="6">
        <v>1.0</v>
      </c>
      <c r="G2" s="6">
        <v>0.0</v>
      </c>
      <c r="H2" s="6">
        <v>0.0</v>
      </c>
    </row>
    <row r="3">
      <c r="A3" s="6" t="s">
        <v>1130</v>
      </c>
      <c r="B3" s="6">
        <v>1.0</v>
      </c>
      <c r="C3" s="6">
        <v>1.0</v>
      </c>
      <c r="D3" s="6">
        <v>0.94</v>
      </c>
      <c r="E3" s="6">
        <v>0.0</v>
      </c>
      <c r="F3" s="6">
        <v>0.03</v>
      </c>
      <c r="G3" s="6">
        <v>0.0</v>
      </c>
      <c r="H3" s="6">
        <v>0.03</v>
      </c>
    </row>
    <row r="4">
      <c r="A4" s="6" t="s">
        <v>1131</v>
      </c>
      <c r="B4" s="6">
        <v>1.0</v>
      </c>
      <c r="C4" s="6">
        <v>1.0</v>
      </c>
      <c r="D4" s="6">
        <v>0.57</v>
      </c>
      <c r="E4" s="6">
        <v>0.0</v>
      </c>
      <c r="F4" s="6">
        <v>0.0</v>
      </c>
      <c r="G4" s="6">
        <v>0.0</v>
      </c>
      <c r="H4" s="6">
        <v>0.43</v>
      </c>
    </row>
    <row r="5">
      <c r="A5" s="6" t="s">
        <v>1132</v>
      </c>
      <c r="B5" s="6">
        <v>1.0</v>
      </c>
      <c r="C5" s="6">
        <v>0.15</v>
      </c>
      <c r="D5" s="6">
        <v>0.68</v>
      </c>
      <c r="E5" s="6">
        <v>0.0</v>
      </c>
      <c r="F5" s="6">
        <v>0.11</v>
      </c>
      <c r="G5" s="6">
        <v>0.85</v>
      </c>
      <c r="H5" s="6">
        <v>0.21</v>
      </c>
    </row>
    <row r="6">
      <c r="A6" s="6" t="s">
        <v>1133</v>
      </c>
      <c r="B6" s="6">
        <v>0.833326963428989</v>
      </c>
      <c r="C6" s="6">
        <v>0.31</v>
      </c>
      <c r="D6" s="6">
        <v>0.78</v>
      </c>
      <c r="E6" s="6">
        <v>0.69</v>
      </c>
      <c r="F6" s="6">
        <v>0.22</v>
      </c>
      <c r="G6" s="6">
        <v>0.0</v>
      </c>
      <c r="H6" s="6">
        <v>0.0</v>
      </c>
    </row>
    <row r="7">
      <c r="A7" s="6" t="s">
        <v>1134</v>
      </c>
      <c r="B7" s="6">
        <v>1.0</v>
      </c>
      <c r="C7" s="6">
        <v>0.0</v>
      </c>
      <c r="D7" s="6">
        <v>0.0</v>
      </c>
      <c r="E7" s="6">
        <v>0.0</v>
      </c>
      <c r="F7" s="6">
        <v>0.42</v>
      </c>
      <c r="G7" s="6">
        <v>1.0</v>
      </c>
      <c r="H7" s="6">
        <v>0.58</v>
      </c>
    </row>
    <row r="8">
      <c r="A8" s="6" t="s">
        <v>1135</v>
      </c>
      <c r="B8" s="6">
        <v>0.899339559420995</v>
      </c>
      <c r="C8" s="6">
        <v>0.01</v>
      </c>
      <c r="D8" s="6">
        <v>0.0</v>
      </c>
      <c r="E8" s="6">
        <v>0.99</v>
      </c>
      <c r="F8" s="6">
        <v>0.04</v>
      </c>
      <c r="G8" s="6">
        <v>0.0</v>
      </c>
      <c r="H8" s="6">
        <v>0.96</v>
      </c>
    </row>
    <row r="9">
      <c r="A9" s="6" t="s">
        <v>1136</v>
      </c>
      <c r="B9" s="6">
        <v>1.0</v>
      </c>
      <c r="C9" s="6">
        <v>0.03</v>
      </c>
      <c r="D9" s="6">
        <v>0.0</v>
      </c>
      <c r="E9" s="6">
        <v>0.0</v>
      </c>
      <c r="F9" s="6">
        <v>0.0</v>
      </c>
      <c r="G9" s="6">
        <v>0.97</v>
      </c>
      <c r="H9" s="6">
        <v>1.0</v>
      </c>
    </row>
    <row r="10">
      <c r="A10" s="6" t="s">
        <v>1137</v>
      </c>
      <c r="B10" s="6">
        <v>1.0</v>
      </c>
      <c r="C10" s="6">
        <v>0.72</v>
      </c>
      <c r="D10" s="6">
        <v>0.02</v>
      </c>
      <c r="E10" s="6">
        <v>0.28</v>
      </c>
      <c r="F10" s="6">
        <v>0.07</v>
      </c>
      <c r="G10" s="6">
        <v>0.0</v>
      </c>
      <c r="H10" s="6">
        <v>0.91</v>
      </c>
    </row>
    <row r="11">
      <c r="A11" s="6" t="s">
        <v>1138</v>
      </c>
      <c r="B11" s="6">
        <v>1.0</v>
      </c>
      <c r="C11" s="6">
        <v>0.6</v>
      </c>
      <c r="D11" s="6">
        <v>0.45</v>
      </c>
      <c r="E11" s="6">
        <v>0.4</v>
      </c>
      <c r="F11" s="6">
        <v>0.55</v>
      </c>
      <c r="G11" s="6">
        <v>0.0</v>
      </c>
      <c r="H11" s="6">
        <v>0.0</v>
      </c>
    </row>
    <row r="12">
      <c r="A12" s="6" t="s">
        <v>1139</v>
      </c>
      <c r="B12" s="6">
        <v>1.0</v>
      </c>
      <c r="C12" s="6">
        <v>1.0</v>
      </c>
      <c r="D12" s="6">
        <v>1.0</v>
      </c>
      <c r="E12" s="6">
        <v>0.0</v>
      </c>
      <c r="F12" s="6">
        <v>0.0</v>
      </c>
      <c r="G12" s="6">
        <v>0.0</v>
      </c>
      <c r="H12" s="6">
        <v>0.0</v>
      </c>
    </row>
    <row r="13">
      <c r="A13" s="6" t="s">
        <v>1140</v>
      </c>
      <c r="B13" s="6">
        <v>1.0</v>
      </c>
      <c r="C13" s="6">
        <v>0.57</v>
      </c>
      <c r="D13" s="6">
        <v>0.0</v>
      </c>
      <c r="E13" s="6">
        <v>0.43</v>
      </c>
      <c r="F13" s="6">
        <v>0.88</v>
      </c>
      <c r="G13" s="6">
        <v>0.0</v>
      </c>
      <c r="H13" s="6">
        <v>0.12</v>
      </c>
    </row>
    <row r="14">
      <c r="A14" s="6" t="s">
        <v>1141</v>
      </c>
      <c r="B14" s="6">
        <v>0.909090909090909</v>
      </c>
      <c r="C14" s="6">
        <v>0.74</v>
      </c>
      <c r="D14" s="6">
        <v>0.03</v>
      </c>
      <c r="E14" s="6">
        <v>0.23</v>
      </c>
      <c r="F14" s="6">
        <v>0.07</v>
      </c>
      <c r="G14" s="6">
        <v>0.03</v>
      </c>
      <c r="H14" s="6">
        <v>0.9</v>
      </c>
    </row>
    <row r="15">
      <c r="A15" s="6" t="s">
        <v>1142</v>
      </c>
      <c r="B15" s="6">
        <v>0.909090905093029</v>
      </c>
      <c r="C15" s="6">
        <v>0.0</v>
      </c>
      <c r="D15" s="6">
        <v>0.88</v>
      </c>
      <c r="E15" s="6">
        <v>0.0</v>
      </c>
      <c r="F15" s="6">
        <v>0.12</v>
      </c>
      <c r="G15" s="6">
        <v>1.0</v>
      </c>
      <c r="H15" s="6">
        <v>0.0</v>
      </c>
    </row>
    <row r="16">
      <c r="A16" s="6" t="s">
        <v>1143</v>
      </c>
      <c r="B16" s="6">
        <v>1.0</v>
      </c>
      <c r="C16" s="6">
        <v>0.99</v>
      </c>
      <c r="D16" s="6">
        <v>1.0</v>
      </c>
      <c r="E16" s="6">
        <v>0.01</v>
      </c>
      <c r="F16" s="6">
        <v>0.0</v>
      </c>
      <c r="G16" s="6">
        <v>0.0</v>
      </c>
      <c r="H16" s="6">
        <v>0.0</v>
      </c>
    </row>
    <row r="17">
      <c r="A17" s="6" t="s">
        <v>1144</v>
      </c>
      <c r="B17" s="6">
        <v>1.0</v>
      </c>
      <c r="C17" s="6">
        <v>0.99</v>
      </c>
      <c r="D17" s="6">
        <v>0.01</v>
      </c>
      <c r="E17" s="6">
        <v>0.01</v>
      </c>
      <c r="F17" s="6">
        <v>0.01</v>
      </c>
      <c r="G17" s="6">
        <v>0.0</v>
      </c>
      <c r="H17" s="6">
        <v>0.98</v>
      </c>
    </row>
    <row r="18">
      <c r="A18" s="6" t="s">
        <v>1145</v>
      </c>
      <c r="B18" s="6">
        <v>1.0</v>
      </c>
      <c r="C18" s="6">
        <v>1.0</v>
      </c>
      <c r="D18" s="6">
        <v>1.0</v>
      </c>
      <c r="E18" s="6">
        <v>0.0</v>
      </c>
      <c r="F18" s="6">
        <v>0.0</v>
      </c>
      <c r="G18" s="6">
        <v>0.0</v>
      </c>
      <c r="H18" s="6">
        <v>0.0</v>
      </c>
    </row>
    <row r="19">
      <c r="A19" s="6" t="s">
        <v>1146</v>
      </c>
      <c r="B19" s="6">
        <v>1.0</v>
      </c>
      <c r="C19" s="6">
        <v>0.04</v>
      </c>
      <c r="D19" s="6">
        <v>0.61</v>
      </c>
      <c r="E19" s="6">
        <v>0.33</v>
      </c>
      <c r="F19" s="6">
        <v>0.33</v>
      </c>
      <c r="G19" s="6">
        <v>0.63</v>
      </c>
      <c r="H19" s="6">
        <v>0.06</v>
      </c>
    </row>
    <row r="20">
      <c r="A20" s="6" t="s">
        <v>1147</v>
      </c>
      <c r="B20" s="6">
        <v>1.0</v>
      </c>
      <c r="C20" s="6">
        <v>1.0</v>
      </c>
      <c r="D20" s="6">
        <v>1.0</v>
      </c>
      <c r="E20" s="6">
        <v>0.0</v>
      </c>
      <c r="F20" s="6">
        <v>0.0</v>
      </c>
      <c r="G20" s="6">
        <v>0.0</v>
      </c>
      <c r="H20" s="6">
        <v>0.0</v>
      </c>
    </row>
    <row r="21">
      <c r="A21" s="6" t="s">
        <v>1148</v>
      </c>
      <c r="B21" s="6">
        <v>1.0</v>
      </c>
      <c r="C21" s="6">
        <v>0.92</v>
      </c>
      <c r="D21" s="6">
        <v>0.0</v>
      </c>
      <c r="E21" s="6">
        <v>0.01</v>
      </c>
      <c r="F21" s="6">
        <v>0.0</v>
      </c>
      <c r="G21" s="6">
        <v>0.07</v>
      </c>
      <c r="H21" s="6">
        <v>1.0</v>
      </c>
    </row>
    <row r="22">
      <c r="A22" s="6" t="s">
        <v>1149</v>
      </c>
      <c r="B22" s="6">
        <v>1.0</v>
      </c>
      <c r="C22" s="6">
        <v>0.54</v>
      </c>
      <c r="D22" s="6">
        <v>0.79</v>
      </c>
      <c r="E22" s="6">
        <v>0.16</v>
      </c>
      <c r="F22" s="6">
        <v>0.09</v>
      </c>
      <c r="G22" s="6">
        <v>0.3</v>
      </c>
      <c r="H22" s="6">
        <v>0.12</v>
      </c>
    </row>
    <row r="23">
      <c r="A23" s="6" t="s">
        <v>1150</v>
      </c>
      <c r="B23" s="6">
        <v>1.0</v>
      </c>
      <c r="C23" s="6">
        <v>0.9</v>
      </c>
      <c r="D23" s="6">
        <v>0.0</v>
      </c>
      <c r="E23" s="6">
        <v>0.0</v>
      </c>
      <c r="F23" s="6">
        <v>0.0</v>
      </c>
      <c r="G23" s="6">
        <v>0.1</v>
      </c>
      <c r="H23" s="6">
        <v>1.0</v>
      </c>
    </row>
    <row r="24">
      <c r="A24" s="6" t="s">
        <v>1151</v>
      </c>
      <c r="B24" s="6">
        <v>1.0</v>
      </c>
      <c r="C24" s="6">
        <v>1.0</v>
      </c>
      <c r="D24" s="6">
        <v>1.0</v>
      </c>
      <c r="E24" s="6">
        <v>0.0</v>
      </c>
      <c r="F24" s="6">
        <v>0.0</v>
      </c>
      <c r="G24" s="6">
        <v>0.0</v>
      </c>
      <c r="H24" s="6">
        <v>0.0</v>
      </c>
    </row>
    <row r="25">
      <c r="A25" s="6" t="s">
        <v>1152</v>
      </c>
      <c r="B25" s="6">
        <v>1.0</v>
      </c>
      <c r="C25" s="6">
        <v>1.0</v>
      </c>
      <c r="D25" s="6">
        <v>1.0</v>
      </c>
      <c r="E25" s="6">
        <v>0.0</v>
      </c>
      <c r="F25" s="6">
        <v>0.0</v>
      </c>
      <c r="G25" s="6">
        <v>0.0</v>
      </c>
      <c r="H25" s="6">
        <v>0.0</v>
      </c>
    </row>
    <row r="26">
      <c r="A26" s="6" t="s">
        <v>1153</v>
      </c>
      <c r="B26" s="6">
        <v>0.999999043504269</v>
      </c>
      <c r="C26" s="6">
        <v>0.93</v>
      </c>
      <c r="D26" s="6">
        <v>1.0</v>
      </c>
      <c r="E26" s="6">
        <v>0.07</v>
      </c>
      <c r="F26" s="6">
        <v>0.0</v>
      </c>
      <c r="G26" s="6">
        <v>0.0</v>
      </c>
      <c r="H26" s="6">
        <v>0.0</v>
      </c>
    </row>
    <row r="27">
      <c r="A27" s="6" t="s">
        <v>1154</v>
      </c>
      <c r="B27" s="6">
        <v>1.0</v>
      </c>
      <c r="C27" s="6">
        <v>1.0</v>
      </c>
      <c r="D27" s="6">
        <v>0.07</v>
      </c>
      <c r="E27" s="6">
        <v>0.0</v>
      </c>
      <c r="F27" s="6">
        <v>0.01</v>
      </c>
      <c r="G27" s="6">
        <v>0.0</v>
      </c>
      <c r="H27" s="6">
        <v>0.92</v>
      </c>
    </row>
    <row r="28">
      <c r="A28" s="6" t="s">
        <v>1155</v>
      </c>
      <c r="B28" s="6">
        <v>1.0</v>
      </c>
      <c r="C28" s="6">
        <v>0.96</v>
      </c>
      <c r="D28" s="6">
        <v>1.0</v>
      </c>
      <c r="E28" s="6">
        <v>0.04</v>
      </c>
      <c r="F28" s="6">
        <v>0.0</v>
      </c>
      <c r="G28" s="6">
        <v>0.0</v>
      </c>
      <c r="H28" s="6">
        <v>0.0</v>
      </c>
    </row>
    <row r="29">
      <c r="A29" s="6" t="s">
        <v>1156</v>
      </c>
      <c r="B29" s="6">
        <v>1.0</v>
      </c>
      <c r="C29" s="6">
        <v>0.99</v>
      </c>
      <c r="D29" s="6">
        <v>0.88</v>
      </c>
      <c r="E29" s="6">
        <v>0.01</v>
      </c>
      <c r="F29" s="6">
        <v>0.12</v>
      </c>
      <c r="G29" s="6">
        <v>0.0</v>
      </c>
      <c r="H29" s="6">
        <v>0.0</v>
      </c>
    </row>
    <row r="30">
      <c r="A30" s="6" t="s">
        <v>1157</v>
      </c>
      <c r="B30" s="6">
        <v>0.670780788838208</v>
      </c>
      <c r="C30" s="6">
        <v>0.18</v>
      </c>
      <c r="D30" s="6">
        <v>0.0</v>
      </c>
      <c r="E30" s="6">
        <v>0.82</v>
      </c>
      <c r="F30" s="6">
        <v>0.64</v>
      </c>
      <c r="G30" s="6">
        <v>0.0</v>
      </c>
      <c r="H30" s="6">
        <v>0.36</v>
      </c>
    </row>
    <row r="31">
      <c r="A31" s="6" t="s">
        <v>1158</v>
      </c>
      <c r="B31" s="6">
        <v>0.99091727153607</v>
      </c>
      <c r="C31" s="6">
        <v>0.98</v>
      </c>
      <c r="D31" s="6">
        <v>0.0</v>
      </c>
      <c r="E31" s="6">
        <v>0.02</v>
      </c>
      <c r="F31" s="6">
        <v>0.03</v>
      </c>
      <c r="G31" s="6">
        <v>0.0</v>
      </c>
      <c r="H31" s="6">
        <v>0.97</v>
      </c>
    </row>
    <row r="32">
      <c r="A32" s="6" t="s">
        <v>1159</v>
      </c>
      <c r="B32" s="6">
        <v>0.999244897945211</v>
      </c>
      <c r="C32" s="6">
        <v>0.94</v>
      </c>
      <c r="D32" s="6">
        <v>0.89</v>
      </c>
      <c r="E32" s="6">
        <v>0.06</v>
      </c>
      <c r="F32" s="6">
        <v>0.11</v>
      </c>
      <c r="G32" s="6">
        <v>0.0</v>
      </c>
      <c r="H32" s="6">
        <v>0.0</v>
      </c>
    </row>
    <row r="33">
      <c r="A33" s="6" t="s">
        <v>1160</v>
      </c>
      <c r="B33" s="6">
        <v>0.99993085269579</v>
      </c>
      <c r="C33" s="6">
        <v>0.92</v>
      </c>
      <c r="D33" s="6">
        <v>0.91</v>
      </c>
      <c r="E33" s="6">
        <v>0.08</v>
      </c>
      <c r="F33" s="6">
        <v>0.09</v>
      </c>
      <c r="G33" s="6">
        <v>0.0</v>
      </c>
      <c r="H33" s="6">
        <v>0.0</v>
      </c>
    </row>
    <row r="34">
      <c r="A34" s="6" t="s">
        <v>1161</v>
      </c>
      <c r="B34" s="6">
        <v>0.90163715831971</v>
      </c>
      <c r="C34" s="6">
        <v>0.69</v>
      </c>
      <c r="D34" s="6">
        <v>0.52</v>
      </c>
      <c r="E34" s="6">
        <v>0.31</v>
      </c>
      <c r="F34" s="6">
        <v>0.48</v>
      </c>
      <c r="G34" s="6">
        <v>0.0</v>
      </c>
      <c r="H34" s="6">
        <v>0.0</v>
      </c>
    </row>
    <row r="35">
      <c r="A35" s="6" t="s">
        <v>1162</v>
      </c>
      <c r="B35" s="6">
        <v>1.0</v>
      </c>
      <c r="C35" s="6">
        <v>0.86</v>
      </c>
      <c r="D35" s="6">
        <v>0.1</v>
      </c>
      <c r="E35" s="6">
        <v>0.0</v>
      </c>
      <c r="F35" s="6">
        <v>0.0</v>
      </c>
      <c r="G35" s="6">
        <v>0.14</v>
      </c>
      <c r="H35" s="6">
        <v>0.9</v>
      </c>
    </row>
    <row r="36">
      <c r="A36" s="6" t="s">
        <v>1163</v>
      </c>
      <c r="B36" s="6">
        <v>1.0</v>
      </c>
      <c r="C36" s="6">
        <v>1.0</v>
      </c>
      <c r="D36" s="6">
        <v>0.14</v>
      </c>
      <c r="E36" s="6">
        <v>0.0</v>
      </c>
      <c r="F36" s="6">
        <v>0.02</v>
      </c>
      <c r="G36" s="6">
        <v>0.0</v>
      </c>
      <c r="H36" s="6">
        <v>0.84</v>
      </c>
    </row>
    <row r="37">
      <c r="A37" s="6" t="s">
        <v>1164</v>
      </c>
      <c r="B37" s="6">
        <v>1.0</v>
      </c>
      <c r="C37" s="6">
        <v>1.0</v>
      </c>
      <c r="D37" s="6">
        <v>0.91</v>
      </c>
      <c r="E37" s="6">
        <v>0.0</v>
      </c>
      <c r="F37" s="6">
        <v>0.0</v>
      </c>
      <c r="G37" s="6">
        <v>0.0</v>
      </c>
      <c r="H37" s="6">
        <v>0.09</v>
      </c>
    </row>
    <row r="38">
      <c r="A38" s="6" t="s">
        <v>1165</v>
      </c>
      <c r="B38" s="6">
        <v>1.0</v>
      </c>
      <c r="C38" s="6">
        <v>0.98</v>
      </c>
      <c r="D38" s="6">
        <v>1.0</v>
      </c>
      <c r="E38" s="6">
        <v>0.02</v>
      </c>
      <c r="F38" s="6">
        <v>0.0</v>
      </c>
      <c r="G38" s="6">
        <v>0.0</v>
      </c>
      <c r="H38" s="6">
        <v>0.0</v>
      </c>
    </row>
    <row r="39">
      <c r="A39" s="6" t="s">
        <v>1166</v>
      </c>
      <c r="B39" s="6">
        <v>1.0</v>
      </c>
      <c r="C39" s="6">
        <v>0.03</v>
      </c>
      <c r="D39" s="6">
        <v>0.23</v>
      </c>
      <c r="E39" s="6">
        <v>0.01</v>
      </c>
      <c r="F39" s="6">
        <v>0.77</v>
      </c>
      <c r="G39" s="6">
        <v>0.96</v>
      </c>
      <c r="H39" s="6">
        <v>0.0</v>
      </c>
    </row>
    <row r="40">
      <c r="A40" s="6" t="s">
        <v>1167</v>
      </c>
      <c r="B40" s="6">
        <v>1.0</v>
      </c>
      <c r="C40" s="6">
        <v>0.16</v>
      </c>
      <c r="D40" s="6">
        <v>0.0</v>
      </c>
      <c r="E40" s="6">
        <v>0.21</v>
      </c>
      <c r="F40" s="6">
        <v>0.39</v>
      </c>
      <c r="G40" s="6">
        <v>0.63</v>
      </c>
      <c r="H40" s="6">
        <v>0.61</v>
      </c>
    </row>
    <row r="41">
      <c r="A41" s="6" t="s">
        <v>1168</v>
      </c>
      <c r="B41" s="6">
        <v>1.0</v>
      </c>
      <c r="C41" s="6">
        <v>0.95</v>
      </c>
      <c r="D41" s="6">
        <v>0.9</v>
      </c>
      <c r="E41" s="6">
        <v>0.05</v>
      </c>
      <c r="F41" s="6">
        <v>0.1</v>
      </c>
      <c r="G41" s="6">
        <v>0.0</v>
      </c>
      <c r="H41" s="6">
        <v>0.0</v>
      </c>
    </row>
    <row r="42">
      <c r="A42" s="6" t="s">
        <v>1169</v>
      </c>
      <c r="B42" s="6">
        <v>0.833333333333333</v>
      </c>
      <c r="C42" s="6">
        <v>0.01</v>
      </c>
      <c r="D42" s="6">
        <v>0.07</v>
      </c>
      <c r="E42" s="6">
        <v>0.99</v>
      </c>
      <c r="F42" s="6">
        <v>0.93</v>
      </c>
      <c r="G42" s="6">
        <v>0.0</v>
      </c>
      <c r="H42" s="6">
        <v>0.0</v>
      </c>
    </row>
    <row r="43">
      <c r="A43" s="6" t="s">
        <v>1170</v>
      </c>
      <c r="B43" s="6">
        <v>1.0</v>
      </c>
      <c r="C43" s="6">
        <v>0.99</v>
      </c>
      <c r="D43" s="6">
        <v>0.99</v>
      </c>
      <c r="E43" s="6">
        <v>0.01</v>
      </c>
      <c r="F43" s="6">
        <v>0.01</v>
      </c>
      <c r="G43" s="6">
        <v>0.0</v>
      </c>
      <c r="H43" s="6">
        <v>0.0</v>
      </c>
    </row>
    <row r="44">
      <c r="A44" s="6" t="s">
        <v>1171</v>
      </c>
      <c r="B44" s="6">
        <v>1.0</v>
      </c>
      <c r="C44" s="6">
        <v>0.91</v>
      </c>
      <c r="D44" s="6">
        <v>0.12</v>
      </c>
      <c r="E44" s="6">
        <v>0.09</v>
      </c>
      <c r="F44" s="6">
        <v>0.02</v>
      </c>
      <c r="G44" s="6">
        <v>0.0</v>
      </c>
      <c r="H44" s="6">
        <v>0.86</v>
      </c>
    </row>
    <row r="45">
      <c r="A45" s="6" t="s">
        <v>1172</v>
      </c>
      <c r="B45" s="6">
        <v>1.0</v>
      </c>
      <c r="C45" s="6">
        <v>1.0</v>
      </c>
      <c r="D45" s="6">
        <v>1.0</v>
      </c>
      <c r="E45" s="6">
        <v>0.0</v>
      </c>
      <c r="F45" s="6">
        <v>0.0</v>
      </c>
      <c r="G45" s="6">
        <v>0.0</v>
      </c>
      <c r="H45" s="6">
        <v>0.0</v>
      </c>
    </row>
    <row r="46">
      <c r="A46" s="6" t="s">
        <v>1173</v>
      </c>
      <c r="B46" s="6">
        <v>0.900157527567324</v>
      </c>
      <c r="C46" s="6">
        <v>0.54</v>
      </c>
      <c r="D46" s="6">
        <v>0.0</v>
      </c>
      <c r="E46" s="6">
        <v>0.4</v>
      </c>
      <c r="F46" s="6">
        <v>0.55</v>
      </c>
      <c r="G46" s="6">
        <v>0.06</v>
      </c>
      <c r="H46" s="6">
        <v>0.45</v>
      </c>
    </row>
    <row r="47">
      <c r="A47" s="6" t="s">
        <v>1174</v>
      </c>
      <c r="B47" s="6">
        <v>0.813359534445101</v>
      </c>
      <c r="C47" s="6">
        <v>0.04</v>
      </c>
      <c r="D47" s="6">
        <v>0.08</v>
      </c>
      <c r="E47" s="6">
        <v>0.96</v>
      </c>
      <c r="F47" s="6">
        <v>0.44</v>
      </c>
      <c r="G47" s="6">
        <v>0.0</v>
      </c>
      <c r="H47" s="6">
        <v>0.48</v>
      </c>
    </row>
    <row r="48">
      <c r="A48" s="6" t="s">
        <v>1175</v>
      </c>
      <c r="B48" s="6">
        <v>1.0</v>
      </c>
      <c r="C48" s="6">
        <v>0.99</v>
      </c>
      <c r="D48" s="6">
        <v>0.99</v>
      </c>
      <c r="E48" s="6">
        <v>0.01</v>
      </c>
      <c r="F48" s="6">
        <v>0.01</v>
      </c>
      <c r="G48" s="6">
        <v>0.0</v>
      </c>
      <c r="H48" s="6">
        <v>0.0</v>
      </c>
    </row>
    <row r="49">
      <c r="A49" s="6" t="s">
        <v>1176</v>
      </c>
      <c r="B49" s="6">
        <v>1.0</v>
      </c>
      <c r="C49" s="6">
        <v>0.78</v>
      </c>
      <c r="D49" s="6">
        <v>0.01</v>
      </c>
      <c r="E49" s="6">
        <v>0.22</v>
      </c>
      <c r="F49" s="6">
        <v>0.97</v>
      </c>
      <c r="G49" s="6">
        <v>0.0</v>
      </c>
      <c r="H49" s="6">
        <v>0.02</v>
      </c>
    </row>
    <row r="50">
      <c r="A50" s="6" t="s">
        <v>1177</v>
      </c>
      <c r="B50" s="6">
        <v>0.999180998984937</v>
      </c>
      <c r="C50" s="6">
        <v>0.94</v>
      </c>
      <c r="D50" s="6">
        <v>0.26</v>
      </c>
      <c r="E50" s="6">
        <v>0.06</v>
      </c>
      <c r="F50" s="6">
        <v>0.58</v>
      </c>
      <c r="G50" s="6">
        <v>0.0</v>
      </c>
      <c r="H50" s="6">
        <v>0.16</v>
      </c>
    </row>
    <row r="51">
      <c r="A51" s="6" t="s">
        <v>1178</v>
      </c>
      <c r="B51" s="6">
        <v>0.664328231292397</v>
      </c>
      <c r="C51" s="6">
        <v>0.0</v>
      </c>
      <c r="D51" s="6">
        <v>0.03</v>
      </c>
      <c r="E51" s="6">
        <v>1.0</v>
      </c>
      <c r="F51" s="6">
        <v>0.97</v>
      </c>
      <c r="G51" s="6">
        <v>0.0</v>
      </c>
      <c r="H51" s="6">
        <v>0.0</v>
      </c>
    </row>
    <row r="52">
      <c r="A52" s="6" t="s">
        <v>1179</v>
      </c>
      <c r="B52" s="6">
        <v>1.0</v>
      </c>
      <c r="C52" s="6">
        <v>1.0</v>
      </c>
      <c r="D52" s="6">
        <v>1.0</v>
      </c>
      <c r="E52" s="6">
        <v>0.0</v>
      </c>
      <c r="F52" s="6">
        <v>0.0</v>
      </c>
      <c r="G52" s="6">
        <v>0.0</v>
      </c>
      <c r="H52" s="6">
        <v>0.0</v>
      </c>
    </row>
    <row r="53">
      <c r="A53" s="6" t="s">
        <v>1180</v>
      </c>
      <c r="B53" s="6">
        <v>1.0</v>
      </c>
      <c r="C53" s="6">
        <v>1.0</v>
      </c>
      <c r="D53" s="6">
        <v>0.0</v>
      </c>
      <c r="E53" s="6">
        <v>0.0</v>
      </c>
      <c r="F53" s="6">
        <v>0.0</v>
      </c>
      <c r="G53" s="6">
        <v>0.0</v>
      </c>
      <c r="H53" s="6">
        <v>1.0</v>
      </c>
    </row>
    <row r="54">
      <c r="A54" s="6" t="s">
        <v>1181</v>
      </c>
      <c r="B54" s="6">
        <v>1.0</v>
      </c>
      <c r="C54" s="6">
        <v>1.0</v>
      </c>
      <c r="D54" s="6">
        <v>1.0</v>
      </c>
      <c r="E54" s="6">
        <v>0.0</v>
      </c>
      <c r="F54" s="6">
        <v>0.0</v>
      </c>
      <c r="G54" s="6">
        <v>0.0</v>
      </c>
      <c r="H54" s="6">
        <v>0.0</v>
      </c>
    </row>
    <row r="55">
      <c r="A55" s="6" t="s">
        <v>1182</v>
      </c>
      <c r="B55" s="6">
        <v>1.0</v>
      </c>
      <c r="C55" s="6">
        <v>1.0</v>
      </c>
      <c r="D55" s="6">
        <v>1.0</v>
      </c>
      <c r="E55" s="6">
        <v>0.0</v>
      </c>
      <c r="F55" s="6">
        <v>0.0</v>
      </c>
      <c r="G55" s="6">
        <v>0.0</v>
      </c>
      <c r="H55" s="6">
        <v>0.0</v>
      </c>
    </row>
    <row r="56">
      <c r="A56" s="6" t="s">
        <v>1183</v>
      </c>
      <c r="B56" s="6">
        <v>0.826309293681593</v>
      </c>
      <c r="C56" s="6">
        <v>0.07</v>
      </c>
      <c r="D56" s="6">
        <v>0.0</v>
      </c>
      <c r="E56" s="6">
        <v>0.93</v>
      </c>
      <c r="F56" s="6">
        <v>0.49</v>
      </c>
      <c r="G56" s="6">
        <v>0.0</v>
      </c>
      <c r="H56" s="6">
        <v>0.51</v>
      </c>
    </row>
    <row r="57">
      <c r="A57" s="6" t="s">
        <v>1184</v>
      </c>
      <c r="B57" s="6">
        <v>1.0</v>
      </c>
      <c r="C57" s="6">
        <v>0.97</v>
      </c>
      <c r="D57" s="6">
        <v>0.99</v>
      </c>
      <c r="E57" s="6">
        <v>0.03</v>
      </c>
      <c r="F57" s="6">
        <v>0.01</v>
      </c>
      <c r="G57" s="6">
        <v>0.0</v>
      </c>
      <c r="H57" s="6">
        <v>0.0</v>
      </c>
    </row>
    <row r="58">
      <c r="A58" s="6" t="s">
        <v>1185</v>
      </c>
      <c r="B58" s="6">
        <v>1.0</v>
      </c>
      <c r="C58" s="6">
        <v>0.45</v>
      </c>
      <c r="D58" s="6">
        <v>0.56</v>
      </c>
      <c r="E58" s="6">
        <v>0.51</v>
      </c>
      <c r="F58" s="6">
        <v>0.42</v>
      </c>
      <c r="G58" s="6">
        <v>0.04</v>
      </c>
      <c r="H58" s="6">
        <v>0.02</v>
      </c>
    </row>
    <row r="59">
      <c r="A59" s="6" t="s">
        <v>1186</v>
      </c>
      <c r="B59" s="6">
        <v>1.0</v>
      </c>
      <c r="C59" s="6">
        <v>0.96</v>
      </c>
      <c r="D59" s="6">
        <v>0.89</v>
      </c>
      <c r="E59" s="6">
        <v>0.04</v>
      </c>
      <c r="F59" s="6">
        <v>0.11</v>
      </c>
      <c r="G59" s="6">
        <v>0.0</v>
      </c>
      <c r="H59" s="6">
        <v>0.0</v>
      </c>
    </row>
    <row r="60">
      <c r="A60" s="6" t="s">
        <v>1187</v>
      </c>
      <c r="B60" s="6">
        <v>0.915943728408879</v>
      </c>
      <c r="C60" s="6">
        <v>0.92</v>
      </c>
      <c r="D60" s="6">
        <v>0.83</v>
      </c>
      <c r="E60" s="6">
        <v>0.08</v>
      </c>
      <c r="F60" s="6">
        <v>0.12</v>
      </c>
      <c r="G60" s="6">
        <v>0.0</v>
      </c>
      <c r="H60" s="6">
        <v>0.05</v>
      </c>
    </row>
    <row r="61">
      <c r="A61" s="6" t="s">
        <v>1188</v>
      </c>
      <c r="B61" s="6">
        <v>1.0</v>
      </c>
      <c r="C61" s="6">
        <v>0.84</v>
      </c>
      <c r="D61" s="6">
        <v>0.79</v>
      </c>
      <c r="E61" s="6">
        <v>0.16</v>
      </c>
      <c r="F61" s="6">
        <v>0.14</v>
      </c>
      <c r="G61" s="6">
        <v>0.0</v>
      </c>
      <c r="H61" s="6">
        <v>0.07</v>
      </c>
    </row>
    <row r="62">
      <c r="A62" s="6" t="s">
        <v>1189</v>
      </c>
      <c r="B62" s="6">
        <v>1.0</v>
      </c>
      <c r="C62" s="6">
        <v>0.1</v>
      </c>
      <c r="D62" s="6">
        <v>0.0</v>
      </c>
      <c r="E62" s="6">
        <v>0.21</v>
      </c>
      <c r="F62" s="6">
        <v>0.0</v>
      </c>
      <c r="G62" s="6">
        <v>0.69</v>
      </c>
      <c r="H62" s="6">
        <v>1.0</v>
      </c>
    </row>
    <row r="63">
      <c r="A63" s="6" t="s">
        <v>1190</v>
      </c>
      <c r="B63" s="6">
        <v>1.0</v>
      </c>
      <c r="C63" s="6">
        <v>0.99</v>
      </c>
      <c r="D63" s="6">
        <v>0.08</v>
      </c>
      <c r="E63" s="6">
        <v>0.01</v>
      </c>
      <c r="F63" s="6">
        <v>0.02</v>
      </c>
      <c r="G63" s="6">
        <v>0.0</v>
      </c>
      <c r="H63" s="6">
        <v>0.9</v>
      </c>
    </row>
    <row r="64">
      <c r="A64" s="6" t="s">
        <v>1191</v>
      </c>
      <c r="B64" s="6">
        <v>0.892791529737392</v>
      </c>
      <c r="C64" s="6">
        <v>0.02</v>
      </c>
      <c r="D64" s="6">
        <v>0.0</v>
      </c>
      <c r="E64" s="6">
        <v>0.98</v>
      </c>
      <c r="F64" s="6">
        <v>0.09</v>
      </c>
      <c r="G64" s="6">
        <v>0.0</v>
      </c>
      <c r="H64" s="6">
        <v>0.91</v>
      </c>
    </row>
    <row r="65">
      <c r="A65" s="6" t="s">
        <v>1192</v>
      </c>
      <c r="B65" s="6">
        <v>1.0</v>
      </c>
      <c r="C65" s="6">
        <v>1.0</v>
      </c>
      <c r="D65" s="6">
        <v>0.98</v>
      </c>
      <c r="E65" s="6">
        <v>0.0</v>
      </c>
      <c r="F65" s="6">
        <v>0.01</v>
      </c>
      <c r="G65" s="6">
        <v>0.0</v>
      </c>
      <c r="H65" s="6">
        <v>0.01</v>
      </c>
    </row>
    <row r="66">
      <c r="A66" s="6" t="s">
        <v>1193</v>
      </c>
      <c r="B66" s="6">
        <v>0.999889890177533</v>
      </c>
      <c r="C66" s="6">
        <v>0.73</v>
      </c>
      <c r="D66" s="6">
        <v>0.85</v>
      </c>
      <c r="E66" s="6">
        <v>0.27</v>
      </c>
      <c r="F66" s="6">
        <v>0.15</v>
      </c>
      <c r="G66" s="6">
        <v>0.0</v>
      </c>
      <c r="H66" s="6">
        <v>0.0</v>
      </c>
    </row>
    <row r="67">
      <c r="A67" s="6" t="s">
        <v>1194</v>
      </c>
      <c r="B67" s="6">
        <v>0.0</v>
      </c>
      <c r="C67" s="6">
        <v>0.0</v>
      </c>
      <c r="D67" s="6">
        <v>0.0</v>
      </c>
      <c r="E67" s="6">
        <v>0.31</v>
      </c>
      <c r="F67" s="6">
        <v>0.18</v>
      </c>
      <c r="G67" s="6">
        <v>0.69</v>
      </c>
      <c r="H67" s="6">
        <v>0.82</v>
      </c>
    </row>
    <row r="68">
      <c r="A68" s="6" t="s">
        <v>1195</v>
      </c>
      <c r="B68" s="6">
        <v>1.0</v>
      </c>
      <c r="C68" s="6">
        <v>1.0</v>
      </c>
      <c r="D68" s="6">
        <v>1.0</v>
      </c>
      <c r="E68" s="6">
        <v>0.0</v>
      </c>
      <c r="F68" s="6">
        <v>0.0</v>
      </c>
      <c r="G68" s="6">
        <v>0.0</v>
      </c>
      <c r="H68" s="6">
        <v>0.0</v>
      </c>
    </row>
    <row r="69">
      <c r="A69" s="6" t="s">
        <v>1196</v>
      </c>
      <c r="B69" s="6">
        <v>1.0</v>
      </c>
      <c r="C69" s="6">
        <v>0.75</v>
      </c>
      <c r="D69" s="6">
        <v>0.45</v>
      </c>
      <c r="E69" s="6">
        <v>0.25</v>
      </c>
      <c r="F69" s="6">
        <v>0.55</v>
      </c>
      <c r="G69" s="6">
        <v>0.0</v>
      </c>
      <c r="H69" s="6">
        <v>0.0</v>
      </c>
    </row>
    <row r="70">
      <c r="A70" s="6" t="s">
        <v>1197</v>
      </c>
      <c r="B70" s="6">
        <v>0.0</v>
      </c>
      <c r="C70" s="6">
        <v>0.0</v>
      </c>
      <c r="D70" s="6">
        <v>0.0</v>
      </c>
      <c r="E70" s="6">
        <v>1.0</v>
      </c>
      <c r="F70" s="6">
        <v>1.0</v>
      </c>
      <c r="G70" s="6">
        <v>0.0</v>
      </c>
      <c r="H70" s="6">
        <v>0.0</v>
      </c>
    </row>
    <row r="71">
      <c r="A71" s="6" t="s">
        <v>1198</v>
      </c>
      <c r="B71" s="6">
        <v>0.99959238361275</v>
      </c>
      <c r="C71" s="6">
        <v>0.11</v>
      </c>
      <c r="D71" s="6">
        <v>0.53</v>
      </c>
      <c r="E71" s="6">
        <v>0.05</v>
      </c>
      <c r="F71" s="6">
        <v>0.07</v>
      </c>
      <c r="G71" s="6">
        <v>0.84</v>
      </c>
      <c r="H71" s="6">
        <v>0.4</v>
      </c>
    </row>
    <row r="72">
      <c r="A72" s="6" t="s">
        <v>1199</v>
      </c>
      <c r="B72" s="6">
        <v>1.0</v>
      </c>
      <c r="C72" s="6">
        <v>0.86</v>
      </c>
      <c r="D72" s="6">
        <v>0.78</v>
      </c>
      <c r="E72" s="6">
        <v>0.14</v>
      </c>
      <c r="F72" s="6">
        <v>0.02</v>
      </c>
      <c r="G72" s="6">
        <v>0.0</v>
      </c>
      <c r="H72" s="6">
        <v>0.2</v>
      </c>
    </row>
    <row r="73">
      <c r="A73" s="6" t="s">
        <v>1200</v>
      </c>
      <c r="B73" s="6">
        <v>0.999918903602388</v>
      </c>
      <c r="C73" s="6">
        <v>0.36</v>
      </c>
      <c r="D73" s="6">
        <v>0.1</v>
      </c>
      <c r="E73" s="6">
        <v>0.64</v>
      </c>
      <c r="F73" s="6">
        <v>0.85</v>
      </c>
      <c r="G73" s="6">
        <v>0.0</v>
      </c>
      <c r="H73" s="6">
        <v>0.05</v>
      </c>
    </row>
    <row r="74">
      <c r="A74" s="6" t="s">
        <v>1201</v>
      </c>
      <c r="B74" s="6">
        <v>0.995470360309511</v>
      </c>
      <c r="C74" s="6">
        <v>0.86</v>
      </c>
      <c r="D74" s="6">
        <v>0.92</v>
      </c>
      <c r="E74" s="6">
        <v>0.14</v>
      </c>
      <c r="F74" s="6">
        <v>0.08</v>
      </c>
      <c r="G74" s="6">
        <v>0.0</v>
      </c>
      <c r="H74" s="6">
        <v>0.0</v>
      </c>
    </row>
    <row r="75">
      <c r="A75" s="6" t="s">
        <v>1202</v>
      </c>
      <c r="B75" s="6">
        <v>0.819672131147539</v>
      </c>
      <c r="C75" s="6">
        <v>0.04</v>
      </c>
      <c r="D75" s="6">
        <v>0.0</v>
      </c>
      <c r="E75" s="6">
        <v>0.37</v>
      </c>
      <c r="F75" s="6">
        <v>0.0</v>
      </c>
      <c r="G75" s="6">
        <v>0.59</v>
      </c>
      <c r="H75" s="6">
        <v>1.0</v>
      </c>
    </row>
    <row r="76">
      <c r="A76" s="6" t="s">
        <v>1203</v>
      </c>
      <c r="B76" s="6">
        <v>0.999060725318834</v>
      </c>
      <c r="C76" s="6">
        <v>0.93</v>
      </c>
      <c r="D76" s="6">
        <v>0.98</v>
      </c>
      <c r="E76" s="6">
        <v>0.07</v>
      </c>
      <c r="F76" s="6">
        <v>0.01</v>
      </c>
      <c r="G76" s="6">
        <v>0.0</v>
      </c>
      <c r="H76" s="6">
        <v>0.01</v>
      </c>
    </row>
    <row r="77">
      <c r="A77" s="6" t="s">
        <v>1204</v>
      </c>
      <c r="B77" s="6">
        <v>1.0</v>
      </c>
      <c r="C77" s="6">
        <v>0.99</v>
      </c>
      <c r="D77" s="6">
        <v>0.59</v>
      </c>
      <c r="E77" s="6">
        <v>0.01</v>
      </c>
      <c r="F77" s="6">
        <v>0.41</v>
      </c>
      <c r="G77" s="6">
        <v>0.0</v>
      </c>
      <c r="H77" s="6">
        <v>0.0</v>
      </c>
    </row>
    <row r="78">
      <c r="A78" s="6" t="s">
        <v>1205</v>
      </c>
      <c r="B78" s="6">
        <v>1.0</v>
      </c>
      <c r="C78" s="6">
        <v>0.85</v>
      </c>
      <c r="D78" s="6">
        <v>0.93</v>
      </c>
      <c r="E78" s="6">
        <v>0.02</v>
      </c>
      <c r="F78" s="6">
        <v>0.01</v>
      </c>
      <c r="G78" s="6">
        <v>0.13</v>
      </c>
      <c r="H78" s="6">
        <v>0.06</v>
      </c>
    </row>
    <row r="79">
      <c r="A79" s="6" t="s">
        <v>1206</v>
      </c>
      <c r="B79" s="6">
        <v>0.909090909090909</v>
      </c>
      <c r="C79" s="6">
        <v>0.75</v>
      </c>
      <c r="D79" s="6">
        <v>0.85</v>
      </c>
      <c r="E79" s="6">
        <v>0.25</v>
      </c>
      <c r="F79" s="6">
        <v>0.15</v>
      </c>
      <c r="G79" s="6">
        <v>0.0</v>
      </c>
      <c r="H79" s="6">
        <v>0.0</v>
      </c>
    </row>
    <row r="80">
      <c r="A80" s="6" t="s">
        <v>1207</v>
      </c>
      <c r="B80" s="6">
        <v>0.819672131147539</v>
      </c>
      <c r="C80" s="6">
        <v>0.23</v>
      </c>
      <c r="D80" s="6">
        <v>0.73</v>
      </c>
      <c r="E80" s="6">
        <v>0.77</v>
      </c>
      <c r="F80" s="6">
        <v>0.27</v>
      </c>
      <c r="G80" s="6">
        <v>0.0</v>
      </c>
      <c r="H80" s="6">
        <v>0.0</v>
      </c>
    </row>
    <row r="81">
      <c r="A81" s="6" t="s">
        <v>1208</v>
      </c>
      <c r="B81" s="6">
        <v>1.0</v>
      </c>
      <c r="C81" s="6">
        <v>0.3</v>
      </c>
      <c r="D81" s="6">
        <v>0.03</v>
      </c>
      <c r="E81" s="6">
        <v>0.45</v>
      </c>
      <c r="F81" s="6">
        <v>0.46</v>
      </c>
      <c r="G81" s="6">
        <v>0.25</v>
      </c>
      <c r="H81" s="6">
        <v>0.51</v>
      </c>
    </row>
    <row r="82">
      <c r="A82" s="6" t="s">
        <v>1209</v>
      </c>
      <c r="B82" s="6">
        <v>0.999940638148433</v>
      </c>
      <c r="C82" s="6">
        <v>0.99</v>
      </c>
      <c r="D82" s="6">
        <v>1.0</v>
      </c>
      <c r="E82" s="6">
        <v>0.01</v>
      </c>
      <c r="F82" s="6">
        <v>0.0</v>
      </c>
      <c r="G82" s="6">
        <v>0.0</v>
      </c>
      <c r="H82" s="6">
        <v>0.0</v>
      </c>
    </row>
    <row r="83">
      <c r="A83" s="6" t="s">
        <v>1210</v>
      </c>
      <c r="B83" s="6">
        <v>1.0</v>
      </c>
      <c r="C83" s="6">
        <v>0.8</v>
      </c>
      <c r="D83" s="6">
        <v>0.19</v>
      </c>
      <c r="E83" s="6">
        <v>0.2</v>
      </c>
      <c r="F83" s="6">
        <v>0.81</v>
      </c>
      <c r="G83" s="6">
        <v>0.0</v>
      </c>
      <c r="H83" s="6">
        <v>0.0</v>
      </c>
    </row>
    <row r="84">
      <c r="A84" s="6" t="s">
        <v>1211</v>
      </c>
      <c r="B84" s="6">
        <v>1.0</v>
      </c>
      <c r="C84" s="6">
        <v>1.0</v>
      </c>
      <c r="D84" s="6">
        <v>1.0</v>
      </c>
      <c r="E84" s="6">
        <v>0.0</v>
      </c>
      <c r="F84" s="6">
        <v>0.0</v>
      </c>
      <c r="G84" s="6">
        <v>0.0</v>
      </c>
      <c r="H84" s="6">
        <v>0.0</v>
      </c>
    </row>
    <row r="85">
      <c r="A85" s="6" t="s">
        <v>1212</v>
      </c>
      <c r="B85" s="6">
        <v>1.0</v>
      </c>
      <c r="C85" s="6">
        <v>1.0</v>
      </c>
      <c r="D85" s="6">
        <v>1.0</v>
      </c>
      <c r="E85" s="6">
        <v>0.0</v>
      </c>
      <c r="F85" s="6">
        <v>0.0</v>
      </c>
      <c r="G85" s="6">
        <v>0.0</v>
      </c>
      <c r="H85" s="6">
        <v>0.0</v>
      </c>
    </row>
    <row r="86">
      <c r="A86" s="6" t="s">
        <v>1213</v>
      </c>
      <c r="B86" s="6">
        <v>1.0</v>
      </c>
      <c r="C86" s="6">
        <v>1.0</v>
      </c>
      <c r="D86" s="6">
        <v>1.0</v>
      </c>
      <c r="E86" s="6">
        <v>0.0</v>
      </c>
      <c r="F86" s="6">
        <v>0.0</v>
      </c>
      <c r="G86" s="6">
        <v>0.0</v>
      </c>
      <c r="H86" s="6">
        <v>0.0</v>
      </c>
    </row>
    <row r="87">
      <c r="A87" s="6" t="s">
        <v>1214</v>
      </c>
      <c r="B87" s="6">
        <v>0.909090909090909</v>
      </c>
      <c r="C87" s="6">
        <v>0.86</v>
      </c>
      <c r="D87" s="6">
        <v>0.92</v>
      </c>
      <c r="E87" s="6">
        <v>0.14</v>
      </c>
      <c r="F87" s="6">
        <v>0.08</v>
      </c>
      <c r="G87" s="6">
        <v>0.0</v>
      </c>
      <c r="H87" s="6">
        <v>0.0</v>
      </c>
    </row>
    <row r="88">
      <c r="A88" s="6" t="s">
        <v>1215</v>
      </c>
      <c r="B88" s="6">
        <v>0.900697350960197</v>
      </c>
      <c r="C88" s="6">
        <v>0.06</v>
      </c>
      <c r="D88" s="6">
        <v>0.0</v>
      </c>
      <c r="E88" s="6">
        <v>0.74</v>
      </c>
      <c r="F88" s="6">
        <v>0.1</v>
      </c>
      <c r="G88" s="6">
        <v>0.2</v>
      </c>
      <c r="H88" s="6">
        <v>0.9</v>
      </c>
    </row>
    <row r="89">
      <c r="A89" s="6" t="s">
        <v>1216</v>
      </c>
      <c r="B89" s="6">
        <v>0.80705900851893</v>
      </c>
      <c r="C89" s="6">
        <v>0.0</v>
      </c>
      <c r="D89" s="6">
        <v>0.0</v>
      </c>
      <c r="E89" s="6">
        <v>1.0</v>
      </c>
      <c r="F89" s="6">
        <v>1.0</v>
      </c>
      <c r="G89" s="6">
        <v>0.0</v>
      </c>
      <c r="H89" s="6">
        <v>0.0</v>
      </c>
    </row>
    <row r="90">
      <c r="A90" s="6" t="s">
        <v>1217</v>
      </c>
      <c r="B90" s="6">
        <v>1.0</v>
      </c>
      <c r="C90" s="6">
        <v>0.01</v>
      </c>
      <c r="D90" s="6">
        <v>0.0</v>
      </c>
      <c r="E90" s="6">
        <v>0.07</v>
      </c>
      <c r="F90" s="6">
        <v>0.01</v>
      </c>
      <c r="G90" s="6">
        <v>0.92</v>
      </c>
      <c r="H90" s="6">
        <v>0.99</v>
      </c>
    </row>
    <row r="91">
      <c r="A91" s="6" t="s">
        <v>1218</v>
      </c>
      <c r="B91" s="6">
        <v>0.969029522504174</v>
      </c>
      <c r="C91" s="6">
        <v>0.13</v>
      </c>
      <c r="D91" s="6">
        <v>0.18</v>
      </c>
      <c r="E91" s="6">
        <v>0.87</v>
      </c>
      <c r="F91" s="6">
        <v>0.65</v>
      </c>
      <c r="G91" s="6">
        <v>0.0</v>
      </c>
      <c r="H91" s="6">
        <v>0.17</v>
      </c>
    </row>
    <row r="92">
      <c r="A92" s="6" t="s">
        <v>1219</v>
      </c>
      <c r="B92" s="6">
        <v>1.0</v>
      </c>
      <c r="C92" s="6">
        <v>0.19</v>
      </c>
      <c r="D92" s="6">
        <v>0.07</v>
      </c>
      <c r="E92" s="6">
        <v>0.81</v>
      </c>
      <c r="F92" s="6">
        <v>0.0</v>
      </c>
      <c r="G92" s="6">
        <v>0.0</v>
      </c>
      <c r="H92" s="6">
        <v>0.93</v>
      </c>
    </row>
    <row r="93">
      <c r="A93" s="6" t="s">
        <v>1220</v>
      </c>
      <c r="B93" s="6">
        <v>1.0</v>
      </c>
      <c r="C93" s="6">
        <v>0.83</v>
      </c>
      <c r="D93" s="6">
        <v>0.88</v>
      </c>
      <c r="E93" s="6">
        <v>0.14</v>
      </c>
      <c r="F93" s="6">
        <v>0.12</v>
      </c>
      <c r="G93" s="6">
        <v>0.03</v>
      </c>
      <c r="H93" s="6">
        <v>0.0</v>
      </c>
    </row>
    <row r="94">
      <c r="A94" s="6" t="s">
        <v>1221</v>
      </c>
      <c r="B94" s="6">
        <v>0.999938404946166</v>
      </c>
      <c r="C94" s="6">
        <v>1.0</v>
      </c>
      <c r="D94" s="6">
        <v>1.0</v>
      </c>
      <c r="E94" s="6">
        <v>0.0</v>
      </c>
      <c r="F94" s="6">
        <v>0.0</v>
      </c>
      <c r="G94" s="6">
        <v>0.0</v>
      </c>
      <c r="H94" s="6">
        <v>0.0</v>
      </c>
    </row>
    <row r="95">
      <c r="A95" s="6" t="s">
        <v>1222</v>
      </c>
      <c r="B95" s="6">
        <v>1.0</v>
      </c>
      <c r="C95" s="6">
        <v>0.81</v>
      </c>
      <c r="D95" s="6">
        <v>0.0</v>
      </c>
      <c r="E95" s="6">
        <v>0.0</v>
      </c>
      <c r="F95" s="6">
        <v>0.0</v>
      </c>
      <c r="G95" s="6">
        <v>0.19</v>
      </c>
      <c r="H95" s="6">
        <v>1.0</v>
      </c>
    </row>
    <row r="96">
      <c r="A96" s="6" t="s">
        <v>1223</v>
      </c>
      <c r="B96" s="6">
        <v>1.0</v>
      </c>
      <c r="C96" s="6">
        <v>0.18</v>
      </c>
      <c r="D96" s="6">
        <v>0.82</v>
      </c>
      <c r="E96" s="6">
        <v>0.82</v>
      </c>
      <c r="F96" s="6">
        <v>0.18</v>
      </c>
      <c r="G96" s="6">
        <v>0.0</v>
      </c>
      <c r="H96" s="6">
        <v>0.0</v>
      </c>
    </row>
    <row r="97">
      <c r="A97" s="6" t="s">
        <v>1224</v>
      </c>
      <c r="B97" s="6">
        <v>0.929348164818877</v>
      </c>
      <c r="C97" s="6">
        <v>0.05</v>
      </c>
      <c r="D97" s="6">
        <v>0.0</v>
      </c>
      <c r="E97" s="6">
        <v>0.95</v>
      </c>
      <c r="F97" s="6">
        <v>1.0</v>
      </c>
      <c r="G97" s="6">
        <v>0.0</v>
      </c>
      <c r="H97" s="6">
        <v>0.0</v>
      </c>
    </row>
    <row r="98">
      <c r="A98" s="6" t="s">
        <v>1225</v>
      </c>
      <c r="B98" s="6">
        <v>0.791263083541628</v>
      </c>
      <c r="C98" s="6">
        <v>0.0</v>
      </c>
      <c r="D98" s="6">
        <v>0.0</v>
      </c>
      <c r="E98" s="6">
        <v>0.11</v>
      </c>
      <c r="F98" s="6">
        <v>0.02</v>
      </c>
      <c r="G98" s="6">
        <v>0.89</v>
      </c>
      <c r="H98" s="6">
        <v>0.98</v>
      </c>
    </row>
    <row r="99">
      <c r="A99" s="6" t="s">
        <v>1226</v>
      </c>
      <c r="B99" s="6">
        <v>0.91532995073268</v>
      </c>
      <c r="C99" s="6">
        <v>0.88</v>
      </c>
      <c r="D99" s="6">
        <v>0.62</v>
      </c>
      <c r="E99" s="6">
        <v>0.12</v>
      </c>
      <c r="F99" s="6">
        <v>0.38</v>
      </c>
      <c r="G99" s="6">
        <v>0.0</v>
      </c>
      <c r="H99" s="6">
        <v>0.0</v>
      </c>
    </row>
    <row r="100">
      <c r="A100" s="6" t="s">
        <v>1227</v>
      </c>
      <c r="B100" s="6">
        <v>0.0</v>
      </c>
      <c r="C100" s="6">
        <v>0.0</v>
      </c>
      <c r="D100" s="6">
        <v>0.0</v>
      </c>
      <c r="E100" s="6">
        <v>0.46</v>
      </c>
      <c r="F100" s="6">
        <v>0.08</v>
      </c>
      <c r="G100" s="6">
        <v>0.54</v>
      </c>
      <c r="H100" s="6">
        <v>0.92</v>
      </c>
    </row>
    <row r="101">
      <c r="A101" s="6" t="s">
        <v>1228</v>
      </c>
      <c r="B101" s="6">
        <v>1.0</v>
      </c>
      <c r="C101" s="6">
        <v>1.0</v>
      </c>
      <c r="D101" s="6">
        <v>1.0</v>
      </c>
      <c r="E101" s="6">
        <v>0.0</v>
      </c>
      <c r="F101" s="6">
        <v>0.0</v>
      </c>
      <c r="G101" s="6">
        <v>0.0</v>
      </c>
      <c r="H101" s="6">
        <v>0.0</v>
      </c>
    </row>
    <row r="102">
      <c r="A102" s="6" t="s">
        <v>1229</v>
      </c>
      <c r="B102" s="6">
        <v>0.913822749671768</v>
      </c>
      <c r="C102" s="6">
        <v>0.22</v>
      </c>
      <c r="D102" s="6">
        <v>0.0</v>
      </c>
      <c r="E102" s="6">
        <v>0.18</v>
      </c>
      <c r="F102" s="6">
        <v>0.01</v>
      </c>
      <c r="G102" s="6">
        <v>0.6</v>
      </c>
      <c r="H102" s="6">
        <v>0.99</v>
      </c>
    </row>
    <row r="103">
      <c r="A103" s="6" t="s">
        <v>1230</v>
      </c>
      <c r="B103" s="6">
        <v>0.0</v>
      </c>
      <c r="C103" s="6">
        <v>0.0</v>
      </c>
      <c r="D103" s="6">
        <v>0.0</v>
      </c>
      <c r="E103" s="6">
        <v>1.0</v>
      </c>
      <c r="F103" s="6">
        <v>0.06</v>
      </c>
      <c r="G103" s="6">
        <v>0.0</v>
      </c>
      <c r="H103" s="6">
        <v>0.94</v>
      </c>
    </row>
    <row r="104">
      <c r="A104" s="6" t="s">
        <v>1231</v>
      </c>
      <c r="B104" s="6">
        <v>1.0</v>
      </c>
      <c r="C104" s="6">
        <v>0.95</v>
      </c>
      <c r="D104" s="6">
        <v>0.88</v>
      </c>
      <c r="E104" s="6">
        <v>0.05</v>
      </c>
      <c r="F104" s="6">
        <v>0.12</v>
      </c>
      <c r="G104" s="6">
        <v>0.0</v>
      </c>
      <c r="H104" s="6">
        <v>0.0</v>
      </c>
    </row>
    <row r="105">
      <c r="A105" s="6" t="s">
        <v>1232</v>
      </c>
      <c r="B105" s="6">
        <v>1.0</v>
      </c>
      <c r="C105" s="6">
        <v>0.97</v>
      </c>
      <c r="D105" s="6">
        <v>0.0</v>
      </c>
      <c r="E105" s="6">
        <v>0.03</v>
      </c>
      <c r="F105" s="6">
        <v>0.0</v>
      </c>
      <c r="G105" s="6">
        <v>0.0</v>
      </c>
      <c r="H105" s="6">
        <v>1.0</v>
      </c>
    </row>
    <row r="106">
      <c r="A106" s="6" t="s">
        <v>1233</v>
      </c>
      <c r="B106" s="6">
        <v>1.0</v>
      </c>
      <c r="C106" s="6">
        <v>1.0</v>
      </c>
      <c r="D106" s="6">
        <v>0.99</v>
      </c>
      <c r="E106" s="6">
        <v>0.0</v>
      </c>
      <c r="F106" s="6">
        <v>0.0</v>
      </c>
      <c r="G106" s="6">
        <v>0.0</v>
      </c>
      <c r="H106" s="6">
        <v>0.01</v>
      </c>
    </row>
    <row r="107">
      <c r="A107" s="6" t="s">
        <v>1234</v>
      </c>
      <c r="B107" s="6">
        <v>1.0</v>
      </c>
      <c r="C107" s="6">
        <v>1.0</v>
      </c>
      <c r="D107" s="6">
        <v>0.81</v>
      </c>
      <c r="E107" s="6">
        <v>0.0</v>
      </c>
      <c r="F107" s="6">
        <v>0.0</v>
      </c>
      <c r="G107" s="6">
        <v>0.0</v>
      </c>
      <c r="H107" s="6">
        <v>0.19</v>
      </c>
    </row>
    <row r="108">
      <c r="A108" s="6" t="s">
        <v>1235</v>
      </c>
      <c r="B108" s="6">
        <v>1.0</v>
      </c>
      <c r="C108" s="6">
        <v>1.0</v>
      </c>
      <c r="D108" s="6">
        <v>1.0</v>
      </c>
      <c r="E108" s="6">
        <v>0.0</v>
      </c>
      <c r="F108" s="6">
        <v>0.0</v>
      </c>
      <c r="G108" s="6">
        <v>0.0</v>
      </c>
      <c r="H108" s="6">
        <v>0.0</v>
      </c>
    </row>
    <row r="109">
      <c r="A109" s="6" t="s">
        <v>1236</v>
      </c>
      <c r="B109" s="6">
        <v>1.0</v>
      </c>
      <c r="C109" s="6">
        <v>0.94</v>
      </c>
      <c r="D109" s="6">
        <v>0.93</v>
      </c>
      <c r="E109" s="6">
        <v>0.06</v>
      </c>
      <c r="F109" s="6">
        <v>0.07</v>
      </c>
      <c r="G109" s="6">
        <v>0.0</v>
      </c>
      <c r="H109" s="6">
        <v>0.0</v>
      </c>
    </row>
    <row r="110">
      <c r="A110" s="6" t="s">
        <v>1237</v>
      </c>
      <c r="B110" s="6">
        <v>1.0</v>
      </c>
      <c r="C110" s="6">
        <v>1.0</v>
      </c>
      <c r="D110" s="6">
        <v>1.0</v>
      </c>
      <c r="E110" s="6">
        <v>0.0</v>
      </c>
      <c r="F110" s="6">
        <v>0.0</v>
      </c>
      <c r="G110" s="6">
        <v>0.0</v>
      </c>
      <c r="H110" s="6">
        <v>0.0</v>
      </c>
    </row>
    <row r="111">
      <c r="A111" s="6" t="s">
        <v>1238</v>
      </c>
      <c r="B111" s="6">
        <v>1.0</v>
      </c>
      <c r="C111" s="6">
        <v>0.0</v>
      </c>
      <c r="D111" s="6">
        <v>0.06</v>
      </c>
      <c r="E111" s="6">
        <v>1.0</v>
      </c>
      <c r="F111" s="6">
        <v>0.93</v>
      </c>
      <c r="G111" s="6">
        <v>0.0</v>
      </c>
      <c r="H111" s="6">
        <v>0.01</v>
      </c>
    </row>
    <row r="112">
      <c r="A112" s="6" t="s">
        <v>1239</v>
      </c>
      <c r="B112" s="6">
        <v>1.0</v>
      </c>
      <c r="C112" s="6">
        <v>0.0</v>
      </c>
      <c r="D112" s="6">
        <v>0.0</v>
      </c>
      <c r="E112" s="6">
        <v>1.0</v>
      </c>
      <c r="F112" s="6">
        <v>1.0</v>
      </c>
      <c r="G112" s="6">
        <v>0.0</v>
      </c>
      <c r="H112" s="6">
        <v>0.0</v>
      </c>
    </row>
    <row r="113">
      <c r="A113" s="6" t="s">
        <v>1240</v>
      </c>
      <c r="B113" s="6">
        <v>1.0</v>
      </c>
      <c r="C113" s="6">
        <v>0.98</v>
      </c>
      <c r="D113" s="6">
        <v>0.98</v>
      </c>
      <c r="E113" s="6">
        <v>0.02</v>
      </c>
      <c r="F113" s="6">
        <v>0.02</v>
      </c>
      <c r="G113" s="6">
        <v>0.0</v>
      </c>
      <c r="H113" s="6">
        <v>0.0</v>
      </c>
    </row>
    <row r="114">
      <c r="A114" s="6" t="s">
        <v>1241</v>
      </c>
      <c r="B114" s="6">
        <v>0.909083580138121</v>
      </c>
      <c r="C114" s="6">
        <v>0.83</v>
      </c>
      <c r="D114" s="6">
        <v>0.0</v>
      </c>
      <c r="E114" s="6">
        <v>0.17</v>
      </c>
      <c r="F114" s="6">
        <v>0.04</v>
      </c>
      <c r="G114" s="6">
        <v>0.0</v>
      </c>
      <c r="H114" s="6">
        <v>0.96</v>
      </c>
    </row>
    <row r="115">
      <c r="A115" s="6" t="s">
        <v>1242</v>
      </c>
      <c r="B115" s="6">
        <v>1.0</v>
      </c>
      <c r="C115" s="6">
        <v>1.0</v>
      </c>
      <c r="D115" s="6">
        <v>0.99</v>
      </c>
      <c r="E115" s="6">
        <v>0.0</v>
      </c>
      <c r="F115" s="6">
        <v>0.01</v>
      </c>
      <c r="G115" s="6">
        <v>0.0</v>
      </c>
      <c r="H115" s="6">
        <v>0.0</v>
      </c>
    </row>
    <row r="116">
      <c r="A116" s="6" t="s">
        <v>1243</v>
      </c>
      <c r="B116" s="6">
        <v>0.0</v>
      </c>
      <c r="C116" s="6">
        <v>0.0</v>
      </c>
      <c r="D116" s="6">
        <v>0.0</v>
      </c>
      <c r="E116" s="6">
        <v>0.0</v>
      </c>
      <c r="F116" s="6">
        <v>1.0</v>
      </c>
      <c r="G116" s="6">
        <v>1.0</v>
      </c>
      <c r="H116" s="6">
        <v>0.0</v>
      </c>
    </row>
    <row r="117">
      <c r="A117" s="6" t="s">
        <v>1244</v>
      </c>
      <c r="B117" s="6">
        <v>0.902255260779921</v>
      </c>
      <c r="C117" s="6">
        <v>0.74</v>
      </c>
      <c r="D117" s="6">
        <v>0.0</v>
      </c>
      <c r="E117" s="6">
        <v>0.24</v>
      </c>
      <c r="F117" s="6">
        <v>0.01</v>
      </c>
      <c r="G117" s="6">
        <v>0.02</v>
      </c>
      <c r="H117" s="6">
        <v>0.99</v>
      </c>
    </row>
    <row r="118">
      <c r="A118" s="6" t="s">
        <v>1245</v>
      </c>
      <c r="B118" s="6">
        <v>0.999976976798298</v>
      </c>
      <c r="C118" s="6">
        <v>0.57</v>
      </c>
      <c r="D118" s="6">
        <v>0.0</v>
      </c>
      <c r="E118" s="6">
        <v>0.12</v>
      </c>
      <c r="F118" s="6">
        <v>0.13</v>
      </c>
      <c r="G118" s="6">
        <v>0.31</v>
      </c>
      <c r="H118" s="6">
        <v>0.87</v>
      </c>
    </row>
    <row r="119">
      <c r="A119" s="6" t="s">
        <v>1246</v>
      </c>
      <c r="B119" s="6">
        <v>1.0</v>
      </c>
      <c r="C119" s="6">
        <v>0.98</v>
      </c>
      <c r="D119" s="6">
        <v>0.88</v>
      </c>
      <c r="E119" s="6">
        <v>0.02</v>
      </c>
      <c r="F119" s="6">
        <v>0.02</v>
      </c>
      <c r="G119" s="6">
        <v>0.0</v>
      </c>
      <c r="H119" s="6">
        <v>0.1</v>
      </c>
    </row>
    <row r="120">
      <c r="A120" s="6" t="s">
        <v>1247</v>
      </c>
      <c r="B120" s="6">
        <v>1.0</v>
      </c>
      <c r="C120" s="6">
        <v>0.68</v>
      </c>
      <c r="D120" s="6">
        <v>0.01</v>
      </c>
      <c r="E120" s="6">
        <v>0.32</v>
      </c>
      <c r="F120" s="6">
        <v>0.0</v>
      </c>
      <c r="G120" s="6">
        <v>0.0</v>
      </c>
      <c r="H120" s="6">
        <v>0.99</v>
      </c>
    </row>
    <row r="121">
      <c r="A121" s="6" t="s">
        <v>1248</v>
      </c>
      <c r="B121" s="6">
        <v>1.0</v>
      </c>
      <c r="C121" s="6">
        <v>1.0</v>
      </c>
      <c r="D121" s="6">
        <v>0.89</v>
      </c>
      <c r="E121" s="6">
        <v>0.0</v>
      </c>
      <c r="F121" s="6">
        <v>0.0</v>
      </c>
      <c r="G121" s="6">
        <v>0.0</v>
      </c>
      <c r="H121" s="6">
        <v>0.11</v>
      </c>
    </row>
    <row r="122">
      <c r="A122" s="6" t="s">
        <v>1249</v>
      </c>
      <c r="B122" s="6">
        <v>1.0</v>
      </c>
      <c r="C122" s="6">
        <v>0.06</v>
      </c>
      <c r="D122" s="6">
        <v>0.0</v>
      </c>
      <c r="E122" s="6">
        <v>0.61</v>
      </c>
      <c r="F122" s="6">
        <v>0.27</v>
      </c>
      <c r="G122" s="6">
        <v>0.33</v>
      </c>
      <c r="H122" s="6">
        <v>0.73</v>
      </c>
    </row>
    <row r="123">
      <c r="A123" s="6" t="s">
        <v>1250</v>
      </c>
      <c r="B123" s="6">
        <v>1.0</v>
      </c>
      <c r="C123" s="6">
        <v>0.93</v>
      </c>
      <c r="D123" s="6">
        <v>0.93</v>
      </c>
      <c r="E123" s="6">
        <v>0.07</v>
      </c>
      <c r="F123" s="6">
        <v>0.01</v>
      </c>
      <c r="G123" s="6">
        <v>0.0</v>
      </c>
      <c r="H123" s="6">
        <v>0.06</v>
      </c>
    </row>
    <row r="124">
      <c r="A124" s="6" t="s">
        <v>1251</v>
      </c>
      <c r="B124" s="6">
        <v>1.0</v>
      </c>
      <c r="C124" s="6">
        <v>0.43</v>
      </c>
      <c r="D124" s="6">
        <v>0.15</v>
      </c>
      <c r="E124" s="6">
        <v>0.01</v>
      </c>
      <c r="F124" s="6">
        <v>0.06</v>
      </c>
      <c r="G124" s="6">
        <v>0.56</v>
      </c>
      <c r="H124" s="6">
        <v>0.79</v>
      </c>
    </row>
    <row r="125">
      <c r="A125" s="6" t="s">
        <v>1252</v>
      </c>
      <c r="B125" s="6">
        <v>0.991158004125089</v>
      </c>
      <c r="C125" s="6">
        <v>0.64</v>
      </c>
      <c r="D125" s="6">
        <v>0.05</v>
      </c>
      <c r="E125" s="6">
        <v>0.36</v>
      </c>
      <c r="F125" s="6">
        <v>0.91</v>
      </c>
      <c r="G125" s="6">
        <v>0.0</v>
      </c>
      <c r="H125" s="6">
        <v>0.04</v>
      </c>
    </row>
    <row r="126">
      <c r="A126" s="6" t="s">
        <v>1253</v>
      </c>
      <c r="B126" s="6">
        <v>0.998378059569448</v>
      </c>
      <c r="C126" s="6">
        <v>0.89</v>
      </c>
      <c r="D126" s="6">
        <v>0.92</v>
      </c>
      <c r="E126" s="6">
        <v>0.11</v>
      </c>
      <c r="F126" s="6">
        <v>0.08</v>
      </c>
      <c r="G126" s="6">
        <v>0.0</v>
      </c>
      <c r="H126" s="6">
        <v>0.0</v>
      </c>
    </row>
    <row r="127">
      <c r="A127" s="6" t="s">
        <v>1254</v>
      </c>
      <c r="B127" s="6">
        <v>0.908977992570093</v>
      </c>
      <c r="C127" s="6">
        <v>0.88</v>
      </c>
      <c r="D127" s="6">
        <v>0.85</v>
      </c>
      <c r="E127" s="6">
        <v>0.12</v>
      </c>
      <c r="F127" s="6">
        <v>0.15</v>
      </c>
      <c r="G127" s="6">
        <v>0.0</v>
      </c>
      <c r="H127" s="6">
        <v>0.0</v>
      </c>
    </row>
    <row r="128">
      <c r="A128" s="6" t="s">
        <v>1255</v>
      </c>
      <c r="B128" s="6">
        <v>1.0</v>
      </c>
      <c r="C128" s="6">
        <v>0.71</v>
      </c>
      <c r="D128" s="6">
        <v>0.93</v>
      </c>
      <c r="E128" s="6">
        <v>0.29</v>
      </c>
      <c r="F128" s="6">
        <v>0.07</v>
      </c>
      <c r="G128" s="6">
        <v>0.0</v>
      </c>
      <c r="H128" s="6">
        <v>0.0</v>
      </c>
    </row>
    <row r="129">
      <c r="A129" s="6" t="s">
        <v>1256</v>
      </c>
      <c r="B129" s="6">
        <v>0.909090909090909</v>
      </c>
      <c r="C129" s="6">
        <v>0.32</v>
      </c>
      <c r="D129" s="6">
        <v>0.85</v>
      </c>
      <c r="E129" s="6">
        <v>0.68</v>
      </c>
      <c r="F129" s="6">
        <v>0.15</v>
      </c>
      <c r="G129" s="6">
        <v>0.0</v>
      </c>
      <c r="H129" s="6">
        <v>0.0</v>
      </c>
    </row>
    <row r="130">
      <c r="A130" s="6" t="s">
        <v>1257</v>
      </c>
      <c r="B130" s="6">
        <v>1.0</v>
      </c>
      <c r="C130" s="6">
        <v>0.96</v>
      </c>
      <c r="D130" s="6">
        <v>1.0</v>
      </c>
      <c r="E130" s="6">
        <v>0.04</v>
      </c>
      <c r="F130" s="6">
        <v>0.0</v>
      </c>
      <c r="G130" s="6">
        <v>0.0</v>
      </c>
      <c r="H130" s="6">
        <v>0.0</v>
      </c>
    </row>
    <row r="131">
      <c r="A131" s="6" t="s">
        <v>1258</v>
      </c>
      <c r="B131" s="6">
        <v>1.0</v>
      </c>
      <c r="C131" s="6">
        <v>0.11</v>
      </c>
      <c r="D131" s="6">
        <v>0.11</v>
      </c>
      <c r="E131" s="6">
        <v>0.87</v>
      </c>
      <c r="F131" s="6">
        <v>0.88</v>
      </c>
      <c r="G131" s="6">
        <v>0.02</v>
      </c>
      <c r="H131" s="6">
        <v>0.01</v>
      </c>
    </row>
    <row r="132">
      <c r="A132" s="6" t="s">
        <v>1259</v>
      </c>
      <c r="B132" s="6">
        <v>1.0</v>
      </c>
      <c r="C132" s="6">
        <v>0.93</v>
      </c>
      <c r="D132" s="6">
        <v>0.43</v>
      </c>
      <c r="E132" s="6">
        <v>0.07</v>
      </c>
      <c r="F132" s="6">
        <v>0.11</v>
      </c>
      <c r="G132" s="6">
        <v>0.0</v>
      </c>
      <c r="H132" s="6">
        <v>0.46</v>
      </c>
    </row>
    <row r="133">
      <c r="A133" s="6" t="s">
        <v>1260</v>
      </c>
      <c r="B133" s="6">
        <v>1.0</v>
      </c>
      <c r="C133" s="6">
        <v>0.3</v>
      </c>
      <c r="D133" s="6">
        <v>0.0</v>
      </c>
      <c r="E133" s="6">
        <v>0.7</v>
      </c>
      <c r="F133" s="6">
        <v>1.0</v>
      </c>
      <c r="G133" s="6">
        <v>0.0</v>
      </c>
      <c r="H133" s="6">
        <v>0.0</v>
      </c>
    </row>
    <row r="134">
      <c r="A134" s="6" t="s">
        <v>1261</v>
      </c>
      <c r="B134" s="6">
        <v>1.0</v>
      </c>
      <c r="C134" s="6">
        <v>0.78</v>
      </c>
      <c r="D134" s="6">
        <v>0.08</v>
      </c>
      <c r="E134" s="6">
        <v>0.22</v>
      </c>
      <c r="F134" s="6">
        <v>0.92</v>
      </c>
      <c r="G134" s="6">
        <v>0.0</v>
      </c>
      <c r="H134" s="6">
        <v>0.0</v>
      </c>
    </row>
    <row r="135">
      <c r="A135" s="6" t="s">
        <v>1262</v>
      </c>
      <c r="B135" s="6">
        <v>1.0</v>
      </c>
      <c r="C135" s="6">
        <v>1.0</v>
      </c>
      <c r="D135" s="6">
        <v>1.0</v>
      </c>
      <c r="E135" s="6">
        <v>0.0</v>
      </c>
      <c r="F135" s="6">
        <v>0.0</v>
      </c>
      <c r="G135" s="6">
        <v>0.0</v>
      </c>
      <c r="H135" s="6">
        <v>0.0</v>
      </c>
    </row>
    <row r="136">
      <c r="A136" s="6" t="s">
        <v>1263</v>
      </c>
      <c r="B136" s="6">
        <v>0.999092363111731</v>
      </c>
      <c r="C136" s="6">
        <v>0.94</v>
      </c>
      <c r="D136" s="6">
        <v>0.92</v>
      </c>
      <c r="E136" s="6">
        <v>0.06</v>
      </c>
      <c r="F136" s="6">
        <v>0.08</v>
      </c>
      <c r="G136" s="6">
        <v>0.0</v>
      </c>
      <c r="H136" s="6">
        <v>0.0</v>
      </c>
    </row>
    <row r="137">
      <c r="A137" s="6" t="s">
        <v>1264</v>
      </c>
      <c r="B137" s="6">
        <v>1.0</v>
      </c>
      <c r="C137" s="6">
        <v>1.0</v>
      </c>
      <c r="D137" s="6">
        <v>0.0</v>
      </c>
      <c r="E137" s="6">
        <v>0.0</v>
      </c>
      <c r="F137" s="6">
        <v>0.0</v>
      </c>
      <c r="G137" s="6">
        <v>0.0</v>
      </c>
      <c r="H137" s="6">
        <v>1.0</v>
      </c>
    </row>
    <row r="138">
      <c r="A138" s="6" t="s">
        <v>1265</v>
      </c>
      <c r="B138" s="6">
        <v>1.0</v>
      </c>
      <c r="C138" s="6">
        <v>0.15</v>
      </c>
      <c r="D138" s="6">
        <v>0.87</v>
      </c>
      <c r="E138" s="6">
        <v>0.0</v>
      </c>
      <c r="F138" s="6">
        <v>0.08</v>
      </c>
      <c r="G138" s="6">
        <v>0.85</v>
      </c>
      <c r="H138" s="6">
        <v>0.05</v>
      </c>
    </row>
    <row r="139">
      <c r="A139" s="6" t="s">
        <v>1266</v>
      </c>
      <c r="B139" s="6">
        <v>1.0</v>
      </c>
      <c r="C139" s="6">
        <v>0.01</v>
      </c>
      <c r="D139" s="6">
        <v>0.9</v>
      </c>
      <c r="E139" s="6">
        <v>0.01</v>
      </c>
      <c r="F139" s="6">
        <v>0.01</v>
      </c>
      <c r="G139" s="6">
        <v>0.98</v>
      </c>
      <c r="H139" s="6">
        <v>0.09</v>
      </c>
    </row>
    <row r="140">
      <c r="A140" s="6" t="s">
        <v>1267</v>
      </c>
      <c r="B140" s="6">
        <v>0.81967213025824</v>
      </c>
      <c r="C140" s="6">
        <v>0.33</v>
      </c>
      <c r="D140" s="6">
        <v>0.0</v>
      </c>
      <c r="E140" s="6">
        <v>0.6</v>
      </c>
      <c r="F140" s="6">
        <v>1.0</v>
      </c>
      <c r="G140" s="6">
        <v>0.07</v>
      </c>
      <c r="H140" s="6">
        <v>0.0</v>
      </c>
    </row>
    <row r="141">
      <c r="A141" s="6" t="s">
        <v>1268</v>
      </c>
      <c r="B141" s="6">
        <v>0.999200726166335</v>
      </c>
      <c r="C141" s="6">
        <v>0.21</v>
      </c>
      <c r="D141" s="6">
        <v>0.0</v>
      </c>
      <c r="E141" s="6">
        <v>0.66</v>
      </c>
      <c r="F141" s="6">
        <v>0.44</v>
      </c>
      <c r="G141" s="6">
        <v>0.13</v>
      </c>
      <c r="H141" s="6">
        <v>0.56</v>
      </c>
    </row>
    <row r="142">
      <c r="A142" s="6" t="s">
        <v>1269</v>
      </c>
      <c r="B142" s="6">
        <v>1.0</v>
      </c>
      <c r="C142" s="6">
        <v>0.84</v>
      </c>
      <c r="D142" s="6">
        <v>0.0</v>
      </c>
      <c r="E142" s="6">
        <v>0.09</v>
      </c>
      <c r="F142" s="6">
        <v>0.56</v>
      </c>
      <c r="G142" s="6">
        <v>0.07</v>
      </c>
      <c r="H142" s="6">
        <v>0.44</v>
      </c>
    </row>
    <row r="143">
      <c r="A143" s="6" t="s">
        <v>1270</v>
      </c>
      <c r="B143" s="6">
        <v>1.0</v>
      </c>
      <c r="C143" s="6">
        <v>0.75</v>
      </c>
      <c r="D143" s="6">
        <v>0.43</v>
      </c>
      <c r="E143" s="6">
        <v>0.03</v>
      </c>
      <c r="F143" s="6">
        <v>0.25</v>
      </c>
      <c r="G143" s="6">
        <v>0.22</v>
      </c>
      <c r="H143" s="6">
        <v>0.32</v>
      </c>
    </row>
    <row r="144">
      <c r="A144" s="6" t="s">
        <v>1271</v>
      </c>
      <c r="B144" s="6">
        <v>1.0</v>
      </c>
      <c r="C144" s="6">
        <v>0.91</v>
      </c>
      <c r="D144" s="6">
        <v>0.54</v>
      </c>
      <c r="E144" s="6">
        <v>0.09</v>
      </c>
      <c r="F144" s="6">
        <v>0.15</v>
      </c>
      <c r="G144" s="6">
        <v>0.0</v>
      </c>
      <c r="H144" s="6">
        <v>0.31</v>
      </c>
    </row>
    <row r="145">
      <c r="A145" s="6" t="s">
        <v>1272</v>
      </c>
      <c r="B145" s="6">
        <v>1.0</v>
      </c>
      <c r="C145" s="6">
        <v>0.36</v>
      </c>
      <c r="D145" s="6">
        <v>0.0</v>
      </c>
      <c r="E145" s="6">
        <v>0.64</v>
      </c>
      <c r="F145" s="6">
        <v>0.96</v>
      </c>
      <c r="G145" s="6">
        <v>0.0</v>
      </c>
      <c r="H145" s="6">
        <v>0.04</v>
      </c>
    </row>
    <row r="146">
      <c r="A146" s="6" t="s">
        <v>1273</v>
      </c>
      <c r="B146" s="6">
        <v>0.981258234851689</v>
      </c>
      <c r="C146" s="6">
        <v>0.03</v>
      </c>
      <c r="D146" s="6">
        <v>0.28</v>
      </c>
      <c r="E146" s="6">
        <v>0.97</v>
      </c>
      <c r="F146" s="6">
        <v>0.72</v>
      </c>
      <c r="G146" s="6">
        <v>0.0</v>
      </c>
      <c r="H146" s="6">
        <v>0.0</v>
      </c>
    </row>
    <row r="147">
      <c r="A147" s="6" t="s">
        <v>1274</v>
      </c>
      <c r="B147" s="6">
        <v>1.0</v>
      </c>
      <c r="C147" s="6">
        <v>1.0</v>
      </c>
      <c r="D147" s="6">
        <v>0.99</v>
      </c>
      <c r="E147" s="6">
        <v>0.0</v>
      </c>
      <c r="F147" s="6">
        <v>0.0</v>
      </c>
      <c r="G147" s="6">
        <v>0.0</v>
      </c>
      <c r="H147" s="6">
        <v>0.01</v>
      </c>
    </row>
    <row r="148">
      <c r="A148" s="6" t="s">
        <v>1275</v>
      </c>
      <c r="B148" s="6">
        <v>0.999992620367579</v>
      </c>
      <c r="C148" s="6">
        <v>0.2</v>
      </c>
      <c r="D148" s="6">
        <v>0.56</v>
      </c>
      <c r="E148" s="6">
        <v>0.8</v>
      </c>
      <c r="F148" s="6">
        <v>0.17</v>
      </c>
      <c r="G148" s="6">
        <v>0.0</v>
      </c>
      <c r="H148" s="6">
        <v>0.27</v>
      </c>
    </row>
    <row r="149">
      <c r="A149" s="6" t="s">
        <v>1276</v>
      </c>
      <c r="B149" s="6">
        <v>1.0</v>
      </c>
      <c r="C149" s="6">
        <v>0.47</v>
      </c>
      <c r="D149" s="6">
        <v>0.15</v>
      </c>
      <c r="E149" s="6">
        <v>0.17</v>
      </c>
      <c r="F149" s="6">
        <v>0.85</v>
      </c>
      <c r="G149" s="6">
        <v>0.36</v>
      </c>
      <c r="H149" s="6">
        <v>0.0</v>
      </c>
    </row>
    <row r="150">
      <c r="A150" s="6" t="s">
        <v>1277</v>
      </c>
      <c r="B150" s="6">
        <v>0.900900900837627</v>
      </c>
      <c r="C150" s="6">
        <v>0.54</v>
      </c>
      <c r="D150" s="6">
        <v>0.02</v>
      </c>
      <c r="E150" s="6">
        <v>0.45</v>
      </c>
      <c r="F150" s="6">
        <v>0.8</v>
      </c>
      <c r="G150" s="6">
        <v>0.01</v>
      </c>
      <c r="H150" s="6">
        <v>0.18</v>
      </c>
    </row>
    <row r="151">
      <c r="A151" s="6" t="s">
        <v>1278</v>
      </c>
      <c r="B151" s="6">
        <v>1.0</v>
      </c>
      <c r="C151" s="6">
        <v>0.99</v>
      </c>
      <c r="D151" s="6">
        <v>0.41</v>
      </c>
      <c r="E151" s="6">
        <v>0.01</v>
      </c>
      <c r="F151" s="6">
        <v>0.0</v>
      </c>
      <c r="G151" s="6">
        <v>0.0</v>
      </c>
      <c r="H151" s="6">
        <v>0.59</v>
      </c>
    </row>
    <row r="152">
      <c r="A152" s="6" t="s">
        <v>1279</v>
      </c>
      <c r="B152" s="6">
        <v>0.648379907398576</v>
      </c>
      <c r="C152" s="6">
        <v>0.0</v>
      </c>
      <c r="D152" s="6">
        <v>0.0</v>
      </c>
      <c r="E152" s="6">
        <v>1.0</v>
      </c>
      <c r="F152" s="6">
        <v>0.99</v>
      </c>
      <c r="G152" s="6">
        <v>0.0</v>
      </c>
      <c r="H152" s="6">
        <v>0.01</v>
      </c>
    </row>
    <row r="153">
      <c r="A153" s="6" t="s">
        <v>1280</v>
      </c>
      <c r="B153" s="6">
        <v>1.0</v>
      </c>
      <c r="C153" s="6">
        <v>1.0</v>
      </c>
      <c r="D153" s="6">
        <v>0.88</v>
      </c>
      <c r="E153" s="6">
        <v>0.0</v>
      </c>
      <c r="F153" s="6">
        <v>0.01</v>
      </c>
      <c r="G153" s="6">
        <v>0.0</v>
      </c>
      <c r="H153" s="6">
        <v>0.11</v>
      </c>
    </row>
    <row r="154">
      <c r="A154" s="6" t="s">
        <v>1281</v>
      </c>
      <c r="B154" s="6">
        <v>1.0</v>
      </c>
      <c r="C154" s="6">
        <v>0.03</v>
      </c>
      <c r="D154" s="6">
        <v>0.85</v>
      </c>
      <c r="E154" s="6">
        <v>0.03</v>
      </c>
      <c r="F154" s="6">
        <v>0.15</v>
      </c>
      <c r="G154" s="6">
        <v>0.94</v>
      </c>
      <c r="H154" s="6">
        <v>0.0</v>
      </c>
    </row>
    <row r="155">
      <c r="A155" s="6" t="s">
        <v>1282</v>
      </c>
      <c r="B155" s="6">
        <v>0.802997629610344</v>
      </c>
      <c r="C155" s="6">
        <v>0.0</v>
      </c>
      <c r="D155" s="6">
        <v>0.0</v>
      </c>
      <c r="E155" s="6">
        <v>0.72</v>
      </c>
      <c r="F155" s="6">
        <v>0.22</v>
      </c>
      <c r="G155" s="6">
        <v>0.28</v>
      </c>
      <c r="H155" s="6">
        <v>0.78</v>
      </c>
    </row>
    <row r="156">
      <c r="A156" s="6" t="s">
        <v>1283</v>
      </c>
      <c r="B156" s="6">
        <v>1.0</v>
      </c>
      <c r="C156" s="6">
        <v>1.0</v>
      </c>
      <c r="D156" s="6">
        <v>1.0</v>
      </c>
      <c r="E156" s="6">
        <v>0.0</v>
      </c>
      <c r="F156" s="6">
        <v>0.0</v>
      </c>
      <c r="G156" s="6">
        <v>0.0</v>
      </c>
      <c r="H156" s="6">
        <v>0.0</v>
      </c>
    </row>
    <row r="157">
      <c r="A157" s="6" t="s">
        <v>1284</v>
      </c>
      <c r="B157" s="6">
        <v>1.0</v>
      </c>
      <c r="C157" s="6">
        <v>1.0</v>
      </c>
      <c r="D157" s="6">
        <v>1.0</v>
      </c>
      <c r="E157" s="6">
        <v>0.0</v>
      </c>
      <c r="F157" s="6">
        <v>0.0</v>
      </c>
      <c r="G157" s="6">
        <v>0.0</v>
      </c>
      <c r="H157" s="6">
        <v>0.0</v>
      </c>
    </row>
    <row r="158">
      <c r="A158" s="6" t="s">
        <v>1285</v>
      </c>
      <c r="B158" s="6">
        <v>0.896341996042696</v>
      </c>
      <c r="C158" s="6">
        <v>0.0</v>
      </c>
      <c r="D158" s="6">
        <v>0.01</v>
      </c>
      <c r="E158" s="6">
        <v>1.0</v>
      </c>
      <c r="F158" s="6">
        <v>0.99</v>
      </c>
      <c r="G158" s="6">
        <v>0.0</v>
      </c>
      <c r="H158" s="6">
        <v>0.0</v>
      </c>
    </row>
    <row r="159">
      <c r="A159" s="6" t="s">
        <v>1286</v>
      </c>
      <c r="B159" s="6">
        <v>1.0</v>
      </c>
      <c r="C159" s="6">
        <v>1.0</v>
      </c>
      <c r="D159" s="6">
        <v>1.0</v>
      </c>
      <c r="E159" s="6">
        <v>0.0</v>
      </c>
      <c r="F159" s="6">
        <v>0.0</v>
      </c>
      <c r="G159" s="6">
        <v>0.0</v>
      </c>
      <c r="H159" s="6">
        <v>0.0</v>
      </c>
    </row>
    <row r="160">
      <c r="A160" s="6" t="s">
        <v>1287</v>
      </c>
      <c r="B160" s="6">
        <v>1.0</v>
      </c>
      <c r="C160" s="6">
        <v>1.0</v>
      </c>
      <c r="D160" s="6">
        <v>1.0</v>
      </c>
      <c r="E160" s="6">
        <v>0.0</v>
      </c>
      <c r="F160" s="6">
        <v>0.0</v>
      </c>
      <c r="G160" s="6">
        <v>0.0</v>
      </c>
      <c r="H160" s="6">
        <v>0.0</v>
      </c>
    </row>
    <row r="161">
      <c r="A161" s="6" t="s">
        <v>1288</v>
      </c>
      <c r="B161" s="6">
        <v>0.909090909090909</v>
      </c>
      <c r="C161" s="6">
        <v>0.78</v>
      </c>
      <c r="D161" s="6">
        <v>0.13</v>
      </c>
      <c r="E161" s="6">
        <v>0.22</v>
      </c>
      <c r="F161" s="6">
        <v>0.8</v>
      </c>
      <c r="G161" s="6">
        <v>0.0</v>
      </c>
      <c r="H161" s="6">
        <v>0.07</v>
      </c>
    </row>
    <row r="162">
      <c r="A162" s="6" t="s">
        <v>1289</v>
      </c>
      <c r="B162" s="6">
        <v>1.0</v>
      </c>
      <c r="C162" s="6">
        <v>1.0</v>
      </c>
      <c r="D162" s="6">
        <v>1.0</v>
      </c>
      <c r="E162" s="6">
        <v>0.0</v>
      </c>
      <c r="F162" s="6">
        <v>0.0</v>
      </c>
      <c r="G162" s="6">
        <v>0.0</v>
      </c>
      <c r="H162" s="6">
        <v>0.0</v>
      </c>
    </row>
    <row r="163">
      <c r="A163" s="6" t="s">
        <v>1290</v>
      </c>
      <c r="B163" s="6">
        <v>0.901584848096856</v>
      </c>
      <c r="C163" s="6">
        <v>0.59</v>
      </c>
      <c r="D163" s="6">
        <v>0.22</v>
      </c>
      <c r="E163" s="6">
        <v>0.41</v>
      </c>
      <c r="F163" s="6">
        <v>0.78</v>
      </c>
      <c r="G163" s="6">
        <v>0.0</v>
      </c>
      <c r="H163" s="6">
        <v>0.0</v>
      </c>
    </row>
    <row r="164">
      <c r="A164" s="6" t="s">
        <v>1291</v>
      </c>
      <c r="B164" s="6">
        <v>0.744193771743071</v>
      </c>
      <c r="C164" s="6">
        <v>0.0</v>
      </c>
      <c r="D164" s="6">
        <v>0.0</v>
      </c>
      <c r="E164" s="6">
        <v>1.0</v>
      </c>
      <c r="F164" s="6">
        <v>0.86</v>
      </c>
      <c r="G164" s="6">
        <v>0.0</v>
      </c>
      <c r="H164" s="6">
        <v>0.14</v>
      </c>
    </row>
    <row r="165">
      <c r="A165" s="6" t="s">
        <v>1292</v>
      </c>
      <c r="B165" s="6">
        <v>0.999992554593444</v>
      </c>
      <c r="C165" s="6">
        <v>0.7</v>
      </c>
      <c r="D165" s="6">
        <v>0.33</v>
      </c>
      <c r="E165" s="6">
        <v>0.28</v>
      </c>
      <c r="F165" s="6">
        <v>0.67</v>
      </c>
      <c r="G165" s="6">
        <v>0.02</v>
      </c>
      <c r="H165" s="6">
        <v>0.0</v>
      </c>
    </row>
    <row r="166">
      <c r="A166" s="6" t="s">
        <v>1293</v>
      </c>
      <c r="B166" s="6">
        <v>0.833333333333333</v>
      </c>
      <c r="C166" s="6">
        <v>0.31</v>
      </c>
      <c r="D166" s="6">
        <v>0.0</v>
      </c>
      <c r="E166" s="6">
        <v>0.18</v>
      </c>
      <c r="F166" s="6">
        <v>0.0</v>
      </c>
      <c r="G166" s="6">
        <v>0.51</v>
      </c>
      <c r="H166" s="6">
        <v>1.0</v>
      </c>
    </row>
    <row r="167">
      <c r="A167" s="6" t="s">
        <v>1294</v>
      </c>
      <c r="B167" s="6">
        <v>1.0</v>
      </c>
      <c r="C167" s="6">
        <v>1.0</v>
      </c>
      <c r="D167" s="6">
        <v>1.0</v>
      </c>
      <c r="E167" s="6">
        <v>0.0</v>
      </c>
      <c r="F167" s="6">
        <v>0.0</v>
      </c>
      <c r="G167" s="6">
        <v>0.0</v>
      </c>
      <c r="H167" s="6">
        <v>0.0</v>
      </c>
    </row>
    <row r="168">
      <c r="A168" s="6" t="s">
        <v>1295</v>
      </c>
      <c r="B168" s="6">
        <v>0.900900900900901</v>
      </c>
      <c r="C168" s="6">
        <v>0.59</v>
      </c>
      <c r="D168" s="6">
        <v>0.0</v>
      </c>
      <c r="E168" s="6">
        <v>0.41</v>
      </c>
      <c r="F168" s="6">
        <v>0.03</v>
      </c>
      <c r="G168" s="6">
        <v>0.0</v>
      </c>
      <c r="H168" s="6">
        <v>0.97</v>
      </c>
    </row>
    <row r="169">
      <c r="A169" s="6" t="s">
        <v>1296</v>
      </c>
      <c r="B169" s="6">
        <v>1.0</v>
      </c>
      <c r="C169" s="6">
        <v>1.0</v>
      </c>
      <c r="D169" s="6">
        <v>1.0</v>
      </c>
      <c r="E169" s="6">
        <v>0.0</v>
      </c>
      <c r="F169" s="6">
        <v>0.0</v>
      </c>
      <c r="G169" s="6">
        <v>0.0</v>
      </c>
      <c r="H169" s="6">
        <v>0.0</v>
      </c>
    </row>
    <row r="170">
      <c r="A170" s="6" t="s">
        <v>1297</v>
      </c>
      <c r="B170" s="6">
        <v>1.0</v>
      </c>
      <c r="C170" s="6">
        <v>0.99</v>
      </c>
      <c r="D170" s="6">
        <v>0.98</v>
      </c>
      <c r="E170" s="6">
        <v>0.01</v>
      </c>
      <c r="F170" s="6">
        <v>0.02</v>
      </c>
      <c r="G170" s="6">
        <v>0.0</v>
      </c>
      <c r="H170" s="6">
        <v>0.0</v>
      </c>
    </row>
    <row r="171">
      <c r="A171" s="6" t="s">
        <v>1298</v>
      </c>
      <c r="B171" s="6">
        <v>1.0</v>
      </c>
      <c r="C171" s="6">
        <v>0.97</v>
      </c>
      <c r="D171" s="6">
        <v>1.0</v>
      </c>
      <c r="E171" s="6">
        <v>0.03</v>
      </c>
      <c r="F171" s="6">
        <v>0.0</v>
      </c>
      <c r="G171" s="6">
        <v>0.0</v>
      </c>
      <c r="H171" s="6">
        <v>0.0</v>
      </c>
    </row>
    <row r="172">
      <c r="A172" s="6" t="s">
        <v>1299</v>
      </c>
      <c r="B172" s="6">
        <v>0.986433644400158</v>
      </c>
      <c r="C172" s="6">
        <v>0.86</v>
      </c>
      <c r="D172" s="6">
        <v>0.0</v>
      </c>
      <c r="E172" s="6">
        <v>0.14</v>
      </c>
      <c r="F172" s="6">
        <v>0.79</v>
      </c>
      <c r="G172" s="6">
        <v>0.0</v>
      </c>
      <c r="H172" s="6">
        <v>0.21</v>
      </c>
    </row>
    <row r="173">
      <c r="A173" s="6" t="s">
        <v>1300</v>
      </c>
      <c r="B173" s="6">
        <v>1.0</v>
      </c>
      <c r="C173" s="6">
        <v>0.07</v>
      </c>
      <c r="D173" s="6">
        <v>0.1</v>
      </c>
      <c r="E173" s="6">
        <v>0.93</v>
      </c>
      <c r="F173" s="6">
        <v>0.89</v>
      </c>
      <c r="G173" s="6">
        <v>0.0</v>
      </c>
      <c r="H173" s="6">
        <v>0.01</v>
      </c>
    </row>
    <row r="174">
      <c r="A174" s="6" t="s">
        <v>1301</v>
      </c>
      <c r="B174" s="6">
        <v>1.0</v>
      </c>
      <c r="C174" s="6">
        <v>0.1</v>
      </c>
      <c r="D174" s="6">
        <v>0.0</v>
      </c>
      <c r="E174" s="6">
        <v>0.1</v>
      </c>
      <c r="F174" s="6">
        <v>0.0</v>
      </c>
      <c r="G174" s="6">
        <v>0.8</v>
      </c>
      <c r="H174" s="6">
        <v>1.0</v>
      </c>
    </row>
    <row r="175">
      <c r="A175" s="6" t="s">
        <v>1302</v>
      </c>
      <c r="B175" s="6">
        <v>1.0</v>
      </c>
      <c r="C175" s="6">
        <v>0.68</v>
      </c>
      <c r="D175" s="6">
        <v>0.81</v>
      </c>
      <c r="E175" s="6">
        <v>0.24</v>
      </c>
      <c r="F175" s="6">
        <v>0.18</v>
      </c>
      <c r="G175" s="6">
        <v>0.08</v>
      </c>
      <c r="H175" s="6">
        <v>0.01</v>
      </c>
    </row>
    <row r="176">
      <c r="A176" s="6" t="s">
        <v>1303</v>
      </c>
      <c r="B176" s="6">
        <v>1.0</v>
      </c>
      <c r="C176" s="6">
        <v>0.18</v>
      </c>
      <c r="D176" s="6">
        <v>0.0</v>
      </c>
      <c r="E176" s="6">
        <v>0.03</v>
      </c>
      <c r="F176" s="6">
        <v>0.0</v>
      </c>
      <c r="G176" s="6">
        <v>0.79</v>
      </c>
      <c r="H176" s="6">
        <v>1.0</v>
      </c>
    </row>
    <row r="177">
      <c r="A177" s="6" t="s">
        <v>1304</v>
      </c>
      <c r="B177" s="6">
        <v>0.909090908603798</v>
      </c>
      <c r="C177" s="6">
        <v>0.01</v>
      </c>
      <c r="D177" s="6">
        <v>0.0</v>
      </c>
      <c r="E177" s="6">
        <v>0.1</v>
      </c>
      <c r="F177" s="6">
        <v>0.0</v>
      </c>
      <c r="G177" s="6">
        <v>0.89</v>
      </c>
      <c r="H177" s="6">
        <v>1.0</v>
      </c>
    </row>
    <row r="178">
      <c r="A178" s="6" t="s">
        <v>1305</v>
      </c>
      <c r="B178" s="6">
        <v>1.0</v>
      </c>
      <c r="C178" s="6">
        <v>0.76</v>
      </c>
      <c r="D178" s="6">
        <v>0.06</v>
      </c>
      <c r="E178" s="6">
        <v>0.24</v>
      </c>
      <c r="F178" s="6">
        <v>0.93</v>
      </c>
      <c r="G178" s="6">
        <v>0.0</v>
      </c>
      <c r="H178" s="6">
        <v>0.01</v>
      </c>
    </row>
    <row r="179">
      <c r="A179" s="6" t="s">
        <v>1306</v>
      </c>
      <c r="B179" s="6">
        <v>1.0</v>
      </c>
      <c r="C179" s="6">
        <v>0.05</v>
      </c>
      <c r="D179" s="6">
        <v>0.0</v>
      </c>
      <c r="E179" s="6">
        <v>0.0</v>
      </c>
      <c r="F179" s="6">
        <v>0.0</v>
      </c>
      <c r="G179" s="6">
        <v>0.95</v>
      </c>
      <c r="H179" s="6">
        <v>1.0</v>
      </c>
    </row>
    <row r="180">
      <c r="A180" s="6" t="s">
        <v>1307</v>
      </c>
      <c r="B180" s="6">
        <v>1.0</v>
      </c>
      <c r="C180" s="6">
        <v>0.68</v>
      </c>
      <c r="D180" s="6">
        <v>0.98</v>
      </c>
      <c r="E180" s="6">
        <v>0.32</v>
      </c>
      <c r="F180" s="6">
        <v>0.02</v>
      </c>
      <c r="G180" s="6">
        <v>0.0</v>
      </c>
      <c r="H180" s="6">
        <v>0.0</v>
      </c>
    </row>
    <row r="181">
      <c r="A181" s="6" t="s">
        <v>1308</v>
      </c>
      <c r="B181" s="6">
        <v>0.0</v>
      </c>
      <c r="C181" s="6">
        <v>0.0</v>
      </c>
      <c r="D181" s="6">
        <v>0.0</v>
      </c>
      <c r="E181" s="6">
        <v>1.0</v>
      </c>
      <c r="F181" s="6">
        <v>1.0</v>
      </c>
      <c r="G181" s="6">
        <v>0.0</v>
      </c>
      <c r="H181" s="6">
        <v>0.0</v>
      </c>
    </row>
    <row r="182">
      <c r="A182" s="6" t="s">
        <v>1309</v>
      </c>
      <c r="B182" s="6">
        <v>0.833333333333333</v>
      </c>
      <c r="C182" s="6">
        <v>0.66</v>
      </c>
      <c r="D182" s="6">
        <v>0.89</v>
      </c>
      <c r="E182" s="6">
        <v>0.34</v>
      </c>
      <c r="F182" s="6">
        <v>0.11</v>
      </c>
      <c r="G182" s="6">
        <v>0.0</v>
      </c>
      <c r="H182" s="6">
        <v>0.0</v>
      </c>
    </row>
    <row r="183">
      <c r="A183" s="6" t="s">
        <v>1310</v>
      </c>
      <c r="B183" s="6">
        <v>0.909083732995085</v>
      </c>
      <c r="C183" s="6">
        <v>0.0</v>
      </c>
      <c r="D183" s="6">
        <v>0.0</v>
      </c>
      <c r="E183" s="6">
        <v>1.0</v>
      </c>
      <c r="F183" s="6">
        <v>1.0</v>
      </c>
      <c r="G183" s="6">
        <v>0.0</v>
      </c>
      <c r="H183" s="6">
        <v>0.0</v>
      </c>
    </row>
    <row r="184">
      <c r="A184" s="6" t="s">
        <v>1311</v>
      </c>
      <c r="B184" s="6">
        <v>0.827178729689794</v>
      </c>
      <c r="C184" s="6">
        <v>0.01</v>
      </c>
      <c r="D184" s="6">
        <v>0.0</v>
      </c>
      <c r="E184" s="6">
        <v>0.02</v>
      </c>
      <c r="F184" s="6">
        <v>0.0</v>
      </c>
      <c r="G184" s="6">
        <v>0.97</v>
      </c>
      <c r="H184" s="6">
        <v>1.0</v>
      </c>
    </row>
    <row r="185">
      <c r="A185" s="6" t="s">
        <v>1312</v>
      </c>
      <c r="B185" s="6">
        <v>1.0</v>
      </c>
      <c r="C185" s="6">
        <v>0.12</v>
      </c>
      <c r="D185" s="6">
        <v>0.0</v>
      </c>
      <c r="E185" s="6">
        <v>0.11</v>
      </c>
      <c r="F185" s="6">
        <v>0.0</v>
      </c>
      <c r="G185" s="6">
        <v>0.77</v>
      </c>
      <c r="H185" s="6">
        <v>1.0</v>
      </c>
    </row>
    <row r="186">
      <c r="A186" s="6" t="s">
        <v>1313</v>
      </c>
      <c r="B186" s="6">
        <v>0.916664617171441</v>
      </c>
      <c r="C186" s="6">
        <v>0.31</v>
      </c>
      <c r="D186" s="6">
        <v>0.0</v>
      </c>
      <c r="E186" s="6">
        <v>0.69</v>
      </c>
      <c r="F186" s="6">
        <v>0.0</v>
      </c>
      <c r="G186" s="6">
        <v>0.0</v>
      </c>
      <c r="H186" s="6">
        <v>1.0</v>
      </c>
    </row>
    <row r="187">
      <c r="A187" s="6" t="s">
        <v>1314</v>
      </c>
      <c r="B187" s="6">
        <v>1.0</v>
      </c>
      <c r="C187" s="6">
        <v>0.86</v>
      </c>
      <c r="D187" s="6">
        <v>0.89</v>
      </c>
      <c r="E187" s="6">
        <v>0.14</v>
      </c>
      <c r="F187" s="6">
        <v>0.11</v>
      </c>
      <c r="G187" s="6">
        <v>0.0</v>
      </c>
      <c r="H187" s="6">
        <v>0.0</v>
      </c>
    </row>
    <row r="188">
      <c r="A188" s="6" t="s">
        <v>1315</v>
      </c>
      <c r="B188" s="6">
        <v>1.0</v>
      </c>
      <c r="C188" s="6">
        <v>1.0</v>
      </c>
      <c r="D188" s="6">
        <v>0.78</v>
      </c>
      <c r="E188" s="6">
        <v>0.0</v>
      </c>
      <c r="F188" s="6">
        <v>0.0</v>
      </c>
      <c r="G188" s="6">
        <v>0.0</v>
      </c>
      <c r="H188" s="6">
        <v>0.22</v>
      </c>
    </row>
    <row r="189">
      <c r="A189" s="6" t="s">
        <v>1316</v>
      </c>
      <c r="B189" s="6">
        <v>1.0</v>
      </c>
      <c r="C189" s="6">
        <v>1.0</v>
      </c>
      <c r="D189" s="6">
        <v>0.24</v>
      </c>
      <c r="E189" s="6">
        <v>0.0</v>
      </c>
      <c r="F189" s="6">
        <v>0.0</v>
      </c>
      <c r="G189" s="6">
        <v>0.0</v>
      </c>
      <c r="H189" s="6">
        <v>0.76</v>
      </c>
    </row>
    <row r="190">
      <c r="A190" s="6" t="s">
        <v>1317</v>
      </c>
      <c r="B190" s="6">
        <v>0.826237686849641</v>
      </c>
      <c r="C190" s="6">
        <v>0.12</v>
      </c>
      <c r="D190" s="6">
        <v>0.0</v>
      </c>
      <c r="E190" s="6">
        <v>0.88</v>
      </c>
      <c r="F190" s="6">
        <v>1.0</v>
      </c>
      <c r="G190" s="6">
        <v>0.0</v>
      </c>
      <c r="H190" s="6">
        <v>0.0</v>
      </c>
    </row>
    <row r="191">
      <c r="A191" s="6" t="s">
        <v>1318</v>
      </c>
      <c r="B191" s="6">
        <v>0.908340224719587</v>
      </c>
      <c r="C191" s="6">
        <v>0.6</v>
      </c>
      <c r="D191" s="6">
        <v>0.73</v>
      </c>
      <c r="E191" s="6">
        <v>0.4</v>
      </c>
      <c r="F191" s="6">
        <v>0.27</v>
      </c>
      <c r="G191" s="6">
        <v>0.0</v>
      </c>
      <c r="H191" s="6">
        <v>0.0</v>
      </c>
    </row>
    <row r="192">
      <c r="A192" s="6" t="s">
        <v>1319</v>
      </c>
      <c r="B192" s="6">
        <v>0.99999802605224</v>
      </c>
      <c r="C192" s="6">
        <v>0.86</v>
      </c>
      <c r="D192" s="6">
        <v>0.0</v>
      </c>
      <c r="E192" s="6">
        <v>0.14</v>
      </c>
      <c r="F192" s="6">
        <v>0.01</v>
      </c>
      <c r="G192" s="6">
        <v>0.0</v>
      </c>
      <c r="H192" s="6">
        <v>0.99</v>
      </c>
    </row>
    <row r="193">
      <c r="A193" s="6" t="s">
        <v>1320</v>
      </c>
      <c r="B193" s="6">
        <v>0.999992726690832</v>
      </c>
      <c r="C193" s="6">
        <v>0.47</v>
      </c>
      <c r="D193" s="6">
        <v>0.15</v>
      </c>
      <c r="E193" s="6">
        <v>0.53</v>
      </c>
      <c r="F193" s="6">
        <v>0.85</v>
      </c>
      <c r="G193" s="6">
        <v>0.0</v>
      </c>
      <c r="H193" s="6">
        <v>0.0</v>
      </c>
    </row>
    <row r="194">
      <c r="A194" s="6" t="s">
        <v>1321</v>
      </c>
      <c r="B194" s="6">
        <v>1.0</v>
      </c>
      <c r="C194" s="6">
        <v>0.96</v>
      </c>
      <c r="D194" s="6">
        <v>0.9</v>
      </c>
      <c r="E194" s="6">
        <v>0.04</v>
      </c>
      <c r="F194" s="6">
        <v>0.1</v>
      </c>
      <c r="G194" s="6">
        <v>0.0</v>
      </c>
      <c r="H194" s="6">
        <v>0.0</v>
      </c>
    </row>
    <row r="195">
      <c r="A195" s="6" t="s">
        <v>1322</v>
      </c>
      <c r="B195" s="6">
        <v>1.0</v>
      </c>
      <c r="C195" s="6">
        <v>1.0</v>
      </c>
      <c r="D195" s="6">
        <v>1.0</v>
      </c>
      <c r="E195" s="6">
        <v>0.0</v>
      </c>
      <c r="F195" s="6">
        <v>0.0</v>
      </c>
      <c r="G195" s="6">
        <v>0.0</v>
      </c>
      <c r="H195" s="6">
        <v>0.0</v>
      </c>
    </row>
    <row r="196">
      <c r="A196" s="6" t="s">
        <v>1323</v>
      </c>
      <c r="B196" s="6">
        <v>0.900083772101355</v>
      </c>
      <c r="C196" s="6">
        <v>0.22</v>
      </c>
      <c r="D196" s="6">
        <v>0.12</v>
      </c>
      <c r="E196" s="6">
        <v>0.78</v>
      </c>
      <c r="F196" s="6">
        <v>0.52</v>
      </c>
      <c r="G196" s="6">
        <v>0.0</v>
      </c>
      <c r="H196" s="6">
        <v>0.36</v>
      </c>
    </row>
    <row r="197">
      <c r="A197" s="6" t="s">
        <v>1324</v>
      </c>
      <c r="B197" s="6">
        <v>1.0</v>
      </c>
      <c r="C197" s="6">
        <v>0.32</v>
      </c>
      <c r="D197" s="6">
        <v>0.46</v>
      </c>
      <c r="E197" s="6">
        <v>0.67</v>
      </c>
      <c r="F197" s="6">
        <v>0.07</v>
      </c>
      <c r="G197" s="6">
        <v>0.01</v>
      </c>
      <c r="H197" s="6">
        <v>0.47</v>
      </c>
    </row>
    <row r="198">
      <c r="A198" s="6" t="s">
        <v>1325</v>
      </c>
      <c r="B198" s="6">
        <v>1.0</v>
      </c>
      <c r="C198" s="6">
        <v>0.02</v>
      </c>
      <c r="D198" s="6">
        <v>0.01</v>
      </c>
      <c r="E198" s="6">
        <v>0.0</v>
      </c>
      <c r="F198" s="6">
        <v>0.0</v>
      </c>
      <c r="G198" s="6">
        <v>0.98</v>
      </c>
      <c r="H198" s="6">
        <v>0.99</v>
      </c>
    </row>
    <row r="199">
      <c r="A199" s="6" t="s">
        <v>1326</v>
      </c>
      <c r="B199" s="6">
        <v>0.900749104364938</v>
      </c>
      <c r="C199" s="6">
        <v>0.0</v>
      </c>
      <c r="D199" s="6">
        <v>0.0</v>
      </c>
      <c r="E199" s="6">
        <v>0.0</v>
      </c>
      <c r="F199" s="6">
        <v>0.0</v>
      </c>
      <c r="G199" s="6">
        <v>1.0</v>
      </c>
      <c r="H199" s="6">
        <v>1.0</v>
      </c>
    </row>
    <row r="200">
      <c r="A200" s="6" t="s">
        <v>1327</v>
      </c>
      <c r="B200" s="6">
        <v>0.819682326217393</v>
      </c>
      <c r="C200" s="6">
        <v>0.31</v>
      </c>
      <c r="D200" s="6">
        <v>0.8</v>
      </c>
      <c r="E200" s="6">
        <v>0.69</v>
      </c>
      <c r="F200" s="6">
        <v>0.2</v>
      </c>
      <c r="G200" s="6">
        <v>0.0</v>
      </c>
      <c r="H200" s="6">
        <v>0.0</v>
      </c>
    </row>
    <row r="201">
      <c r="A201" s="6" t="s">
        <v>1328</v>
      </c>
      <c r="B201" s="6">
        <v>0.909090909090909</v>
      </c>
      <c r="C201" s="6">
        <v>0.91</v>
      </c>
      <c r="D201" s="6">
        <v>0.92</v>
      </c>
      <c r="E201" s="6">
        <v>0.09</v>
      </c>
      <c r="F201" s="6">
        <v>0.08</v>
      </c>
      <c r="G201" s="6">
        <v>0.0</v>
      </c>
      <c r="H201" s="6">
        <v>0.0</v>
      </c>
    </row>
    <row r="202">
      <c r="A202" s="6" t="s">
        <v>1329</v>
      </c>
      <c r="B202" s="6">
        <v>1.0</v>
      </c>
      <c r="C202" s="6">
        <v>0.99</v>
      </c>
      <c r="D202" s="6">
        <v>0.18</v>
      </c>
      <c r="E202" s="6">
        <v>0.0</v>
      </c>
      <c r="F202" s="6">
        <v>0.0</v>
      </c>
      <c r="G202" s="6">
        <v>0.01</v>
      </c>
      <c r="H202" s="6">
        <v>0.82</v>
      </c>
    </row>
    <row r="203">
      <c r="A203" s="6" t="s">
        <v>1330</v>
      </c>
      <c r="B203" s="6">
        <v>1.0</v>
      </c>
      <c r="C203" s="6">
        <v>0.84</v>
      </c>
      <c r="D203" s="6">
        <v>0.46</v>
      </c>
      <c r="E203" s="6">
        <v>0.16</v>
      </c>
      <c r="F203" s="6">
        <v>0.1</v>
      </c>
      <c r="G203" s="6">
        <v>0.0</v>
      </c>
      <c r="H203" s="6">
        <v>0.44</v>
      </c>
    </row>
    <row r="204">
      <c r="A204" s="6" t="s">
        <v>1331</v>
      </c>
      <c r="B204" s="6">
        <v>0.908351871804543</v>
      </c>
      <c r="C204" s="6">
        <v>0.01</v>
      </c>
      <c r="D204" s="6">
        <v>0.03</v>
      </c>
      <c r="E204" s="6">
        <v>0.99</v>
      </c>
      <c r="F204" s="6">
        <v>0.94</v>
      </c>
      <c r="G204" s="6">
        <v>0.0</v>
      </c>
      <c r="H204" s="6">
        <v>0.03</v>
      </c>
    </row>
    <row r="205">
      <c r="A205" s="6" t="s">
        <v>1332</v>
      </c>
      <c r="B205" s="6">
        <v>0.0</v>
      </c>
      <c r="C205" s="6">
        <v>0.0</v>
      </c>
      <c r="D205" s="6">
        <v>0.0</v>
      </c>
      <c r="E205" s="6">
        <v>1.0</v>
      </c>
      <c r="F205" s="6">
        <v>1.0</v>
      </c>
      <c r="G205" s="6">
        <v>0.0</v>
      </c>
      <c r="H205" s="6">
        <v>0.0</v>
      </c>
    </row>
    <row r="206">
      <c r="A206" s="6" t="s">
        <v>1333</v>
      </c>
      <c r="B206" s="6">
        <v>1.0</v>
      </c>
      <c r="C206" s="6">
        <v>0.77</v>
      </c>
      <c r="D206" s="6">
        <v>0.95</v>
      </c>
      <c r="E206" s="6">
        <v>0.23</v>
      </c>
      <c r="F206" s="6">
        <v>0.05</v>
      </c>
      <c r="G206" s="6">
        <v>0.0</v>
      </c>
      <c r="H206" s="6">
        <v>0.0</v>
      </c>
    </row>
    <row r="207">
      <c r="A207" s="6" t="s">
        <v>1334</v>
      </c>
      <c r="B207" s="6">
        <v>0.9998634998635</v>
      </c>
      <c r="C207" s="6">
        <v>0.99</v>
      </c>
      <c r="D207" s="6">
        <v>0.0</v>
      </c>
      <c r="E207" s="6">
        <v>0.01</v>
      </c>
      <c r="F207" s="6">
        <v>0.0</v>
      </c>
      <c r="G207" s="6">
        <v>0.0</v>
      </c>
      <c r="H207" s="6">
        <v>1.0</v>
      </c>
    </row>
    <row r="208">
      <c r="A208" s="6" t="s">
        <v>1335</v>
      </c>
      <c r="B208" s="6">
        <v>1.0</v>
      </c>
      <c r="C208" s="6">
        <v>1.0</v>
      </c>
      <c r="D208" s="6">
        <v>0.0</v>
      </c>
      <c r="E208" s="6">
        <v>0.0</v>
      </c>
      <c r="F208" s="6">
        <v>0.0</v>
      </c>
      <c r="G208" s="6">
        <v>0.0</v>
      </c>
      <c r="H208" s="6">
        <v>1.0</v>
      </c>
    </row>
    <row r="209">
      <c r="A209" s="6" t="s">
        <v>1336</v>
      </c>
      <c r="B209" s="6">
        <v>0.0</v>
      </c>
      <c r="C209" s="6">
        <v>0.0</v>
      </c>
      <c r="D209" s="6">
        <v>0.0</v>
      </c>
      <c r="E209" s="6">
        <v>1.0</v>
      </c>
      <c r="F209" s="6">
        <v>1.0</v>
      </c>
      <c r="G209" s="6">
        <v>0.0</v>
      </c>
      <c r="H209" s="6">
        <v>0.0</v>
      </c>
    </row>
    <row r="210">
      <c r="A210" s="6" t="s">
        <v>1337</v>
      </c>
      <c r="B210" s="6">
        <v>1.0</v>
      </c>
      <c r="C210" s="6">
        <v>1.0</v>
      </c>
      <c r="D210" s="6">
        <v>1.0</v>
      </c>
      <c r="E210" s="6">
        <v>0.0</v>
      </c>
      <c r="F210" s="6">
        <v>0.0</v>
      </c>
      <c r="G210" s="6">
        <v>0.0</v>
      </c>
      <c r="H210" s="6">
        <v>0.0</v>
      </c>
    </row>
    <row r="211">
      <c r="A211" s="6" t="s">
        <v>1338</v>
      </c>
      <c r="B211" s="6">
        <v>1.0</v>
      </c>
      <c r="C211" s="6">
        <v>0.56</v>
      </c>
      <c r="D211" s="6">
        <v>0.81</v>
      </c>
      <c r="E211" s="6">
        <v>0.21</v>
      </c>
      <c r="F211" s="6">
        <v>0.19</v>
      </c>
      <c r="G211" s="6">
        <v>0.23</v>
      </c>
      <c r="H211" s="6">
        <v>0.0</v>
      </c>
    </row>
    <row r="212">
      <c r="A212" s="6" t="s">
        <v>1339</v>
      </c>
      <c r="B212" s="6">
        <v>1.0</v>
      </c>
      <c r="C212" s="6">
        <v>1.0</v>
      </c>
      <c r="D212" s="6">
        <v>1.0</v>
      </c>
      <c r="E212" s="6">
        <v>0.0</v>
      </c>
      <c r="F212" s="6">
        <v>0.0</v>
      </c>
      <c r="G212" s="6">
        <v>0.0</v>
      </c>
      <c r="H212" s="6">
        <v>0.0</v>
      </c>
    </row>
    <row r="213">
      <c r="A213" s="6" t="s">
        <v>1340</v>
      </c>
      <c r="B213" s="6">
        <v>1.0</v>
      </c>
      <c r="C213" s="6">
        <v>1.0</v>
      </c>
      <c r="D213" s="6">
        <v>0.99</v>
      </c>
      <c r="E213" s="6">
        <v>0.0</v>
      </c>
      <c r="F213" s="6">
        <v>0.01</v>
      </c>
      <c r="G213" s="6">
        <v>0.0</v>
      </c>
      <c r="H213" s="6">
        <v>0.0</v>
      </c>
    </row>
    <row r="214">
      <c r="A214" s="6" t="s">
        <v>1341</v>
      </c>
      <c r="B214" s="6">
        <v>1.0</v>
      </c>
      <c r="C214" s="6">
        <v>1.0</v>
      </c>
      <c r="D214" s="6">
        <v>1.0</v>
      </c>
      <c r="E214" s="6">
        <v>0.0</v>
      </c>
      <c r="F214" s="6">
        <v>0.0</v>
      </c>
      <c r="G214" s="6">
        <v>0.0</v>
      </c>
      <c r="H214" s="6">
        <v>0.0</v>
      </c>
    </row>
    <row r="215">
      <c r="A215" s="6" t="s">
        <v>1342</v>
      </c>
      <c r="B215" s="6">
        <v>1.0</v>
      </c>
      <c r="C215" s="6">
        <v>1.0</v>
      </c>
      <c r="D215" s="6">
        <v>0.0</v>
      </c>
      <c r="E215" s="6">
        <v>0.0</v>
      </c>
      <c r="F215" s="6">
        <v>0.0</v>
      </c>
      <c r="G215" s="6">
        <v>0.0</v>
      </c>
      <c r="H215" s="6">
        <v>1.0</v>
      </c>
    </row>
    <row r="216">
      <c r="A216" s="6" t="s">
        <v>1343</v>
      </c>
      <c r="B216" s="6">
        <v>1.0</v>
      </c>
      <c r="C216" s="6">
        <v>0.27</v>
      </c>
      <c r="D216" s="6">
        <v>0.0</v>
      </c>
      <c r="E216" s="6">
        <v>0.7</v>
      </c>
      <c r="F216" s="6">
        <v>0.15</v>
      </c>
      <c r="G216" s="6">
        <v>0.03</v>
      </c>
      <c r="H216" s="6">
        <v>0.85</v>
      </c>
    </row>
    <row r="217">
      <c r="A217" s="6" t="s">
        <v>1344</v>
      </c>
      <c r="B217" s="6">
        <v>1.0</v>
      </c>
      <c r="C217" s="6">
        <v>1.0</v>
      </c>
      <c r="D217" s="6">
        <v>0.9</v>
      </c>
      <c r="E217" s="6">
        <v>0.0</v>
      </c>
      <c r="F217" s="6">
        <v>0.1</v>
      </c>
      <c r="G217" s="6">
        <v>0.0</v>
      </c>
      <c r="H217" s="6">
        <v>0.0</v>
      </c>
    </row>
    <row r="218">
      <c r="A218" s="6" t="s">
        <v>1345</v>
      </c>
      <c r="B218" s="6">
        <v>1.0</v>
      </c>
      <c r="C218" s="6">
        <v>1.0</v>
      </c>
      <c r="D218" s="6">
        <v>1.0</v>
      </c>
      <c r="E218" s="6">
        <v>0.0</v>
      </c>
      <c r="F218" s="6">
        <v>0.0</v>
      </c>
      <c r="G218" s="6">
        <v>0.0</v>
      </c>
      <c r="H218" s="6">
        <v>0.0</v>
      </c>
    </row>
    <row r="219">
      <c r="A219" s="6" t="s">
        <v>1346</v>
      </c>
      <c r="B219" s="6">
        <v>0.933863519158086</v>
      </c>
      <c r="C219" s="6">
        <v>0.6</v>
      </c>
      <c r="D219" s="6">
        <v>0.71</v>
      </c>
      <c r="E219" s="6">
        <v>0.4</v>
      </c>
      <c r="F219" s="6">
        <v>0.28</v>
      </c>
      <c r="G219" s="6">
        <v>0.0</v>
      </c>
      <c r="H219" s="6">
        <v>0.01</v>
      </c>
    </row>
    <row r="220">
      <c r="A220" s="6" t="s">
        <v>1347</v>
      </c>
      <c r="B220" s="6">
        <v>1.0</v>
      </c>
      <c r="C220" s="6">
        <v>0.99</v>
      </c>
      <c r="D220" s="6">
        <v>0.97</v>
      </c>
      <c r="E220" s="6">
        <v>0.0</v>
      </c>
      <c r="F220" s="6">
        <v>0.0</v>
      </c>
      <c r="G220" s="6">
        <v>0.01</v>
      </c>
      <c r="H220" s="6">
        <v>0.03</v>
      </c>
    </row>
    <row r="221">
      <c r="A221" s="6" t="s">
        <v>1348</v>
      </c>
      <c r="B221" s="6">
        <v>1.0</v>
      </c>
      <c r="C221" s="6">
        <v>0.0</v>
      </c>
      <c r="D221" s="6">
        <v>0.0</v>
      </c>
      <c r="E221" s="6">
        <v>1.0</v>
      </c>
      <c r="F221" s="6">
        <v>0.04</v>
      </c>
      <c r="G221" s="6">
        <v>0.0</v>
      </c>
      <c r="H221" s="6">
        <v>0.96</v>
      </c>
    </row>
    <row r="222">
      <c r="A222" s="6" t="s">
        <v>1349</v>
      </c>
      <c r="B222" s="6">
        <v>1.0</v>
      </c>
      <c r="C222" s="6">
        <v>0.84</v>
      </c>
      <c r="D222" s="6">
        <v>0.01</v>
      </c>
      <c r="E222" s="6">
        <v>0.16</v>
      </c>
      <c r="F222" s="6">
        <v>0.0</v>
      </c>
      <c r="G222" s="6">
        <v>0.0</v>
      </c>
      <c r="H222" s="6">
        <v>0.99</v>
      </c>
    </row>
    <row r="223">
      <c r="A223" s="6" t="s">
        <v>1350</v>
      </c>
      <c r="B223" s="6">
        <v>1.0</v>
      </c>
      <c r="C223" s="6">
        <v>0.21</v>
      </c>
      <c r="D223" s="6">
        <v>0.01</v>
      </c>
      <c r="E223" s="6">
        <v>0.02</v>
      </c>
      <c r="F223" s="6">
        <v>0.0</v>
      </c>
      <c r="G223" s="6">
        <v>0.77</v>
      </c>
      <c r="H223" s="6">
        <v>0.99</v>
      </c>
    </row>
    <row r="224">
      <c r="A224" s="6" t="s">
        <v>1351</v>
      </c>
      <c r="B224" s="6">
        <v>1.0</v>
      </c>
      <c r="C224" s="6">
        <v>0.77</v>
      </c>
      <c r="D224" s="6">
        <v>0.69</v>
      </c>
      <c r="E224" s="6">
        <v>0.23</v>
      </c>
      <c r="F224" s="6">
        <v>0.31</v>
      </c>
      <c r="G224" s="6">
        <v>0.0</v>
      </c>
      <c r="H224" s="6">
        <v>0.0</v>
      </c>
    </row>
    <row r="225">
      <c r="A225" s="6" t="s">
        <v>1352</v>
      </c>
      <c r="B225" s="6">
        <v>1.0</v>
      </c>
      <c r="C225" s="6">
        <v>0.99</v>
      </c>
      <c r="D225" s="6">
        <v>1.0</v>
      </c>
      <c r="E225" s="6">
        <v>0.01</v>
      </c>
      <c r="F225" s="6">
        <v>0.0</v>
      </c>
      <c r="G225" s="6">
        <v>0.0</v>
      </c>
      <c r="H225" s="6">
        <v>0.0</v>
      </c>
    </row>
    <row r="226">
      <c r="A226" s="6" t="s">
        <v>1353</v>
      </c>
      <c r="B226" s="6">
        <v>1.0</v>
      </c>
      <c r="C226" s="6">
        <v>1.0</v>
      </c>
      <c r="D226" s="6">
        <v>1.0</v>
      </c>
      <c r="E226" s="6">
        <v>0.0</v>
      </c>
      <c r="F226" s="6">
        <v>0.0</v>
      </c>
      <c r="G226" s="6">
        <v>0.0</v>
      </c>
      <c r="H226" s="6">
        <v>0.0</v>
      </c>
    </row>
    <row r="227">
      <c r="A227" s="6" t="s">
        <v>1354</v>
      </c>
      <c r="B227" s="6">
        <v>0.909090909090909</v>
      </c>
      <c r="C227" s="6">
        <v>0.89</v>
      </c>
      <c r="D227" s="6">
        <v>0.95</v>
      </c>
      <c r="E227" s="6">
        <v>0.11</v>
      </c>
      <c r="F227" s="6">
        <v>0.05</v>
      </c>
      <c r="G227" s="6">
        <v>0.0</v>
      </c>
      <c r="H227" s="6">
        <v>0.0</v>
      </c>
    </row>
    <row r="228">
      <c r="A228" s="6" t="s">
        <v>1355</v>
      </c>
      <c r="B228" s="6">
        <v>1.0</v>
      </c>
      <c r="C228" s="6">
        <v>0.94</v>
      </c>
      <c r="D228" s="6">
        <v>1.0</v>
      </c>
      <c r="E228" s="6">
        <v>0.04</v>
      </c>
      <c r="F228" s="6">
        <v>0.0</v>
      </c>
      <c r="G228" s="6">
        <v>0.02</v>
      </c>
      <c r="H228" s="6">
        <v>0.0</v>
      </c>
    </row>
    <row r="229">
      <c r="A229" s="6" t="s">
        <v>1356</v>
      </c>
      <c r="B229" s="6">
        <v>1.0</v>
      </c>
      <c r="C229" s="6">
        <v>0.98</v>
      </c>
      <c r="D229" s="6">
        <v>0.01</v>
      </c>
      <c r="E229" s="6">
        <v>0.0</v>
      </c>
      <c r="F229" s="6">
        <v>0.02</v>
      </c>
      <c r="G229" s="6">
        <v>0.02</v>
      </c>
      <c r="H229" s="6">
        <v>0.97</v>
      </c>
    </row>
    <row r="230">
      <c r="A230" s="6" t="s">
        <v>1357</v>
      </c>
      <c r="B230" s="6">
        <v>0.676777909189052</v>
      </c>
      <c r="C230" s="6">
        <v>0.0</v>
      </c>
      <c r="D230" s="6">
        <v>0.0</v>
      </c>
      <c r="E230" s="6">
        <v>1.0</v>
      </c>
      <c r="F230" s="6">
        <v>0.72</v>
      </c>
      <c r="G230" s="6">
        <v>0.0</v>
      </c>
      <c r="H230" s="6">
        <v>0.28</v>
      </c>
    </row>
    <row r="231">
      <c r="A231" s="6" t="s">
        <v>1358</v>
      </c>
      <c r="B231" s="6">
        <v>0.999999944195447</v>
      </c>
      <c r="C231" s="6">
        <v>1.0</v>
      </c>
      <c r="D231" s="6">
        <v>0.91</v>
      </c>
      <c r="E231" s="6">
        <v>0.0</v>
      </c>
      <c r="F231" s="6">
        <v>0.0</v>
      </c>
      <c r="G231" s="6">
        <v>0.0</v>
      </c>
      <c r="H231" s="6">
        <v>0.09</v>
      </c>
    </row>
    <row r="232">
      <c r="A232" s="6" t="s">
        <v>1359</v>
      </c>
      <c r="B232" s="6">
        <v>0.98613978478117</v>
      </c>
      <c r="C232" s="6">
        <v>0.91</v>
      </c>
      <c r="D232" s="6">
        <v>0.95</v>
      </c>
      <c r="E232" s="6">
        <v>0.09</v>
      </c>
      <c r="F232" s="6">
        <v>0.05</v>
      </c>
      <c r="G232" s="6">
        <v>0.0</v>
      </c>
      <c r="H232" s="6">
        <v>0.0</v>
      </c>
    </row>
    <row r="233">
      <c r="A233" s="6" t="s">
        <v>1360</v>
      </c>
      <c r="B233" s="6">
        <v>0.600389475832022</v>
      </c>
      <c r="C233" s="6">
        <v>0.0</v>
      </c>
      <c r="D233" s="6">
        <v>0.0</v>
      </c>
      <c r="E233" s="6">
        <v>1.0</v>
      </c>
      <c r="F233" s="6">
        <v>1.0</v>
      </c>
      <c r="G233" s="6">
        <v>0.0</v>
      </c>
      <c r="H233" s="6">
        <v>0.0</v>
      </c>
    </row>
    <row r="234">
      <c r="A234" s="6" t="s">
        <v>1361</v>
      </c>
      <c r="B234" s="6">
        <v>1.0</v>
      </c>
      <c r="C234" s="6">
        <v>0.95</v>
      </c>
      <c r="D234" s="6">
        <v>0.11</v>
      </c>
      <c r="E234" s="6">
        <v>0.04</v>
      </c>
      <c r="F234" s="6">
        <v>0.07</v>
      </c>
      <c r="G234" s="6">
        <v>0.01</v>
      </c>
      <c r="H234" s="6">
        <v>0.82</v>
      </c>
    </row>
    <row r="235">
      <c r="A235" s="6" t="s">
        <v>1362</v>
      </c>
      <c r="B235" s="6">
        <v>0.824560888977771</v>
      </c>
      <c r="C235" s="6">
        <v>0.06</v>
      </c>
      <c r="D235" s="6">
        <v>0.01</v>
      </c>
      <c r="E235" s="6">
        <v>0.94</v>
      </c>
      <c r="F235" s="6">
        <v>0.99</v>
      </c>
      <c r="G235" s="6">
        <v>0.0</v>
      </c>
      <c r="H235" s="6">
        <v>0.0</v>
      </c>
    </row>
    <row r="236">
      <c r="A236" s="6" t="s">
        <v>1363</v>
      </c>
      <c r="B236" s="6">
        <v>0.908342503488498</v>
      </c>
      <c r="C236" s="6">
        <v>0.46</v>
      </c>
      <c r="D236" s="6">
        <v>0.51</v>
      </c>
      <c r="E236" s="6">
        <v>0.54</v>
      </c>
      <c r="F236" s="6">
        <v>0.48</v>
      </c>
      <c r="G236" s="6">
        <v>0.0</v>
      </c>
      <c r="H236" s="6">
        <v>0.01</v>
      </c>
    </row>
    <row r="237">
      <c r="A237" s="6" t="s">
        <v>1364</v>
      </c>
      <c r="B237" s="6">
        <v>0.737487165377976</v>
      </c>
      <c r="C237" s="6">
        <v>0.0</v>
      </c>
      <c r="D237" s="6">
        <v>0.0</v>
      </c>
      <c r="E237" s="6">
        <v>1.0</v>
      </c>
      <c r="F237" s="6">
        <v>1.0</v>
      </c>
      <c r="G237" s="6">
        <v>0.0</v>
      </c>
      <c r="H237" s="6">
        <v>0.0</v>
      </c>
    </row>
    <row r="238">
      <c r="A238" s="6" t="s">
        <v>1365</v>
      </c>
      <c r="B238" s="6">
        <v>0.901613267831189</v>
      </c>
      <c r="C238" s="6">
        <v>0.05</v>
      </c>
      <c r="D238" s="6">
        <v>0.0</v>
      </c>
      <c r="E238" s="6">
        <v>0.93</v>
      </c>
      <c r="F238" s="6">
        <v>0.16</v>
      </c>
      <c r="G238" s="6">
        <v>0.02</v>
      </c>
      <c r="H238" s="6">
        <v>0.84</v>
      </c>
    </row>
    <row r="239">
      <c r="A239" s="6" t="s">
        <v>1366</v>
      </c>
      <c r="B239" s="6">
        <v>1.0</v>
      </c>
      <c r="C239" s="6">
        <v>1.0</v>
      </c>
      <c r="D239" s="6">
        <v>1.0</v>
      </c>
      <c r="E239" s="6">
        <v>0.0</v>
      </c>
      <c r="F239" s="6">
        <v>0.0</v>
      </c>
      <c r="G239" s="6">
        <v>0.0</v>
      </c>
      <c r="H239" s="6">
        <v>0.0</v>
      </c>
    </row>
    <row r="240">
      <c r="A240" s="6" t="s">
        <v>1367</v>
      </c>
      <c r="B240" s="6">
        <v>1.0</v>
      </c>
      <c r="C240" s="6">
        <v>1.0</v>
      </c>
      <c r="D240" s="6">
        <v>0.84</v>
      </c>
      <c r="E240" s="6">
        <v>0.0</v>
      </c>
      <c r="F240" s="6">
        <v>0.0</v>
      </c>
      <c r="G240" s="6">
        <v>0.0</v>
      </c>
      <c r="H240" s="6">
        <v>0.16</v>
      </c>
    </row>
    <row r="241">
      <c r="A241" s="6" t="s">
        <v>1368</v>
      </c>
      <c r="B241" s="6">
        <v>0.0</v>
      </c>
      <c r="C241" s="6">
        <v>0.0</v>
      </c>
      <c r="D241" s="6">
        <v>0.0</v>
      </c>
      <c r="E241" s="6">
        <v>1.0</v>
      </c>
      <c r="F241" s="6">
        <v>0.32</v>
      </c>
      <c r="G241" s="6">
        <v>0.0</v>
      </c>
      <c r="H241" s="6">
        <v>0.68</v>
      </c>
    </row>
    <row r="242">
      <c r="A242" s="6" t="s">
        <v>1369</v>
      </c>
      <c r="B242" s="6">
        <v>0.995356349644191</v>
      </c>
      <c r="C242" s="6">
        <v>0.03</v>
      </c>
      <c r="D242" s="6">
        <v>0.0</v>
      </c>
      <c r="E242" s="6">
        <v>0.97</v>
      </c>
      <c r="F242" s="6">
        <v>1.0</v>
      </c>
      <c r="G242" s="6">
        <v>0.0</v>
      </c>
      <c r="H242" s="6">
        <v>0.0</v>
      </c>
    </row>
    <row r="243">
      <c r="A243" s="6" t="s">
        <v>1370</v>
      </c>
      <c r="B243" s="6">
        <v>1.0</v>
      </c>
      <c r="C243" s="6">
        <v>1.0</v>
      </c>
      <c r="D243" s="6">
        <v>1.0</v>
      </c>
      <c r="E243" s="6">
        <v>0.0</v>
      </c>
      <c r="F243" s="6">
        <v>0.0</v>
      </c>
      <c r="G243" s="6">
        <v>0.0</v>
      </c>
      <c r="H243" s="6">
        <v>0.0</v>
      </c>
    </row>
    <row r="244">
      <c r="A244" s="6" t="s">
        <v>1371</v>
      </c>
      <c r="B244" s="6">
        <v>1.0</v>
      </c>
      <c r="C244" s="6">
        <v>0.34</v>
      </c>
      <c r="D244" s="6">
        <v>0.86</v>
      </c>
      <c r="E244" s="6">
        <v>0.09</v>
      </c>
      <c r="F244" s="6">
        <v>0.14</v>
      </c>
      <c r="G244" s="6">
        <v>0.57</v>
      </c>
      <c r="H244" s="6">
        <v>0.0</v>
      </c>
    </row>
    <row r="245">
      <c r="A245" s="6" t="s">
        <v>1372</v>
      </c>
      <c r="B245" s="6">
        <v>0.99931591998933</v>
      </c>
      <c r="C245" s="6">
        <v>0.95</v>
      </c>
      <c r="D245" s="6">
        <v>0.94</v>
      </c>
      <c r="E245" s="6">
        <v>0.05</v>
      </c>
      <c r="F245" s="6">
        <v>0.06</v>
      </c>
      <c r="G245" s="6">
        <v>0.0</v>
      </c>
      <c r="H245" s="6">
        <v>0.0</v>
      </c>
    </row>
    <row r="246">
      <c r="A246" s="6" t="s">
        <v>1373</v>
      </c>
      <c r="B246" s="6">
        <v>1.0</v>
      </c>
      <c r="C246" s="6">
        <v>0.98</v>
      </c>
      <c r="D246" s="6">
        <v>1.0</v>
      </c>
      <c r="E246" s="6">
        <v>0.02</v>
      </c>
      <c r="F246" s="6">
        <v>0.0</v>
      </c>
      <c r="G246" s="6">
        <v>0.0</v>
      </c>
      <c r="H246" s="6">
        <v>0.0</v>
      </c>
    </row>
    <row r="247">
      <c r="A247" s="6" t="s">
        <v>1374</v>
      </c>
      <c r="B247" s="6">
        <v>1.0</v>
      </c>
      <c r="C247" s="6">
        <v>0.75</v>
      </c>
      <c r="D247" s="6">
        <v>0.77</v>
      </c>
      <c r="E247" s="6">
        <v>0.25</v>
      </c>
      <c r="F247" s="6">
        <v>0.12</v>
      </c>
      <c r="G247" s="6">
        <v>0.0</v>
      </c>
      <c r="H247" s="6">
        <v>0.11</v>
      </c>
    </row>
    <row r="248">
      <c r="A248" s="6" t="s">
        <v>1375</v>
      </c>
      <c r="B248" s="6">
        <v>0.908999951514139</v>
      </c>
      <c r="C248" s="6">
        <v>0.02</v>
      </c>
      <c r="D248" s="6">
        <v>0.06</v>
      </c>
      <c r="E248" s="6">
        <v>0.98</v>
      </c>
      <c r="F248" s="6">
        <v>0.92</v>
      </c>
      <c r="G248" s="6">
        <v>0.0</v>
      </c>
      <c r="H248" s="6">
        <v>0.02</v>
      </c>
    </row>
    <row r="249">
      <c r="A249" s="6" t="s">
        <v>1376</v>
      </c>
      <c r="B249" s="6">
        <v>0.80674775515898</v>
      </c>
      <c r="C249" s="6">
        <v>0.6</v>
      </c>
      <c r="D249" s="6">
        <v>0.72</v>
      </c>
      <c r="E249" s="6">
        <v>0.4</v>
      </c>
      <c r="F249" s="6">
        <v>0.27</v>
      </c>
      <c r="G249" s="6">
        <v>0.0</v>
      </c>
      <c r="H249" s="6">
        <v>0.01</v>
      </c>
    </row>
    <row r="250">
      <c r="A250" s="6" t="s">
        <v>1377</v>
      </c>
      <c r="B250" s="6">
        <v>1.0</v>
      </c>
      <c r="C250" s="6">
        <v>0.81</v>
      </c>
      <c r="D250" s="6">
        <v>0.0</v>
      </c>
      <c r="E250" s="6">
        <v>0.0</v>
      </c>
      <c r="F250" s="6">
        <v>0.0</v>
      </c>
      <c r="G250" s="6">
        <v>0.19</v>
      </c>
      <c r="H250" s="6">
        <v>1.0</v>
      </c>
    </row>
    <row r="251">
      <c r="A251" s="6" t="s">
        <v>1378</v>
      </c>
      <c r="B251" s="6">
        <v>1.0</v>
      </c>
      <c r="C251" s="6">
        <v>0.4</v>
      </c>
      <c r="D251" s="6">
        <v>0.05</v>
      </c>
      <c r="E251" s="6">
        <v>0.6</v>
      </c>
      <c r="F251" s="6">
        <v>0.93</v>
      </c>
      <c r="G251" s="6">
        <v>0.0</v>
      </c>
      <c r="H251" s="6">
        <v>0.02</v>
      </c>
    </row>
    <row r="252">
      <c r="A252" s="6" t="s">
        <v>1379</v>
      </c>
      <c r="B252" s="6">
        <v>0.999911532009527</v>
      </c>
      <c r="C252" s="6">
        <v>1.0</v>
      </c>
      <c r="D252" s="6">
        <v>1.0</v>
      </c>
      <c r="E252" s="6">
        <v>0.0</v>
      </c>
      <c r="F252" s="6">
        <v>0.0</v>
      </c>
      <c r="G252" s="6">
        <v>0.0</v>
      </c>
      <c r="H252" s="6">
        <v>0.0</v>
      </c>
    </row>
    <row r="253">
      <c r="A253" s="6" t="s">
        <v>1380</v>
      </c>
      <c r="B253" s="6">
        <v>0.660315222209552</v>
      </c>
      <c r="C253" s="6">
        <v>0.0</v>
      </c>
      <c r="D253" s="6">
        <v>0.0</v>
      </c>
      <c r="E253" s="6">
        <v>1.0</v>
      </c>
      <c r="F253" s="6">
        <v>1.0</v>
      </c>
      <c r="G253" s="6">
        <v>0.0</v>
      </c>
      <c r="H253" s="6">
        <v>0.0</v>
      </c>
    </row>
    <row r="254">
      <c r="A254" s="6" t="s">
        <v>1381</v>
      </c>
      <c r="B254" s="6">
        <v>1.0</v>
      </c>
      <c r="C254" s="6">
        <v>0.75</v>
      </c>
      <c r="D254" s="6">
        <v>0.83</v>
      </c>
      <c r="E254" s="6">
        <v>0.25</v>
      </c>
      <c r="F254" s="6">
        <v>0.17</v>
      </c>
      <c r="G254" s="6">
        <v>0.0</v>
      </c>
      <c r="H254" s="6">
        <v>0.0</v>
      </c>
    </row>
    <row r="255">
      <c r="A255" s="6" t="s">
        <v>1382</v>
      </c>
      <c r="B255" s="6">
        <v>1.0</v>
      </c>
      <c r="C255" s="6">
        <v>0.82</v>
      </c>
      <c r="D255" s="6">
        <v>0.01</v>
      </c>
      <c r="E255" s="6">
        <v>0.18</v>
      </c>
      <c r="F255" s="6">
        <v>0.99</v>
      </c>
      <c r="G255" s="6">
        <v>0.0</v>
      </c>
      <c r="H255" s="6">
        <v>0.0</v>
      </c>
    </row>
    <row r="256">
      <c r="A256" s="6" t="s">
        <v>1383</v>
      </c>
      <c r="B256" s="6">
        <v>0.900073009718586</v>
      </c>
      <c r="C256" s="6">
        <v>0.0</v>
      </c>
      <c r="D256" s="6">
        <v>0.0</v>
      </c>
      <c r="E256" s="6">
        <v>0.15</v>
      </c>
      <c r="F256" s="6">
        <v>0.01</v>
      </c>
      <c r="G256" s="6">
        <v>0.85</v>
      </c>
      <c r="H256" s="6">
        <v>0.99</v>
      </c>
    </row>
    <row r="257">
      <c r="A257" s="6" t="s">
        <v>1384</v>
      </c>
      <c r="B257" s="6">
        <v>1.0</v>
      </c>
      <c r="C257" s="6">
        <v>1.0</v>
      </c>
      <c r="D257" s="6">
        <v>1.0</v>
      </c>
      <c r="E257" s="6">
        <v>0.0</v>
      </c>
      <c r="F257" s="6">
        <v>0.0</v>
      </c>
      <c r="G257" s="6">
        <v>0.0</v>
      </c>
      <c r="H257" s="6">
        <v>0.0</v>
      </c>
    </row>
    <row r="258">
      <c r="A258" s="6" t="s">
        <v>1385</v>
      </c>
      <c r="B258" s="6">
        <v>1.0</v>
      </c>
      <c r="C258" s="6">
        <v>1.0</v>
      </c>
      <c r="D258" s="6">
        <v>1.0</v>
      </c>
      <c r="E258" s="6">
        <v>0.0</v>
      </c>
      <c r="F258" s="6">
        <v>0.0</v>
      </c>
      <c r="G258" s="6">
        <v>0.0</v>
      </c>
      <c r="H258" s="6">
        <v>0.0</v>
      </c>
    </row>
    <row r="259">
      <c r="A259" s="6" t="s">
        <v>1386</v>
      </c>
      <c r="B259" s="6">
        <v>0.99999934226937</v>
      </c>
      <c r="C259" s="6">
        <v>0.0</v>
      </c>
      <c r="D259" s="6">
        <v>0.0</v>
      </c>
      <c r="E259" s="6">
        <v>1.0</v>
      </c>
      <c r="F259" s="6">
        <v>0.02</v>
      </c>
      <c r="G259" s="6">
        <v>0.0</v>
      </c>
      <c r="H259" s="6">
        <v>0.98</v>
      </c>
    </row>
    <row r="260">
      <c r="A260" s="6" t="s">
        <v>1387</v>
      </c>
      <c r="B260" s="6">
        <v>1.0</v>
      </c>
      <c r="C260" s="6">
        <v>0.78</v>
      </c>
      <c r="D260" s="6">
        <v>0.98</v>
      </c>
      <c r="E260" s="6">
        <v>0.22</v>
      </c>
      <c r="F260" s="6">
        <v>0.02</v>
      </c>
      <c r="G260" s="6">
        <v>0.0</v>
      </c>
      <c r="H260" s="6">
        <v>0.0</v>
      </c>
    </row>
    <row r="261">
      <c r="A261" s="6" t="s">
        <v>1388</v>
      </c>
      <c r="B261" s="6">
        <v>0.0</v>
      </c>
      <c r="C261" s="6">
        <v>0.0</v>
      </c>
      <c r="D261" s="6">
        <v>0.0</v>
      </c>
      <c r="E261" s="6">
        <v>1.0</v>
      </c>
      <c r="F261" s="6">
        <v>1.0</v>
      </c>
      <c r="G261" s="6">
        <v>0.0</v>
      </c>
      <c r="H261" s="6">
        <v>0.0</v>
      </c>
    </row>
    <row r="262">
      <c r="A262" s="6" t="s">
        <v>1389</v>
      </c>
      <c r="B262" s="6">
        <v>0.910430491739723</v>
      </c>
      <c r="C262" s="6">
        <v>0.28</v>
      </c>
      <c r="D262" s="6">
        <v>0.0</v>
      </c>
      <c r="E262" s="6">
        <v>0.71</v>
      </c>
      <c r="F262" s="6">
        <v>1.0</v>
      </c>
      <c r="G262" s="6">
        <v>0.01</v>
      </c>
      <c r="H262" s="6">
        <v>0.0</v>
      </c>
    </row>
    <row r="263">
      <c r="A263" s="6" t="s">
        <v>1390</v>
      </c>
      <c r="B263" s="6">
        <v>0.884699123128753</v>
      </c>
      <c r="C263" s="6">
        <v>0.1</v>
      </c>
      <c r="D263" s="6">
        <v>0.36</v>
      </c>
      <c r="E263" s="6">
        <v>0.29</v>
      </c>
      <c r="F263" s="6">
        <v>0.18</v>
      </c>
      <c r="G263" s="6">
        <v>0.61</v>
      </c>
      <c r="H263" s="6">
        <v>0.46</v>
      </c>
    </row>
    <row r="264">
      <c r="A264" s="6" t="s">
        <v>1391</v>
      </c>
      <c r="B264" s="6">
        <v>0.999991178442667</v>
      </c>
      <c r="C264" s="6">
        <v>0.26</v>
      </c>
      <c r="D264" s="6">
        <v>0.0</v>
      </c>
      <c r="E264" s="6">
        <v>0.74</v>
      </c>
      <c r="F264" s="6">
        <v>0.53</v>
      </c>
      <c r="G264" s="6">
        <v>0.0</v>
      </c>
      <c r="H264" s="6">
        <v>0.47</v>
      </c>
    </row>
    <row r="265">
      <c r="A265" s="6" t="s">
        <v>1392</v>
      </c>
      <c r="B265" s="6">
        <v>1.0</v>
      </c>
      <c r="C265" s="6">
        <v>0.16</v>
      </c>
      <c r="D265" s="6">
        <v>0.71</v>
      </c>
      <c r="E265" s="6">
        <v>0.84</v>
      </c>
      <c r="F265" s="6">
        <v>0.29</v>
      </c>
      <c r="G265" s="6">
        <v>0.0</v>
      </c>
      <c r="H265" s="6">
        <v>0.0</v>
      </c>
    </row>
    <row r="266">
      <c r="A266" s="6" t="s">
        <v>1393</v>
      </c>
      <c r="B266" s="6">
        <v>1.0</v>
      </c>
      <c r="C266" s="6">
        <v>1.0</v>
      </c>
      <c r="D266" s="6">
        <v>0.97</v>
      </c>
      <c r="E266" s="6">
        <v>0.0</v>
      </c>
      <c r="F266" s="6">
        <v>0.0</v>
      </c>
      <c r="G266" s="6">
        <v>0.0</v>
      </c>
      <c r="H266" s="6">
        <v>0.03</v>
      </c>
    </row>
    <row r="267">
      <c r="A267" s="6" t="s">
        <v>1394</v>
      </c>
      <c r="B267" s="6">
        <v>1.0</v>
      </c>
      <c r="C267" s="6">
        <v>0.93</v>
      </c>
      <c r="D267" s="6">
        <v>0.0</v>
      </c>
      <c r="E267" s="6">
        <v>0.07</v>
      </c>
      <c r="F267" s="6">
        <v>0.0</v>
      </c>
      <c r="G267" s="6">
        <v>0.0</v>
      </c>
      <c r="H267" s="6">
        <v>1.0</v>
      </c>
    </row>
    <row r="268">
      <c r="A268" s="6" t="s">
        <v>1395</v>
      </c>
      <c r="B268" s="6">
        <v>0.909018187606351</v>
      </c>
      <c r="C268" s="6">
        <v>0.0</v>
      </c>
      <c r="D268" s="6">
        <v>0.0</v>
      </c>
      <c r="E268" s="6">
        <v>0.91</v>
      </c>
      <c r="F268" s="6">
        <v>1.0</v>
      </c>
      <c r="G268" s="6">
        <v>0.09</v>
      </c>
      <c r="H268" s="6">
        <v>0.0</v>
      </c>
    </row>
    <row r="269">
      <c r="A269" s="6" t="s">
        <v>1396</v>
      </c>
      <c r="B269" s="6">
        <v>1.0</v>
      </c>
      <c r="C269" s="6">
        <v>0.8</v>
      </c>
      <c r="D269" s="6">
        <v>0.08</v>
      </c>
      <c r="E269" s="6">
        <v>0.01</v>
      </c>
      <c r="F269" s="6">
        <v>0.92</v>
      </c>
      <c r="G269" s="6">
        <v>0.19</v>
      </c>
      <c r="H269" s="6">
        <v>0.0</v>
      </c>
    </row>
    <row r="270">
      <c r="A270" s="6" t="s">
        <v>1397</v>
      </c>
      <c r="B270" s="6">
        <v>0.900774494304691</v>
      </c>
      <c r="C270" s="6">
        <v>0.39</v>
      </c>
      <c r="D270" s="6">
        <v>0.0</v>
      </c>
      <c r="E270" s="6">
        <v>0.07</v>
      </c>
      <c r="F270" s="6">
        <v>0.0</v>
      </c>
      <c r="G270" s="6">
        <v>0.54</v>
      </c>
      <c r="H270" s="6">
        <v>1.0</v>
      </c>
    </row>
    <row r="271">
      <c r="A271" s="6" t="s">
        <v>1398</v>
      </c>
      <c r="B271" s="6">
        <v>1.0</v>
      </c>
      <c r="C271" s="6">
        <v>0.8</v>
      </c>
      <c r="D271" s="6">
        <v>0.89</v>
      </c>
      <c r="E271" s="6">
        <v>0.2</v>
      </c>
      <c r="F271" s="6">
        <v>0.11</v>
      </c>
      <c r="G271" s="6">
        <v>0.0</v>
      </c>
      <c r="H271" s="6">
        <v>0.0</v>
      </c>
    </row>
    <row r="272">
      <c r="A272" s="6" t="s">
        <v>1399</v>
      </c>
      <c r="B272" s="6">
        <v>0.999957416515857</v>
      </c>
      <c r="C272" s="6">
        <v>0.19</v>
      </c>
      <c r="D272" s="6">
        <v>0.48</v>
      </c>
      <c r="E272" s="6">
        <v>0.81</v>
      </c>
      <c r="F272" s="6">
        <v>0.52</v>
      </c>
      <c r="G272" s="6">
        <v>0.0</v>
      </c>
      <c r="H272" s="6">
        <v>0.0</v>
      </c>
    </row>
    <row r="273">
      <c r="A273" s="6" t="s">
        <v>1400</v>
      </c>
      <c r="B273" s="6">
        <v>0.909090909090909</v>
      </c>
      <c r="C273" s="6">
        <v>0.76</v>
      </c>
      <c r="D273" s="6">
        <v>0.82</v>
      </c>
      <c r="E273" s="6">
        <v>0.24</v>
      </c>
      <c r="F273" s="6">
        <v>0.18</v>
      </c>
      <c r="G273" s="6">
        <v>0.0</v>
      </c>
      <c r="H273" s="6">
        <v>0.0</v>
      </c>
    </row>
    <row r="274">
      <c r="A274" s="6" t="s">
        <v>1401</v>
      </c>
      <c r="B274" s="6">
        <v>1.0</v>
      </c>
      <c r="C274" s="6">
        <v>1.0</v>
      </c>
      <c r="D274" s="6">
        <v>1.0</v>
      </c>
      <c r="E274" s="6">
        <v>0.0</v>
      </c>
      <c r="F274" s="6">
        <v>0.0</v>
      </c>
      <c r="G274" s="6">
        <v>0.0</v>
      </c>
      <c r="H274" s="6">
        <v>0.0</v>
      </c>
    </row>
    <row r="275">
      <c r="A275" s="6" t="s">
        <v>1402</v>
      </c>
      <c r="B275" s="6">
        <v>0.909090909090909</v>
      </c>
      <c r="C275" s="6">
        <v>0.08</v>
      </c>
      <c r="D275" s="6">
        <v>0.89</v>
      </c>
      <c r="E275" s="6">
        <v>0.92</v>
      </c>
      <c r="F275" s="6">
        <v>0.11</v>
      </c>
      <c r="G275" s="6">
        <v>0.0</v>
      </c>
      <c r="H275" s="6">
        <v>0.0</v>
      </c>
    </row>
    <row r="276">
      <c r="A276" s="6" t="s">
        <v>1403</v>
      </c>
      <c r="B276" s="6">
        <v>0.811622433214659</v>
      </c>
      <c r="C276" s="6">
        <v>0.28</v>
      </c>
      <c r="D276" s="6">
        <v>0.51</v>
      </c>
      <c r="E276" s="6">
        <v>0.43</v>
      </c>
      <c r="F276" s="6">
        <v>0.46</v>
      </c>
      <c r="G276" s="6">
        <v>0.29</v>
      </c>
      <c r="H276" s="6">
        <v>0.03</v>
      </c>
    </row>
    <row r="277">
      <c r="A277" s="6" t="s">
        <v>1404</v>
      </c>
      <c r="B277" s="6">
        <v>1.0</v>
      </c>
      <c r="C277" s="6">
        <v>0.19</v>
      </c>
      <c r="D277" s="6">
        <v>0.0</v>
      </c>
      <c r="E277" s="6">
        <v>0.04</v>
      </c>
      <c r="F277" s="6">
        <v>0.01</v>
      </c>
      <c r="G277" s="6">
        <v>0.77</v>
      </c>
      <c r="H277" s="6">
        <v>0.99</v>
      </c>
    </row>
    <row r="278">
      <c r="A278" s="6" t="s">
        <v>1405</v>
      </c>
      <c r="B278" s="6">
        <v>0.833333333333333</v>
      </c>
      <c r="C278" s="6">
        <v>0.87</v>
      </c>
      <c r="D278" s="6">
        <v>0.85</v>
      </c>
      <c r="E278" s="6">
        <v>0.13</v>
      </c>
      <c r="F278" s="6">
        <v>0.15</v>
      </c>
      <c r="G278" s="6">
        <v>0.0</v>
      </c>
      <c r="H278" s="6">
        <v>0.0</v>
      </c>
    </row>
    <row r="279">
      <c r="A279" s="6" t="s">
        <v>1406</v>
      </c>
      <c r="B279" s="6">
        <v>1.0</v>
      </c>
      <c r="C279" s="6">
        <v>0.98</v>
      </c>
      <c r="D279" s="6">
        <v>0.89</v>
      </c>
      <c r="E279" s="6">
        <v>0.02</v>
      </c>
      <c r="F279" s="6">
        <v>0.11</v>
      </c>
      <c r="G279" s="6">
        <v>0.0</v>
      </c>
      <c r="H279" s="6">
        <v>0.0</v>
      </c>
    </row>
    <row r="280">
      <c r="A280" s="6" t="s">
        <v>1407</v>
      </c>
      <c r="B280" s="6">
        <v>1.0</v>
      </c>
      <c r="C280" s="6">
        <v>0.93</v>
      </c>
      <c r="D280" s="6">
        <v>0.0</v>
      </c>
      <c r="E280" s="6">
        <v>0.03</v>
      </c>
      <c r="F280" s="6">
        <v>0.0</v>
      </c>
      <c r="G280" s="6">
        <v>0.04</v>
      </c>
      <c r="H280" s="6">
        <v>1.0</v>
      </c>
    </row>
    <row r="281">
      <c r="A281" s="6" t="s">
        <v>1408</v>
      </c>
      <c r="B281" s="6">
        <v>0.999300686887233</v>
      </c>
      <c r="C281" s="6">
        <v>0.03</v>
      </c>
      <c r="D281" s="6">
        <v>0.15</v>
      </c>
      <c r="E281" s="6">
        <v>0.97</v>
      </c>
      <c r="F281" s="6">
        <v>0.85</v>
      </c>
      <c r="G281" s="6">
        <v>0.0</v>
      </c>
      <c r="H281" s="6">
        <v>0.0</v>
      </c>
    </row>
    <row r="282">
      <c r="A282" s="6" t="s">
        <v>1409</v>
      </c>
      <c r="B282" s="6">
        <v>1.0</v>
      </c>
      <c r="C282" s="6">
        <v>0.69</v>
      </c>
      <c r="D282" s="6">
        <v>0.0</v>
      </c>
      <c r="E282" s="6">
        <v>0.08</v>
      </c>
      <c r="F282" s="6">
        <v>0.0</v>
      </c>
      <c r="G282" s="6">
        <v>0.23</v>
      </c>
      <c r="H282" s="6">
        <v>1.0</v>
      </c>
    </row>
    <row r="283">
      <c r="A283" s="6" t="s">
        <v>1410</v>
      </c>
      <c r="B283" s="6">
        <v>1.0</v>
      </c>
      <c r="C283" s="6">
        <v>0.84</v>
      </c>
      <c r="D283" s="6">
        <v>0.94</v>
      </c>
      <c r="E283" s="6">
        <v>0.16</v>
      </c>
      <c r="F283" s="6">
        <v>0.06</v>
      </c>
      <c r="G283" s="6">
        <v>0.0</v>
      </c>
      <c r="H283" s="6">
        <v>0.0</v>
      </c>
    </row>
    <row r="284">
      <c r="A284" s="6" t="s">
        <v>1411</v>
      </c>
      <c r="B284" s="6">
        <v>1.0</v>
      </c>
      <c r="C284" s="6">
        <v>1.0</v>
      </c>
      <c r="D284" s="6">
        <v>1.0</v>
      </c>
      <c r="E284" s="6">
        <v>0.0</v>
      </c>
      <c r="F284" s="6">
        <v>0.0</v>
      </c>
      <c r="G284" s="6">
        <v>0.0</v>
      </c>
      <c r="H284" s="6">
        <v>0.0</v>
      </c>
    </row>
    <row r="285">
      <c r="A285" s="6" t="s">
        <v>1412</v>
      </c>
      <c r="B285" s="6">
        <v>1.0</v>
      </c>
      <c r="C285" s="6">
        <v>0.03</v>
      </c>
      <c r="D285" s="6">
        <v>0.45</v>
      </c>
      <c r="E285" s="6">
        <v>0.02</v>
      </c>
      <c r="F285" s="6">
        <v>0.54</v>
      </c>
      <c r="G285" s="6">
        <v>0.95</v>
      </c>
      <c r="H285" s="6">
        <v>0.01</v>
      </c>
    </row>
    <row r="286">
      <c r="A286" s="6" t="s">
        <v>1413</v>
      </c>
      <c r="B286" s="6">
        <v>0.983603868697922</v>
      </c>
      <c r="C286" s="6">
        <v>0.0</v>
      </c>
      <c r="D286" s="6">
        <v>0.45</v>
      </c>
      <c r="E286" s="6">
        <v>0.0</v>
      </c>
      <c r="F286" s="6">
        <v>0.53</v>
      </c>
      <c r="G286" s="6">
        <v>1.0</v>
      </c>
      <c r="H286" s="6">
        <v>0.02</v>
      </c>
    </row>
    <row r="287">
      <c r="A287" s="6" t="s">
        <v>1414</v>
      </c>
      <c r="B287" s="6">
        <v>1.0</v>
      </c>
      <c r="C287" s="6">
        <v>0.44</v>
      </c>
      <c r="D287" s="6">
        <v>0.8</v>
      </c>
      <c r="E287" s="6">
        <v>0.56</v>
      </c>
      <c r="F287" s="6">
        <v>0.18</v>
      </c>
      <c r="G287" s="6">
        <v>0.0</v>
      </c>
      <c r="H287" s="6">
        <v>0.02</v>
      </c>
    </row>
    <row r="288">
      <c r="A288" s="6" t="s">
        <v>1415</v>
      </c>
      <c r="B288" s="6">
        <v>1.0</v>
      </c>
      <c r="C288" s="6">
        <v>0.0</v>
      </c>
      <c r="D288" s="6">
        <v>0.0</v>
      </c>
      <c r="E288" s="6">
        <v>0.37</v>
      </c>
      <c r="F288" s="6">
        <v>0.98</v>
      </c>
      <c r="G288" s="6">
        <v>0.63</v>
      </c>
      <c r="H288" s="6">
        <v>0.02</v>
      </c>
    </row>
    <row r="289">
      <c r="A289" s="6" t="s">
        <v>1416</v>
      </c>
      <c r="B289" s="6">
        <v>0.909090908590717</v>
      </c>
      <c r="C289" s="6">
        <v>0.48</v>
      </c>
      <c r="D289" s="6">
        <v>0.59</v>
      </c>
      <c r="E289" s="6">
        <v>0.52</v>
      </c>
      <c r="F289" s="6">
        <v>0.39</v>
      </c>
      <c r="G289" s="6">
        <v>0.0</v>
      </c>
      <c r="H289" s="6">
        <v>0.02</v>
      </c>
    </row>
    <row r="290">
      <c r="A290" s="6" t="s">
        <v>1417</v>
      </c>
      <c r="B290" s="6">
        <v>1.0</v>
      </c>
      <c r="C290" s="6">
        <v>1.0</v>
      </c>
      <c r="D290" s="6">
        <v>1.0</v>
      </c>
      <c r="E290" s="6">
        <v>0.0</v>
      </c>
      <c r="F290" s="6">
        <v>0.0</v>
      </c>
      <c r="G290" s="6">
        <v>0.0</v>
      </c>
      <c r="H290" s="6">
        <v>0.0</v>
      </c>
    </row>
    <row r="291">
      <c r="A291" s="6" t="s">
        <v>1418</v>
      </c>
      <c r="B291" s="6">
        <v>1.0</v>
      </c>
      <c r="C291" s="6">
        <v>1.0</v>
      </c>
      <c r="D291" s="6">
        <v>1.0</v>
      </c>
      <c r="E291" s="6">
        <v>0.0</v>
      </c>
      <c r="F291" s="6">
        <v>0.0</v>
      </c>
      <c r="G291" s="6">
        <v>0.0</v>
      </c>
      <c r="H291" s="6">
        <v>0.0</v>
      </c>
    </row>
    <row r="292">
      <c r="A292" s="6" t="s">
        <v>1419</v>
      </c>
      <c r="B292" s="6">
        <v>0.99918166857381</v>
      </c>
      <c r="C292" s="6">
        <v>0.72</v>
      </c>
      <c r="D292" s="6">
        <v>0.86</v>
      </c>
      <c r="E292" s="6">
        <v>0.28</v>
      </c>
      <c r="F292" s="6">
        <v>0.14</v>
      </c>
      <c r="G292" s="6">
        <v>0.0</v>
      </c>
      <c r="H292" s="6">
        <v>0.0</v>
      </c>
    </row>
    <row r="293">
      <c r="A293" s="6" t="s">
        <v>1420</v>
      </c>
      <c r="B293" s="6">
        <v>0.909090909090909</v>
      </c>
      <c r="C293" s="6">
        <v>0.85</v>
      </c>
      <c r="D293" s="6">
        <v>0.95</v>
      </c>
      <c r="E293" s="6">
        <v>0.15</v>
      </c>
      <c r="F293" s="6">
        <v>0.05</v>
      </c>
      <c r="G293" s="6">
        <v>0.0</v>
      </c>
      <c r="H293" s="6">
        <v>0.0</v>
      </c>
    </row>
    <row r="294">
      <c r="A294" s="6" t="s">
        <v>1421</v>
      </c>
      <c r="B294" s="6">
        <v>1.0</v>
      </c>
      <c r="C294" s="6">
        <v>1.0</v>
      </c>
      <c r="D294" s="6">
        <v>1.0</v>
      </c>
      <c r="E294" s="6">
        <v>0.0</v>
      </c>
      <c r="F294" s="6">
        <v>0.0</v>
      </c>
      <c r="G294" s="6">
        <v>0.0</v>
      </c>
      <c r="H294" s="6">
        <v>0.0</v>
      </c>
    </row>
    <row r="295">
      <c r="A295" s="6" t="s">
        <v>1422</v>
      </c>
      <c r="B295" s="6">
        <v>0.901839046241456</v>
      </c>
      <c r="C295" s="6">
        <v>0.81</v>
      </c>
      <c r="D295" s="6">
        <v>0.86</v>
      </c>
      <c r="E295" s="6">
        <v>0.19</v>
      </c>
      <c r="F295" s="6">
        <v>0.14</v>
      </c>
      <c r="G295" s="6">
        <v>0.0</v>
      </c>
      <c r="H295" s="6">
        <v>0.0</v>
      </c>
    </row>
    <row r="296">
      <c r="A296" s="6" t="s">
        <v>1423</v>
      </c>
      <c r="B296" s="6">
        <v>1.0</v>
      </c>
      <c r="C296" s="6">
        <v>0.95</v>
      </c>
      <c r="D296" s="6">
        <v>0.0</v>
      </c>
      <c r="E296" s="6">
        <v>0.04</v>
      </c>
      <c r="F296" s="6">
        <v>0.08</v>
      </c>
      <c r="G296" s="6">
        <v>0.01</v>
      </c>
      <c r="H296" s="6">
        <v>0.92</v>
      </c>
    </row>
    <row r="297">
      <c r="A297" s="6" t="s">
        <v>1424</v>
      </c>
      <c r="B297" s="6">
        <v>1.0</v>
      </c>
      <c r="C297" s="6">
        <v>0.97</v>
      </c>
      <c r="D297" s="6">
        <v>0.98</v>
      </c>
      <c r="E297" s="6">
        <v>0.03</v>
      </c>
      <c r="F297" s="6">
        <v>0.0</v>
      </c>
      <c r="G297" s="6">
        <v>0.0</v>
      </c>
      <c r="H297" s="6">
        <v>0.02</v>
      </c>
    </row>
    <row r="298">
      <c r="A298" s="6" t="s">
        <v>1425</v>
      </c>
      <c r="B298" s="6">
        <v>0.833219565018257</v>
      </c>
      <c r="C298" s="6">
        <v>0.25</v>
      </c>
      <c r="D298" s="6">
        <v>0.77</v>
      </c>
      <c r="E298" s="6">
        <v>0.31</v>
      </c>
      <c r="F298" s="6">
        <v>0.23</v>
      </c>
      <c r="G298" s="6">
        <v>0.44</v>
      </c>
      <c r="H298" s="6">
        <v>0.0</v>
      </c>
    </row>
    <row r="299">
      <c r="A299" s="6" t="s">
        <v>1426</v>
      </c>
      <c r="B299" s="6">
        <v>1.0</v>
      </c>
      <c r="C299" s="6">
        <v>1.0</v>
      </c>
      <c r="D299" s="6">
        <v>0.25</v>
      </c>
      <c r="E299" s="6">
        <v>0.0</v>
      </c>
      <c r="F299" s="6">
        <v>0.0</v>
      </c>
      <c r="G299" s="6">
        <v>0.0</v>
      </c>
      <c r="H299" s="6">
        <v>0.75</v>
      </c>
    </row>
    <row r="300">
      <c r="A300" s="6" t="s">
        <v>1427</v>
      </c>
      <c r="B300" s="6">
        <v>1.0</v>
      </c>
      <c r="C300" s="6">
        <v>0.84</v>
      </c>
      <c r="D300" s="6">
        <v>0.57</v>
      </c>
      <c r="E300" s="6">
        <v>0.12</v>
      </c>
      <c r="F300" s="6">
        <v>0.43</v>
      </c>
      <c r="G300" s="6">
        <v>0.04</v>
      </c>
      <c r="H300" s="6">
        <v>0.0</v>
      </c>
    </row>
    <row r="301">
      <c r="A301" s="6" t="s">
        <v>1428</v>
      </c>
      <c r="B301" s="6">
        <v>1.0</v>
      </c>
      <c r="C301" s="6">
        <v>0.99</v>
      </c>
      <c r="D301" s="6">
        <v>0.05</v>
      </c>
      <c r="E301" s="6">
        <v>0.01</v>
      </c>
      <c r="F301" s="6">
        <v>0.0</v>
      </c>
      <c r="G301" s="6">
        <v>0.0</v>
      </c>
      <c r="H301" s="6">
        <v>0.95</v>
      </c>
    </row>
    <row r="302">
      <c r="A302" s="6" t="s">
        <v>1429</v>
      </c>
      <c r="B302" s="6">
        <v>0.908983064894967</v>
      </c>
      <c r="C302" s="6">
        <v>0.51</v>
      </c>
      <c r="D302" s="6">
        <v>0.09</v>
      </c>
      <c r="E302" s="6">
        <v>0.44</v>
      </c>
      <c r="F302" s="6">
        <v>0.9</v>
      </c>
      <c r="G302" s="6">
        <v>0.05</v>
      </c>
      <c r="H302" s="6">
        <v>0.01</v>
      </c>
    </row>
    <row r="303">
      <c r="A303" s="6" t="s">
        <v>1430</v>
      </c>
      <c r="B303" s="6">
        <v>1.0</v>
      </c>
      <c r="C303" s="6">
        <v>1.0</v>
      </c>
      <c r="D303" s="6">
        <v>1.0</v>
      </c>
      <c r="E303" s="6">
        <v>0.0</v>
      </c>
      <c r="F303" s="6">
        <v>0.0</v>
      </c>
      <c r="G303" s="6">
        <v>0.0</v>
      </c>
      <c r="H303" s="6">
        <v>0.0</v>
      </c>
    </row>
    <row r="304">
      <c r="A304" s="6" t="s">
        <v>1431</v>
      </c>
      <c r="B304" s="6">
        <v>1.0</v>
      </c>
      <c r="C304" s="6">
        <v>0.83</v>
      </c>
      <c r="D304" s="6">
        <v>0.0</v>
      </c>
      <c r="E304" s="6">
        <v>0.09</v>
      </c>
      <c r="F304" s="6">
        <v>0.0</v>
      </c>
      <c r="G304" s="6">
        <v>0.08</v>
      </c>
      <c r="H304" s="6">
        <v>1.0</v>
      </c>
    </row>
    <row r="305">
      <c r="A305" s="6" t="s">
        <v>1432</v>
      </c>
      <c r="B305" s="6">
        <v>1.0</v>
      </c>
      <c r="C305" s="6">
        <v>0.18</v>
      </c>
      <c r="D305" s="6">
        <v>0.0</v>
      </c>
      <c r="E305" s="6">
        <v>0.81</v>
      </c>
      <c r="F305" s="6">
        <v>0.94</v>
      </c>
      <c r="G305" s="6">
        <v>0.01</v>
      </c>
      <c r="H305" s="6">
        <v>0.06</v>
      </c>
    </row>
    <row r="306">
      <c r="A306" s="6" t="s">
        <v>1433</v>
      </c>
      <c r="B306" s="6">
        <v>0.978082901450805</v>
      </c>
      <c r="C306" s="6">
        <v>0.08</v>
      </c>
      <c r="D306" s="6">
        <v>0.0</v>
      </c>
      <c r="E306" s="6">
        <v>0.92</v>
      </c>
      <c r="F306" s="6">
        <v>0.42</v>
      </c>
      <c r="G306" s="6">
        <v>0.0</v>
      </c>
      <c r="H306" s="6">
        <v>0.58</v>
      </c>
    </row>
    <row r="307">
      <c r="A307" s="6" t="s">
        <v>1434</v>
      </c>
      <c r="B307" s="6">
        <v>1.0</v>
      </c>
      <c r="C307" s="6">
        <v>0.97</v>
      </c>
      <c r="D307" s="6">
        <v>1.0</v>
      </c>
      <c r="E307" s="6">
        <v>0.03</v>
      </c>
      <c r="F307" s="6">
        <v>0.0</v>
      </c>
      <c r="G307" s="6">
        <v>0.0</v>
      </c>
      <c r="H307" s="6">
        <v>0.0</v>
      </c>
    </row>
    <row r="308">
      <c r="A308" s="6" t="s">
        <v>1435</v>
      </c>
      <c r="B308" s="6">
        <v>1.0</v>
      </c>
      <c r="C308" s="6">
        <v>0.98</v>
      </c>
      <c r="D308" s="6">
        <v>0.6</v>
      </c>
      <c r="E308" s="6">
        <v>0.0</v>
      </c>
      <c r="F308" s="6">
        <v>0.13</v>
      </c>
      <c r="G308" s="6">
        <v>0.02</v>
      </c>
      <c r="H308" s="6">
        <v>0.27</v>
      </c>
    </row>
    <row r="309">
      <c r="A309" s="6" t="s">
        <v>1436</v>
      </c>
      <c r="B309" s="6">
        <v>1.0</v>
      </c>
      <c r="C309" s="6">
        <v>0.3</v>
      </c>
      <c r="D309" s="6">
        <v>0.0</v>
      </c>
      <c r="E309" s="6">
        <v>0.7</v>
      </c>
      <c r="F309" s="6">
        <v>0.91</v>
      </c>
      <c r="G309" s="6">
        <v>0.0</v>
      </c>
      <c r="H309" s="6">
        <v>0.09</v>
      </c>
    </row>
    <row r="310">
      <c r="A310" s="6" t="s">
        <v>1437</v>
      </c>
      <c r="B310" s="6">
        <v>1.0</v>
      </c>
      <c r="C310" s="6">
        <v>0.88</v>
      </c>
      <c r="D310" s="6">
        <v>0.91</v>
      </c>
      <c r="E310" s="6">
        <v>0.11</v>
      </c>
      <c r="F310" s="6">
        <v>0.09</v>
      </c>
      <c r="G310" s="6">
        <v>0.01</v>
      </c>
      <c r="H310" s="6">
        <v>0.0</v>
      </c>
    </row>
    <row r="311">
      <c r="A311" s="6" t="s">
        <v>1438</v>
      </c>
      <c r="B311" s="6">
        <v>0.998474427305946</v>
      </c>
      <c r="C311" s="6">
        <v>0.65</v>
      </c>
      <c r="D311" s="6">
        <v>0.16</v>
      </c>
      <c r="E311" s="6">
        <v>0.35</v>
      </c>
      <c r="F311" s="6">
        <v>0.8</v>
      </c>
      <c r="G311" s="6">
        <v>0.0</v>
      </c>
      <c r="H311" s="6">
        <v>0.04</v>
      </c>
    </row>
    <row r="312">
      <c r="A312" s="6" t="s">
        <v>1439</v>
      </c>
      <c r="B312" s="6">
        <v>0.606720960612244</v>
      </c>
      <c r="C312" s="6">
        <v>0.0</v>
      </c>
      <c r="D312" s="6">
        <v>0.0</v>
      </c>
      <c r="E312" s="6">
        <v>0.05</v>
      </c>
      <c r="F312" s="6">
        <v>0.0</v>
      </c>
      <c r="G312" s="6">
        <v>0.95</v>
      </c>
      <c r="H312" s="6">
        <v>1.0</v>
      </c>
    </row>
    <row r="313">
      <c r="A313" s="6" t="s">
        <v>1440</v>
      </c>
      <c r="B313" s="6">
        <v>1.0</v>
      </c>
      <c r="C313" s="6">
        <v>0.19</v>
      </c>
      <c r="D313" s="6">
        <v>0.75</v>
      </c>
      <c r="E313" s="6">
        <v>0.07</v>
      </c>
      <c r="F313" s="6">
        <v>0.24</v>
      </c>
      <c r="G313" s="6">
        <v>0.74</v>
      </c>
      <c r="H313" s="6">
        <v>0.01</v>
      </c>
    </row>
    <row r="314">
      <c r="A314" s="6" t="s">
        <v>1441</v>
      </c>
      <c r="B314" s="6">
        <v>0.0</v>
      </c>
      <c r="C314" s="6">
        <v>0.0</v>
      </c>
      <c r="D314" s="6">
        <v>0.0</v>
      </c>
      <c r="E314" s="6">
        <v>1.0</v>
      </c>
      <c r="F314" s="6">
        <v>1.0</v>
      </c>
      <c r="G314" s="6">
        <v>0.0</v>
      </c>
      <c r="H314" s="6">
        <v>0.0</v>
      </c>
    </row>
    <row r="315">
      <c r="A315" s="6" t="s">
        <v>1442</v>
      </c>
      <c r="B315" s="6">
        <v>0.90220333366059</v>
      </c>
      <c r="C315" s="6">
        <v>0.13</v>
      </c>
      <c r="D315" s="6">
        <v>0.06</v>
      </c>
      <c r="E315" s="6">
        <v>0.87</v>
      </c>
      <c r="F315" s="6">
        <v>0.83</v>
      </c>
      <c r="G315" s="6">
        <v>0.0</v>
      </c>
      <c r="H315" s="6">
        <v>0.11</v>
      </c>
    </row>
    <row r="316">
      <c r="A316" s="6" t="s">
        <v>1443</v>
      </c>
      <c r="B316" s="6">
        <v>1.0</v>
      </c>
      <c r="C316" s="6">
        <v>0.98</v>
      </c>
      <c r="D316" s="6">
        <v>0.82</v>
      </c>
      <c r="E316" s="6">
        <v>0.02</v>
      </c>
      <c r="F316" s="6">
        <v>0.18</v>
      </c>
      <c r="G316" s="6">
        <v>0.0</v>
      </c>
      <c r="H316" s="6">
        <v>0.0</v>
      </c>
    </row>
    <row r="317">
      <c r="A317" s="6" t="s">
        <v>1444</v>
      </c>
      <c r="B317" s="6">
        <v>1.0</v>
      </c>
      <c r="C317" s="6">
        <v>0.82</v>
      </c>
      <c r="D317" s="6">
        <v>0.9</v>
      </c>
      <c r="E317" s="6">
        <v>0.18</v>
      </c>
      <c r="F317" s="6">
        <v>0.1</v>
      </c>
      <c r="G317" s="6">
        <v>0.0</v>
      </c>
      <c r="H317" s="6">
        <v>0.0</v>
      </c>
    </row>
    <row r="318">
      <c r="A318" s="6" t="s">
        <v>1445</v>
      </c>
      <c r="B318" s="6">
        <v>1.0</v>
      </c>
      <c r="C318" s="6">
        <v>0.98</v>
      </c>
      <c r="D318" s="6">
        <v>0.08</v>
      </c>
      <c r="E318" s="6">
        <v>0.02</v>
      </c>
      <c r="F318" s="6">
        <v>0.02</v>
      </c>
      <c r="G318" s="6">
        <v>0.0</v>
      </c>
      <c r="H318" s="6">
        <v>0.9</v>
      </c>
    </row>
    <row r="319">
      <c r="A319" s="6" t="s">
        <v>1446</v>
      </c>
      <c r="B319" s="6">
        <v>1.0</v>
      </c>
      <c r="C319" s="6">
        <v>0.69</v>
      </c>
      <c r="D319" s="6">
        <v>0.03</v>
      </c>
      <c r="E319" s="6">
        <v>0.0</v>
      </c>
      <c r="F319" s="6">
        <v>0.0</v>
      </c>
      <c r="G319" s="6">
        <v>0.31</v>
      </c>
      <c r="H319" s="6">
        <v>0.97</v>
      </c>
    </row>
    <row r="320">
      <c r="A320" s="6" t="s">
        <v>1447</v>
      </c>
      <c r="B320" s="6">
        <v>1.0</v>
      </c>
      <c r="C320" s="6">
        <v>0.93</v>
      </c>
      <c r="D320" s="6">
        <v>0.98</v>
      </c>
      <c r="E320" s="6">
        <v>0.04</v>
      </c>
      <c r="F320" s="6">
        <v>0.02</v>
      </c>
      <c r="G320" s="6">
        <v>0.03</v>
      </c>
      <c r="H320" s="6">
        <v>0.0</v>
      </c>
    </row>
    <row r="321">
      <c r="A321" s="6" t="s">
        <v>1448</v>
      </c>
      <c r="B321" s="6">
        <v>0.0</v>
      </c>
      <c r="C321" s="6">
        <v>0.0</v>
      </c>
      <c r="D321" s="6">
        <v>0.0</v>
      </c>
      <c r="E321" s="6">
        <v>1.0</v>
      </c>
      <c r="F321" s="6">
        <v>1.0</v>
      </c>
      <c r="G321" s="6">
        <v>0.0</v>
      </c>
      <c r="H321" s="6">
        <v>0.0</v>
      </c>
    </row>
    <row r="322">
      <c r="A322" s="6" t="s">
        <v>1449</v>
      </c>
      <c r="B322" s="6">
        <v>1.0</v>
      </c>
      <c r="C322" s="6">
        <v>0.65</v>
      </c>
      <c r="D322" s="6">
        <v>0.68</v>
      </c>
      <c r="E322" s="6">
        <v>0.35</v>
      </c>
      <c r="F322" s="6">
        <v>0.2</v>
      </c>
      <c r="G322" s="6">
        <v>0.0</v>
      </c>
      <c r="H322" s="6">
        <v>0.12</v>
      </c>
    </row>
    <row r="323">
      <c r="A323" s="6" t="s">
        <v>1450</v>
      </c>
      <c r="B323" s="6">
        <v>1.0</v>
      </c>
      <c r="C323" s="6">
        <v>1.0</v>
      </c>
      <c r="D323" s="6">
        <v>0.98</v>
      </c>
      <c r="E323" s="6">
        <v>0.0</v>
      </c>
      <c r="F323" s="6">
        <v>0.0</v>
      </c>
      <c r="G323" s="6">
        <v>0.0</v>
      </c>
      <c r="H323" s="6">
        <v>0.02</v>
      </c>
    </row>
    <row r="324">
      <c r="A324" s="6" t="s">
        <v>1451</v>
      </c>
      <c r="B324" s="6">
        <v>1.0</v>
      </c>
      <c r="C324" s="6">
        <v>0.81</v>
      </c>
      <c r="D324" s="6">
        <v>1.0</v>
      </c>
      <c r="E324" s="6">
        <v>0.19</v>
      </c>
      <c r="F324" s="6">
        <v>0.0</v>
      </c>
      <c r="G324" s="6">
        <v>0.0</v>
      </c>
      <c r="H324" s="6">
        <v>0.0</v>
      </c>
    </row>
    <row r="325">
      <c r="A325" s="6" t="s">
        <v>1452</v>
      </c>
      <c r="B325" s="6">
        <v>1.0</v>
      </c>
      <c r="C325" s="6">
        <v>0.87</v>
      </c>
      <c r="D325" s="6">
        <v>0.82</v>
      </c>
      <c r="E325" s="6">
        <v>0.0</v>
      </c>
      <c r="F325" s="6">
        <v>0.13</v>
      </c>
      <c r="G325" s="6">
        <v>0.13</v>
      </c>
      <c r="H325" s="6">
        <v>0.05</v>
      </c>
    </row>
    <row r="326">
      <c r="A326" s="6" t="s">
        <v>1453</v>
      </c>
      <c r="B326" s="6">
        <v>0.9000900090009</v>
      </c>
      <c r="C326" s="6">
        <v>0.01</v>
      </c>
      <c r="D326" s="6">
        <v>0.0</v>
      </c>
      <c r="E326" s="6">
        <v>0.04</v>
      </c>
      <c r="F326" s="6">
        <v>0.0</v>
      </c>
      <c r="G326" s="6">
        <v>0.95</v>
      </c>
      <c r="H326" s="6">
        <v>1.0</v>
      </c>
    </row>
    <row r="327">
      <c r="A327" s="6" t="s">
        <v>1454</v>
      </c>
      <c r="B327" s="6">
        <v>0.989186837832037</v>
      </c>
      <c r="C327" s="6">
        <v>0.02</v>
      </c>
      <c r="D327" s="6">
        <v>0.78</v>
      </c>
      <c r="E327" s="6">
        <v>0.98</v>
      </c>
      <c r="F327" s="6">
        <v>0.17</v>
      </c>
      <c r="G327" s="6">
        <v>0.0</v>
      </c>
      <c r="H327" s="6">
        <v>0.05</v>
      </c>
    </row>
    <row r="328">
      <c r="A328" s="6" t="s">
        <v>1455</v>
      </c>
      <c r="B328" s="6">
        <v>1.0</v>
      </c>
      <c r="C328" s="6">
        <v>0.94</v>
      </c>
      <c r="D328" s="6">
        <v>0.94</v>
      </c>
      <c r="E328" s="6">
        <v>0.06</v>
      </c>
      <c r="F328" s="6">
        <v>0.06</v>
      </c>
      <c r="G328" s="6">
        <v>0.0</v>
      </c>
      <c r="H328" s="6">
        <v>0.0</v>
      </c>
    </row>
    <row r="329">
      <c r="A329" s="6" t="s">
        <v>1456</v>
      </c>
      <c r="B329" s="6">
        <v>0.99180326899794</v>
      </c>
      <c r="C329" s="6">
        <v>0.97</v>
      </c>
      <c r="D329" s="6">
        <v>0.94</v>
      </c>
      <c r="E329" s="6">
        <v>0.03</v>
      </c>
      <c r="F329" s="6">
        <v>0.06</v>
      </c>
      <c r="G329" s="6">
        <v>0.0</v>
      </c>
      <c r="H329" s="6">
        <v>0.0</v>
      </c>
    </row>
    <row r="330">
      <c r="A330" s="6" t="s">
        <v>1457</v>
      </c>
      <c r="B330" s="6">
        <v>0.909090909090909</v>
      </c>
      <c r="C330" s="6">
        <v>0.83</v>
      </c>
      <c r="D330" s="6">
        <v>0.43</v>
      </c>
      <c r="E330" s="6">
        <v>0.16</v>
      </c>
      <c r="F330" s="6">
        <v>0.57</v>
      </c>
      <c r="G330" s="6">
        <v>0.01</v>
      </c>
      <c r="H330" s="6">
        <v>0.0</v>
      </c>
    </row>
    <row r="331">
      <c r="A331" s="6" t="s">
        <v>1458</v>
      </c>
      <c r="B331" s="6">
        <v>1.0</v>
      </c>
      <c r="C331" s="6">
        <v>0.72</v>
      </c>
      <c r="D331" s="6">
        <v>0.11</v>
      </c>
      <c r="E331" s="6">
        <v>0.27</v>
      </c>
      <c r="F331" s="6">
        <v>0.88</v>
      </c>
      <c r="G331" s="6">
        <v>0.01</v>
      </c>
      <c r="H331" s="6">
        <v>0.01</v>
      </c>
    </row>
    <row r="332">
      <c r="A332" s="6" t="s">
        <v>1459</v>
      </c>
      <c r="B332" s="6">
        <v>0.995048093517327</v>
      </c>
      <c r="C332" s="6">
        <v>0.0</v>
      </c>
      <c r="D332" s="6">
        <v>0.01</v>
      </c>
      <c r="E332" s="6">
        <v>1.0</v>
      </c>
      <c r="F332" s="6">
        <v>0.99</v>
      </c>
      <c r="G332" s="6">
        <v>0.0</v>
      </c>
      <c r="H332" s="6">
        <v>0.0</v>
      </c>
    </row>
    <row r="333">
      <c r="A333" s="6" t="s">
        <v>1460</v>
      </c>
      <c r="B333" s="6">
        <v>1.0</v>
      </c>
      <c r="C333" s="6">
        <v>0.15</v>
      </c>
      <c r="D333" s="6">
        <v>0.55</v>
      </c>
      <c r="E333" s="6">
        <v>0.85</v>
      </c>
      <c r="F333" s="6">
        <v>0.18</v>
      </c>
      <c r="G333" s="6">
        <v>0.0</v>
      </c>
      <c r="H333" s="6">
        <v>0.27</v>
      </c>
    </row>
    <row r="334">
      <c r="A334" s="6" t="s">
        <v>1461</v>
      </c>
      <c r="B334" s="6">
        <v>1.0</v>
      </c>
      <c r="C334" s="6">
        <v>0.89</v>
      </c>
      <c r="D334" s="6">
        <v>0.02</v>
      </c>
      <c r="E334" s="6">
        <v>0.11</v>
      </c>
      <c r="F334" s="6">
        <v>0.45</v>
      </c>
      <c r="G334" s="6">
        <v>0.0</v>
      </c>
      <c r="H334" s="6">
        <v>0.53</v>
      </c>
    </row>
    <row r="335">
      <c r="A335" s="6" t="s">
        <v>1462</v>
      </c>
      <c r="B335" s="6">
        <v>0.909090909090909</v>
      </c>
      <c r="C335" s="6">
        <v>0.73</v>
      </c>
      <c r="D335" s="6">
        <v>0.01</v>
      </c>
      <c r="E335" s="6">
        <v>0.27</v>
      </c>
      <c r="F335" s="6">
        <v>0.06</v>
      </c>
      <c r="G335" s="6">
        <v>0.0</v>
      </c>
      <c r="H335" s="6">
        <v>0.93</v>
      </c>
    </row>
    <row r="336">
      <c r="A336" s="6" t="s">
        <v>1463</v>
      </c>
      <c r="B336" s="6">
        <v>1.0</v>
      </c>
      <c r="C336" s="6">
        <v>0.96</v>
      </c>
      <c r="D336" s="6">
        <v>0.92</v>
      </c>
      <c r="E336" s="6">
        <v>0.04</v>
      </c>
      <c r="F336" s="6">
        <v>0.08</v>
      </c>
      <c r="G336" s="6">
        <v>0.0</v>
      </c>
      <c r="H336" s="6">
        <v>0.0</v>
      </c>
    </row>
    <row r="337">
      <c r="A337" s="6" t="s">
        <v>1464</v>
      </c>
      <c r="B337" s="6">
        <v>0.992366412211662</v>
      </c>
      <c r="C337" s="6">
        <v>0.11</v>
      </c>
      <c r="D337" s="6">
        <v>0.02</v>
      </c>
      <c r="E337" s="6">
        <v>0.56</v>
      </c>
      <c r="F337" s="6">
        <v>0.07</v>
      </c>
      <c r="G337" s="6">
        <v>0.33</v>
      </c>
      <c r="H337" s="6">
        <v>0.91</v>
      </c>
    </row>
    <row r="338">
      <c r="A338" s="6" t="s">
        <v>1465</v>
      </c>
      <c r="B338" s="6">
        <v>0.0</v>
      </c>
      <c r="C338" s="6">
        <v>0.0</v>
      </c>
      <c r="D338" s="6">
        <v>0.0</v>
      </c>
      <c r="E338" s="6">
        <v>0.14</v>
      </c>
      <c r="F338" s="6">
        <v>0.0</v>
      </c>
      <c r="G338" s="6">
        <v>0.86</v>
      </c>
      <c r="H338" s="6">
        <v>1.0</v>
      </c>
    </row>
    <row r="339">
      <c r="A339" s="6" t="s">
        <v>1466</v>
      </c>
      <c r="B339" s="6">
        <v>0.999998411147664</v>
      </c>
      <c r="C339" s="6">
        <v>0.7</v>
      </c>
      <c r="D339" s="6">
        <v>0.98</v>
      </c>
      <c r="E339" s="6">
        <v>0.3</v>
      </c>
      <c r="F339" s="6">
        <v>0.02</v>
      </c>
      <c r="G339" s="6">
        <v>0.0</v>
      </c>
      <c r="H339" s="6">
        <v>0.0</v>
      </c>
    </row>
    <row r="340">
      <c r="A340" s="6" t="s">
        <v>1467</v>
      </c>
      <c r="B340" s="6">
        <v>0.820120059065519</v>
      </c>
      <c r="C340" s="6">
        <v>0.01</v>
      </c>
      <c r="D340" s="6">
        <v>0.0</v>
      </c>
      <c r="E340" s="6">
        <v>0.99</v>
      </c>
      <c r="F340" s="6">
        <v>1.0</v>
      </c>
      <c r="G340" s="6">
        <v>0.0</v>
      </c>
      <c r="H340" s="6">
        <v>0.0</v>
      </c>
    </row>
    <row r="341">
      <c r="A341" s="6" t="s">
        <v>1468</v>
      </c>
      <c r="B341" s="6">
        <v>1.0</v>
      </c>
      <c r="C341" s="6">
        <v>0.69</v>
      </c>
      <c r="D341" s="6">
        <v>0.06</v>
      </c>
      <c r="E341" s="6">
        <v>0.12</v>
      </c>
      <c r="F341" s="6">
        <v>0.61</v>
      </c>
      <c r="G341" s="6">
        <v>0.19</v>
      </c>
      <c r="H341" s="6">
        <v>0.33</v>
      </c>
    </row>
    <row r="342">
      <c r="A342" s="6" t="s">
        <v>1469</v>
      </c>
      <c r="B342" s="6">
        <v>0.0</v>
      </c>
      <c r="C342" s="6">
        <v>0.0</v>
      </c>
      <c r="D342" s="6">
        <v>0.0</v>
      </c>
      <c r="E342" s="6">
        <v>0.86</v>
      </c>
      <c r="F342" s="6">
        <v>0.99</v>
      </c>
      <c r="G342" s="6">
        <v>0.14</v>
      </c>
      <c r="H342" s="6">
        <v>0.01</v>
      </c>
    </row>
    <row r="343">
      <c r="A343" s="6" t="s">
        <v>1470</v>
      </c>
      <c r="B343" s="6">
        <v>1.0</v>
      </c>
      <c r="C343" s="6">
        <v>0.62</v>
      </c>
      <c r="D343" s="6">
        <v>0.04</v>
      </c>
      <c r="E343" s="6">
        <v>0.24</v>
      </c>
      <c r="F343" s="6">
        <v>0.96</v>
      </c>
      <c r="G343" s="6">
        <v>0.14</v>
      </c>
      <c r="H343" s="6">
        <v>0.0</v>
      </c>
    </row>
    <row r="344">
      <c r="A344" s="6" t="s">
        <v>1471</v>
      </c>
      <c r="B344" s="6">
        <v>1.0</v>
      </c>
      <c r="C344" s="6">
        <v>1.0</v>
      </c>
      <c r="D344" s="6">
        <v>1.0</v>
      </c>
      <c r="E344" s="6">
        <v>0.0</v>
      </c>
      <c r="F344" s="6">
        <v>0.0</v>
      </c>
      <c r="G344" s="6">
        <v>0.0</v>
      </c>
      <c r="H344" s="6">
        <v>0.0</v>
      </c>
    </row>
    <row r="345">
      <c r="A345" s="6" t="s">
        <v>1472</v>
      </c>
      <c r="B345" s="6">
        <v>0.999924901771282</v>
      </c>
      <c r="C345" s="6">
        <v>0.86</v>
      </c>
      <c r="D345" s="6">
        <v>0.0</v>
      </c>
      <c r="E345" s="6">
        <v>0.01</v>
      </c>
      <c r="F345" s="6">
        <v>0.01</v>
      </c>
      <c r="G345" s="6">
        <v>0.13</v>
      </c>
      <c r="H345" s="6">
        <v>0.99</v>
      </c>
    </row>
    <row r="346">
      <c r="A346" s="6" t="s">
        <v>1473</v>
      </c>
      <c r="B346" s="6">
        <v>1.0</v>
      </c>
      <c r="C346" s="6">
        <v>1.0</v>
      </c>
      <c r="D346" s="6">
        <v>1.0</v>
      </c>
      <c r="E346" s="6">
        <v>0.0</v>
      </c>
      <c r="F346" s="6">
        <v>0.0</v>
      </c>
      <c r="G346" s="6">
        <v>0.0</v>
      </c>
      <c r="H346" s="6">
        <v>0.0</v>
      </c>
    </row>
    <row r="347">
      <c r="A347" s="6" t="s">
        <v>1474</v>
      </c>
      <c r="B347" s="6">
        <v>0.909090909090909</v>
      </c>
      <c r="C347" s="6">
        <v>0.8</v>
      </c>
      <c r="D347" s="6">
        <v>0.83</v>
      </c>
      <c r="E347" s="6">
        <v>0.2</v>
      </c>
      <c r="F347" s="6">
        <v>0.17</v>
      </c>
      <c r="G347" s="6">
        <v>0.0</v>
      </c>
      <c r="H347" s="6">
        <v>0.0</v>
      </c>
    </row>
    <row r="348">
      <c r="A348" s="6" t="s">
        <v>1475</v>
      </c>
      <c r="B348" s="6">
        <v>1.0</v>
      </c>
      <c r="C348" s="6">
        <v>0.97</v>
      </c>
      <c r="D348" s="6">
        <v>0.99</v>
      </c>
      <c r="E348" s="6">
        <v>0.03</v>
      </c>
      <c r="F348" s="6">
        <v>0.01</v>
      </c>
      <c r="G348" s="6">
        <v>0.0</v>
      </c>
      <c r="H348" s="6">
        <v>0.0</v>
      </c>
    </row>
    <row r="349">
      <c r="A349" s="6" t="s">
        <v>1476</v>
      </c>
      <c r="B349" s="6">
        <v>1.0</v>
      </c>
      <c r="C349" s="6">
        <v>0.98</v>
      </c>
      <c r="D349" s="6">
        <v>0.94</v>
      </c>
      <c r="E349" s="6">
        <v>0.02</v>
      </c>
      <c r="F349" s="6">
        <v>0.05</v>
      </c>
      <c r="G349" s="6">
        <v>0.0</v>
      </c>
      <c r="H349" s="6">
        <v>0.01</v>
      </c>
    </row>
    <row r="350">
      <c r="A350" s="6" t="s">
        <v>1477</v>
      </c>
      <c r="B350" s="6">
        <v>1.0</v>
      </c>
      <c r="C350" s="6">
        <v>0.99</v>
      </c>
      <c r="D350" s="6">
        <v>1.0</v>
      </c>
      <c r="E350" s="6">
        <v>0.01</v>
      </c>
      <c r="F350" s="6">
        <v>0.0</v>
      </c>
      <c r="G350" s="6">
        <v>0.0</v>
      </c>
      <c r="H350" s="6">
        <v>0.0</v>
      </c>
    </row>
    <row r="351">
      <c r="A351" s="6" t="s">
        <v>1478</v>
      </c>
      <c r="B351" s="6">
        <v>1.0</v>
      </c>
      <c r="C351" s="6">
        <v>0.83</v>
      </c>
      <c r="D351" s="6">
        <v>0.97</v>
      </c>
      <c r="E351" s="6">
        <v>0.17</v>
      </c>
      <c r="F351" s="6">
        <v>0.03</v>
      </c>
      <c r="G351" s="6">
        <v>0.0</v>
      </c>
      <c r="H351" s="6">
        <v>0.0</v>
      </c>
    </row>
    <row r="352">
      <c r="A352" s="6" t="s">
        <v>1479</v>
      </c>
      <c r="B352" s="6">
        <v>1.0</v>
      </c>
      <c r="C352" s="6">
        <v>0.75</v>
      </c>
      <c r="D352" s="6">
        <v>0.79</v>
      </c>
      <c r="E352" s="6">
        <v>0.24</v>
      </c>
      <c r="F352" s="6">
        <v>0.21</v>
      </c>
      <c r="G352" s="6">
        <v>0.01</v>
      </c>
      <c r="H352" s="6">
        <v>0.0</v>
      </c>
    </row>
    <row r="353">
      <c r="A353" s="6" t="s">
        <v>1480</v>
      </c>
      <c r="B353" s="6">
        <v>1.0</v>
      </c>
      <c r="C353" s="6">
        <v>0.51</v>
      </c>
      <c r="D353" s="6">
        <v>0.92</v>
      </c>
      <c r="E353" s="6">
        <v>0.49</v>
      </c>
      <c r="F353" s="6">
        <v>0.08</v>
      </c>
      <c r="G353" s="6">
        <v>0.0</v>
      </c>
      <c r="H353" s="6">
        <v>0.0</v>
      </c>
    </row>
    <row r="354">
      <c r="A354" s="6" t="s">
        <v>1481</v>
      </c>
      <c r="B354" s="6">
        <v>1.0</v>
      </c>
      <c r="C354" s="6">
        <v>0.21</v>
      </c>
      <c r="D354" s="6">
        <v>0.0</v>
      </c>
      <c r="E354" s="6">
        <v>0.79</v>
      </c>
      <c r="F354" s="6">
        <v>0.0</v>
      </c>
      <c r="G354" s="6">
        <v>0.0</v>
      </c>
      <c r="H354" s="6">
        <v>1.0</v>
      </c>
    </row>
    <row r="355">
      <c r="A355" s="6" t="s">
        <v>1482</v>
      </c>
      <c r="B355" s="6">
        <v>1.0</v>
      </c>
      <c r="C355" s="6">
        <v>1.0</v>
      </c>
      <c r="D355" s="6">
        <v>1.0</v>
      </c>
      <c r="E355" s="6">
        <v>0.0</v>
      </c>
      <c r="F355" s="6">
        <v>0.0</v>
      </c>
      <c r="G355" s="6">
        <v>0.0</v>
      </c>
      <c r="H355" s="6">
        <v>0.0</v>
      </c>
    </row>
    <row r="356">
      <c r="A356" s="6" t="s">
        <v>1483</v>
      </c>
      <c r="B356" s="6">
        <v>0.0</v>
      </c>
      <c r="C356" s="6">
        <v>0.0</v>
      </c>
      <c r="D356" s="6">
        <v>0.0</v>
      </c>
      <c r="E356" s="6">
        <v>1.0</v>
      </c>
      <c r="F356" s="6">
        <v>1.0</v>
      </c>
      <c r="G356" s="6">
        <v>0.0</v>
      </c>
      <c r="H356" s="6">
        <v>0.0</v>
      </c>
    </row>
    <row r="357">
      <c r="A357" s="6" t="s">
        <v>1484</v>
      </c>
      <c r="B357" s="6">
        <v>1.0</v>
      </c>
      <c r="C357" s="6">
        <v>0.32</v>
      </c>
      <c r="D357" s="6">
        <v>0.14</v>
      </c>
      <c r="E357" s="6">
        <v>0.04</v>
      </c>
      <c r="F357" s="6">
        <v>0.01</v>
      </c>
      <c r="G357" s="6">
        <v>0.64</v>
      </c>
      <c r="H357" s="6">
        <v>0.85</v>
      </c>
    </row>
    <row r="358">
      <c r="A358" s="6" t="s">
        <v>1485</v>
      </c>
      <c r="B358" s="6">
        <v>1.0</v>
      </c>
      <c r="C358" s="6">
        <v>0.67</v>
      </c>
      <c r="D358" s="6">
        <v>0.01</v>
      </c>
      <c r="E358" s="6">
        <v>0.05</v>
      </c>
      <c r="F358" s="6">
        <v>0.0</v>
      </c>
      <c r="G358" s="6">
        <v>0.28</v>
      </c>
      <c r="H358" s="6">
        <v>0.99</v>
      </c>
    </row>
    <row r="359">
      <c r="A359" s="6" t="s">
        <v>1486</v>
      </c>
      <c r="B359" s="6">
        <v>0.990916597853014</v>
      </c>
      <c r="C359" s="6">
        <v>0.34</v>
      </c>
      <c r="D359" s="6">
        <v>0.0</v>
      </c>
      <c r="E359" s="6">
        <v>0.1</v>
      </c>
      <c r="F359" s="6">
        <v>0.04</v>
      </c>
      <c r="G359" s="6">
        <v>0.56</v>
      </c>
      <c r="H359" s="6">
        <v>0.96</v>
      </c>
    </row>
    <row r="360">
      <c r="A360" s="6" t="s">
        <v>1487</v>
      </c>
      <c r="B360" s="6">
        <v>1.0</v>
      </c>
      <c r="C360" s="6">
        <v>0.66</v>
      </c>
      <c r="D360" s="6">
        <v>1.0</v>
      </c>
      <c r="E360" s="6">
        <v>0.0</v>
      </c>
      <c r="F360" s="6">
        <v>0.0</v>
      </c>
      <c r="G360" s="6">
        <v>0.34</v>
      </c>
      <c r="H360" s="6">
        <v>0.0</v>
      </c>
    </row>
    <row r="361">
      <c r="A361" s="6" t="s">
        <v>1488</v>
      </c>
      <c r="B361" s="6">
        <v>0.909081750797934</v>
      </c>
      <c r="C361" s="6">
        <v>0.48</v>
      </c>
      <c r="D361" s="6">
        <v>0.8</v>
      </c>
      <c r="E361" s="6">
        <v>0.52</v>
      </c>
      <c r="F361" s="6">
        <v>0.2</v>
      </c>
      <c r="G361" s="6">
        <v>0.0</v>
      </c>
      <c r="H361" s="6">
        <v>0.0</v>
      </c>
    </row>
    <row r="362">
      <c r="A362" s="6" t="s">
        <v>1489</v>
      </c>
      <c r="B362" s="6">
        <v>1.0</v>
      </c>
      <c r="C362" s="6">
        <v>1.0</v>
      </c>
      <c r="D362" s="6">
        <v>0.96</v>
      </c>
      <c r="E362" s="6">
        <v>0.0</v>
      </c>
      <c r="F362" s="6">
        <v>0.0</v>
      </c>
      <c r="G362" s="6">
        <v>0.0</v>
      </c>
      <c r="H362" s="6">
        <v>0.04</v>
      </c>
    </row>
    <row r="363">
      <c r="A363" s="6" t="s">
        <v>1490</v>
      </c>
      <c r="B363" s="6">
        <v>0.999999999997473</v>
      </c>
      <c r="C363" s="6">
        <v>0.58</v>
      </c>
      <c r="D363" s="6">
        <v>0.31</v>
      </c>
      <c r="E363" s="6">
        <v>0.04</v>
      </c>
      <c r="F363" s="6">
        <v>0.0</v>
      </c>
      <c r="G363" s="6">
        <v>0.38</v>
      </c>
      <c r="H363" s="6">
        <v>0.69</v>
      </c>
    </row>
    <row r="364">
      <c r="A364" s="6" t="s">
        <v>1491</v>
      </c>
      <c r="B364" s="6">
        <v>0.0</v>
      </c>
      <c r="C364" s="6">
        <v>0.0</v>
      </c>
      <c r="D364" s="6">
        <v>0.0</v>
      </c>
      <c r="E364" s="6">
        <v>0.03</v>
      </c>
      <c r="F364" s="6">
        <v>0.0</v>
      </c>
      <c r="G364" s="6">
        <v>0.97</v>
      </c>
      <c r="H364" s="6">
        <v>1.0</v>
      </c>
    </row>
    <row r="365">
      <c r="A365" s="6" t="s">
        <v>1492</v>
      </c>
      <c r="B365" s="6">
        <v>1.0</v>
      </c>
      <c r="C365" s="6">
        <v>0.41</v>
      </c>
      <c r="D365" s="6">
        <v>0.46</v>
      </c>
      <c r="E365" s="6">
        <v>0.59</v>
      </c>
      <c r="F365" s="6">
        <v>0.54</v>
      </c>
      <c r="G365" s="6">
        <v>0.0</v>
      </c>
      <c r="H365" s="6">
        <v>0.0</v>
      </c>
    </row>
    <row r="366">
      <c r="A366" s="6" t="s">
        <v>1493</v>
      </c>
      <c r="B366" s="6">
        <v>1.0</v>
      </c>
      <c r="C366" s="6">
        <v>0.97</v>
      </c>
      <c r="D366" s="6">
        <v>0.0</v>
      </c>
      <c r="E366" s="6">
        <v>0.03</v>
      </c>
      <c r="F366" s="6">
        <v>0.0</v>
      </c>
      <c r="G366" s="6">
        <v>0.0</v>
      </c>
      <c r="H366" s="6">
        <v>1.0</v>
      </c>
    </row>
    <row r="367">
      <c r="A367" s="6" t="s">
        <v>1494</v>
      </c>
      <c r="B367" s="6">
        <v>1.0</v>
      </c>
      <c r="C367" s="6">
        <v>1.0</v>
      </c>
      <c r="D367" s="6">
        <v>0.98</v>
      </c>
      <c r="E367" s="6">
        <v>0.0</v>
      </c>
      <c r="F367" s="6">
        <v>0.0</v>
      </c>
      <c r="G367" s="6">
        <v>0.0</v>
      </c>
      <c r="H367" s="6">
        <v>0.02</v>
      </c>
    </row>
    <row r="368">
      <c r="A368" s="6" t="s">
        <v>1495</v>
      </c>
      <c r="B368" s="6">
        <v>1.0</v>
      </c>
      <c r="C368" s="6">
        <v>0.31</v>
      </c>
      <c r="D368" s="6">
        <v>0.05</v>
      </c>
      <c r="E368" s="6">
        <v>0.51</v>
      </c>
      <c r="F368" s="6">
        <v>0.95</v>
      </c>
      <c r="G368" s="6">
        <v>0.18</v>
      </c>
      <c r="H368" s="6">
        <v>0.0</v>
      </c>
    </row>
    <row r="369">
      <c r="A369" s="6" t="s">
        <v>1496</v>
      </c>
      <c r="B369" s="6">
        <v>0.909090908599503</v>
      </c>
      <c r="C369" s="6">
        <v>0.01</v>
      </c>
      <c r="D369" s="6">
        <v>0.0</v>
      </c>
      <c r="E369" s="6">
        <v>0.0</v>
      </c>
      <c r="F369" s="6">
        <v>0.63</v>
      </c>
      <c r="G369" s="6">
        <v>0.99</v>
      </c>
      <c r="H369" s="6">
        <v>0.37</v>
      </c>
    </row>
    <row r="370">
      <c r="A370" s="6" t="s">
        <v>1497</v>
      </c>
      <c r="B370" s="6">
        <v>0.908227549146101</v>
      </c>
      <c r="C370" s="6">
        <v>0.0</v>
      </c>
      <c r="D370" s="6">
        <v>0.0</v>
      </c>
      <c r="E370" s="6">
        <v>0.76</v>
      </c>
      <c r="F370" s="6">
        <v>0.0</v>
      </c>
      <c r="G370" s="6">
        <v>0.24</v>
      </c>
      <c r="H370" s="6">
        <v>1.0</v>
      </c>
    </row>
    <row r="371">
      <c r="A371" s="6" t="s">
        <v>1498</v>
      </c>
      <c r="B371" s="6">
        <v>0.715931207969532</v>
      </c>
      <c r="C371" s="6">
        <v>0.0</v>
      </c>
      <c r="D371" s="6">
        <v>0.0</v>
      </c>
      <c r="E371" s="6">
        <v>1.0</v>
      </c>
      <c r="F371" s="6">
        <v>0.99</v>
      </c>
      <c r="G371" s="6">
        <v>0.0</v>
      </c>
      <c r="H371" s="6">
        <v>0.01</v>
      </c>
    </row>
    <row r="372">
      <c r="A372" s="6" t="s">
        <v>1499</v>
      </c>
      <c r="B372" s="6">
        <v>0.999862391235222</v>
      </c>
      <c r="C372" s="6">
        <v>0.97</v>
      </c>
      <c r="D372" s="6">
        <v>0.93</v>
      </c>
      <c r="E372" s="6">
        <v>0.03</v>
      </c>
      <c r="F372" s="6">
        <v>0.07</v>
      </c>
      <c r="G372" s="6">
        <v>0.0</v>
      </c>
      <c r="H372" s="6">
        <v>0.0</v>
      </c>
    </row>
    <row r="373">
      <c r="A373" s="6" t="s">
        <v>1500</v>
      </c>
      <c r="B373" s="6">
        <v>1.0</v>
      </c>
      <c r="C373" s="6">
        <v>1.0</v>
      </c>
      <c r="D373" s="6">
        <v>1.0</v>
      </c>
      <c r="E373" s="6">
        <v>0.0</v>
      </c>
      <c r="F373" s="6">
        <v>0.0</v>
      </c>
      <c r="G373" s="6">
        <v>0.0</v>
      </c>
      <c r="H373" s="6">
        <v>0.0</v>
      </c>
    </row>
    <row r="374">
      <c r="A374" s="6" t="s">
        <v>1501</v>
      </c>
      <c r="B374" s="6">
        <v>1.0</v>
      </c>
      <c r="C374" s="6">
        <v>1.0</v>
      </c>
      <c r="D374" s="6">
        <v>1.0</v>
      </c>
      <c r="E374" s="6">
        <v>0.0</v>
      </c>
      <c r="F374" s="6">
        <v>0.0</v>
      </c>
      <c r="G374" s="6">
        <v>0.0</v>
      </c>
      <c r="H374" s="6">
        <v>0.0</v>
      </c>
    </row>
    <row r="375">
      <c r="A375" s="6" t="s">
        <v>1502</v>
      </c>
      <c r="B375" s="6">
        <v>1.0</v>
      </c>
      <c r="C375" s="6">
        <v>1.0</v>
      </c>
      <c r="D375" s="6">
        <v>0.97</v>
      </c>
      <c r="E375" s="6">
        <v>0.0</v>
      </c>
      <c r="F375" s="6">
        <v>0.03</v>
      </c>
      <c r="G375" s="6">
        <v>0.0</v>
      </c>
      <c r="H375" s="6">
        <v>0.0</v>
      </c>
    </row>
    <row r="376">
      <c r="A376" s="6" t="s">
        <v>1503</v>
      </c>
      <c r="B376" s="6">
        <v>0.999999995299727</v>
      </c>
      <c r="C376" s="6">
        <v>0.97</v>
      </c>
      <c r="D376" s="6">
        <v>0.96</v>
      </c>
      <c r="E376" s="6">
        <v>0.03</v>
      </c>
      <c r="F376" s="6">
        <v>0.02</v>
      </c>
      <c r="G376" s="6">
        <v>0.0</v>
      </c>
      <c r="H376" s="6">
        <v>0.02</v>
      </c>
    </row>
    <row r="377">
      <c r="A377" s="6" t="s">
        <v>1504</v>
      </c>
      <c r="B377" s="6">
        <v>0.999999987259676</v>
      </c>
      <c r="C377" s="6">
        <v>0.01</v>
      </c>
      <c r="D377" s="6">
        <v>0.0</v>
      </c>
      <c r="E377" s="6">
        <v>0.01</v>
      </c>
      <c r="F377" s="6">
        <v>0.0</v>
      </c>
      <c r="G377" s="6">
        <v>0.98</v>
      </c>
      <c r="H377" s="6">
        <v>1.0</v>
      </c>
    </row>
    <row r="378">
      <c r="A378" s="6" t="s">
        <v>1505</v>
      </c>
      <c r="B378" s="6">
        <v>1.0</v>
      </c>
      <c r="C378" s="6">
        <v>0.88</v>
      </c>
      <c r="D378" s="6">
        <v>0.99</v>
      </c>
      <c r="E378" s="6">
        <v>0.12</v>
      </c>
      <c r="F378" s="6">
        <v>0.0</v>
      </c>
      <c r="G378" s="6">
        <v>0.0</v>
      </c>
      <c r="H378" s="6">
        <v>0.01</v>
      </c>
    </row>
    <row r="379">
      <c r="A379" s="6" t="s">
        <v>1506</v>
      </c>
      <c r="B379" s="6">
        <v>1.0</v>
      </c>
      <c r="C379" s="6">
        <v>1.0</v>
      </c>
      <c r="D379" s="6">
        <v>0.93</v>
      </c>
      <c r="E379" s="6">
        <v>0.0</v>
      </c>
      <c r="F379" s="6">
        <v>0.07</v>
      </c>
      <c r="G379" s="6">
        <v>0.0</v>
      </c>
      <c r="H379" s="6">
        <v>0.0</v>
      </c>
    </row>
    <row r="380">
      <c r="A380" s="6" t="s">
        <v>1507</v>
      </c>
      <c r="B380" s="6">
        <v>1.0</v>
      </c>
      <c r="C380" s="6">
        <v>1.0</v>
      </c>
      <c r="D380" s="6">
        <v>1.0</v>
      </c>
      <c r="E380" s="6">
        <v>0.0</v>
      </c>
      <c r="F380" s="6">
        <v>0.0</v>
      </c>
      <c r="G380" s="6">
        <v>0.0</v>
      </c>
      <c r="H380" s="6">
        <v>0.0</v>
      </c>
    </row>
    <row r="381">
      <c r="A381" s="6" t="s">
        <v>1508</v>
      </c>
      <c r="B381" s="6">
        <v>0.907581386743857</v>
      </c>
      <c r="C381" s="6">
        <v>0.0</v>
      </c>
      <c r="D381" s="6">
        <v>0.62</v>
      </c>
      <c r="E381" s="6">
        <v>0.0</v>
      </c>
      <c r="F381" s="6">
        <v>0.34</v>
      </c>
      <c r="G381" s="6">
        <v>1.0</v>
      </c>
      <c r="H381" s="6">
        <v>0.04</v>
      </c>
    </row>
    <row r="382">
      <c r="A382" s="6" t="s">
        <v>1509</v>
      </c>
      <c r="B382" s="6">
        <v>0.909059159540322</v>
      </c>
      <c r="C382" s="6">
        <v>0.01</v>
      </c>
      <c r="D382" s="6">
        <v>0.0</v>
      </c>
      <c r="E382" s="6">
        <v>0.99</v>
      </c>
      <c r="F382" s="6">
        <v>0.32</v>
      </c>
      <c r="G382" s="6">
        <v>0.0</v>
      </c>
      <c r="H382" s="6">
        <v>0.68</v>
      </c>
    </row>
    <row r="383">
      <c r="A383" s="6" t="s">
        <v>1510</v>
      </c>
      <c r="B383" s="6">
        <v>1.0</v>
      </c>
      <c r="C383" s="6">
        <v>0.78</v>
      </c>
      <c r="D383" s="6">
        <v>0.85</v>
      </c>
      <c r="E383" s="6">
        <v>0.14</v>
      </c>
      <c r="F383" s="6">
        <v>0.15</v>
      </c>
      <c r="G383" s="6">
        <v>0.08</v>
      </c>
      <c r="H383" s="6">
        <v>0.0</v>
      </c>
    </row>
    <row r="384">
      <c r="A384" s="6" t="s">
        <v>1511</v>
      </c>
      <c r="B384" s="6">
        <v>1.0</v>
      </c>
      <c r="C384" s="6">
        <v>1.0</v>
      </c>
      <c r="D384" s="6">
        <v>0.02</v>
      </c>
      <c r="E384" s="6">
        <v>0.0</v>
      </c>
      <c r="F384" s="6">
        <v>0.0</v>
      </c>
      <c r="G384" s="6">
        <v>0.0</v>
      </c>
      <c r="H384" s="6">
        <v>0.98</v>
      </c>
    </row>
    <row r="385">
      <c r="A385" s="6" t="s">
        <v>1512</v>
      </c>
      <c r="B385" s="6">
        <v>1.0</v>
      </c>
      <c r="C385" s="6">
        <v>0.77</v>
      </c>
      <c r="D385" s="6">
        <v>0.46</v>
      </c>
      <c r="E385" s="6">
        <v>0.23</v>
      </c>
      <c r="F385" s="6">
        <v>0.47</v>
      </c>
      <c r="G385" s="6">
        <v>0.0</v>
      </c>
      <c r="H385" s="6">
        <v>0.07</v>
      </c>
    </row>
    <row r="386">
      <c r="A386" s="6" t="s">
        <v>1513</v>
      </c>
      <c r="B386" s="6">
        <v>0.99999323641996</v>
      </c>
      <c r="C386" s="6">
        <v>0.96</v>
      </c>
      <c r="D386" s="6">
        <v>0.0</v>
      </c>
      <c r="E386" s="6">
        <v>0.04</v>
      </c>
      <c r="F386" s="6">
        <v>0.03</v>
      </c>
      <c r="G386" s="6">
        <v>0.0</v>
      </c>
      <c r="H386" s="6">
        <v>0.97</v>
      </c>
    </row>
    <row r="387">
      <c r="A387" s="6" t="s">
        <v>1514</v>
      </c>
      <c r="B387" s="6">
        <v>0.991735537190083</v>
      </c>
      <c r="C387" s="6">
        <v>0.99</v>
      </c>
      <c r="D387" s="6">
        <v>0.97</v>
      </c>
      <c r="E387" s="6">
        <v>0.01</v>
      </c>
      <c r="F387" s="6">
        <v>0.02</v>
      </c>
      <c r="G387" s="6">
        <v>0.0</v>
      </c>
      <c r="H387" s="6">
        <v>0.01</v>
      </c>
    </row>
    <row r="388">
      <c r="A388" s="6" t="s">
        <v>1515</v>
      </c>
      <c r="B388" s="6">
        <v>1.0</v>
      </c>
      <c r="C388" s="6">
        <v>1.0</v>
      </c>
      <c r="D388" s="6">
        <v>1.0</v>
      </c>
      <c r="E388" s="6">
        <v>0.0</v>
      </c>
      <c r="F388" s="6">
        <v>0.0</v>
      </c>
      <c r="G388" s="6">
        <v>0.0</v>
      </c>
      <c r="H388" s="6">
        <v>0.0</v>
      </c>
    </row>
    <row r="389">
      <c r="A389" s="6" t="s">
        <v>1516</v>
      </c>
      <c r="B389" s="6">
        <v>1.0</v>
      </c>
      <c r="C389" s="6">
        <v>0.67</v>
      </c>
      <c r="D389" s="6">
        <v>0.51</v>
      </c>
      <c r="E389" s="6">
        <v>0.0</v>
      </c>
      <c r="F389" s="6">
        <v>0.0</v>
      </c>
      <c r="G389" s="6">
        <v>0.33</v>
      </c>
      <c r="H389" s="6">
        <v>0.49</v>
      </c>
    </row>
    <row r="390">
      <c r="A390" s="6" t="s">
        <v>1517</v>
      </c>
      <c r="B390" s="6">
        <v>1.0</v>
      </c>
      <c r="C390" s="6">
        <v>0.1</v>
      </c>
      <c r="D390" s="6">
        <v>0.43</v>
      </c>
      <c r="E390" s="6">
        <v>0.9</v>
      </c>
      <c r="F390" s="6">
        <v>0.57</v>
      </c>
      <c r="G390" s="6">
        <v>0.0</v>
      </c>
      <c r="H390" s="6">
        <v>0.0</v>
      </c>
    </row>
    <row r="391">
      <c r="A391" s="6" t="s">
        <v>1518</v>
      </c>
      <c r="B391" s="6">
        <v>1.0</v>
      </c>
      <c r="C391" s="6">
        <v>1.0</v>
      </c>
      <c r="D391" s="6">
        <v>1.0</v>
      </c>
      <c r="E391" s="6">
        <v>0.0</v>
      </c>
      <c r="F391" s="6">
        <v>0.0</v>
      </c>
      <c r="G391" s="6">
        <v>0.0</v>
      </c>
      <c r="H391" s="6">
        <v>0.0</v>
      </c>
    </row>
    <row r="392">
      <c r="A392" s="6" t="s">
        <v>1519</v>
      </c>
      <c r="B392" s="6">
        <v>1.0</v>
      </c>
      <c r="C392" s="6">
        <v>0.98</v>
      </c>
      <c r="D392" s="6">
        <v>0.01</v>
      </c>
      <c r="E392" s="6">
        <v>0.02</v>
      </c>
      <c r="F392" s="6">
        <v>0.0</v>
      </c>
      <c r="G392" s="6">
        <v>0.0</v>
      </c>
      <c r="H392" s="6">
        <v>0.99</v>
      </c>
    </row>
    <row r="393">
      <c r="A393" s="6" t="s">
        <v>1520</v>
      </c>
      <c r="B393" s="6">
        <v>1.0</v>
      </c>
      <c r="C393" s="6">
        <v>0.98</v>
      </c>
      <c r="D393" s="6">
        <v>0.0</v>
      </c>
      <c r="E393" s="6">
        <v>0.02</v>
      </c>
      <c r="F393" s="6">
        <v>0.0</v>
      </c>
      <c r="G393" s="6">
        <v>0.0</v>
      </c>
      <c r="H393" s="6">
        <v>1.0</v>
      </c>
    </row>
    <row r="394">
      <c r="A394" s="6" t="s">
        <v>1521</v>
      </c>
      <c r="B394" s="6">
        <v>0.999914958811767</v>
      </c>
      <c r="C394" s="6">
        <v>0.01</v>
      </c>
      <c r="D394" s="6">
        <v>0.07</v>
      </c>
      <c r="E394" s="6">
        <v>0.99</v>
      </c>
      <c r="F394" s="6">
        <v>0.76</v>
      </c>
      <c r="G394" s="6">
        <v>0.0</v>
      </c>
      <c r="H394" s="6">
        <v>0.17</v>
      </c>
    </row>
    <row r="395">
      <c r="A395" s="6" t="s">
        <v>1522</v>
      </c>
      <c r="B395" s="6">
        <v>1.0</v>
      </c>
      <c r="C395" s="6">
        <v>0.77</v>
      </c>
      <c r="D395" s="6">
        <v>0.0</v>
      </c>
      <c r="E395" s="6">
        <v>0.23</v>
      </c>
      <c r="F395" s="6">
        <v>1.0</v>
      </c>
      <c r="G395" s="6">
        <v>0.0</v>
      </c>
      <c r="H395" s="6">
        <v>0.0</v>
      </c>
    </row>
    <row r="396">
      <c r="A396" s="6" t="s">
        <v>1523</v>
      </c>
      <c r="B396" s="6">
        <v>1.0</v>
      </c>
      <c r="C396" s="6">
        <v>1.0</v>
      </c>
      <c r="D396" s="6">
        <v>0.97</v>
      </c>
      <c r="E396" s="6">
        <v>0.0</v>
      </c>
      <c r="F396" s="6">
        <v>0.0</v>
      </c>
      <c r="G396" s="6">
        <v>0.0</v>
      </c>
      <c r="H396" s="6">
        <v>0.03</v>
      </c>
    </row>
    <row r="397">
      <c r="A397" s="6" t="s">
        <v>1524</v>
      </c>
      <c r="B397" s="6">
        <v>1.0</v>
      </c>
      <c r="C397" s="6">
        <v>0.88</v>
      </c>
      <c r="D397" s="6">
        <v>0.8</v>
      </c>
      <c r="E397" s="6">
        <v>0.12</v>
      </c>
      <c r="F397" s="6">
        <v>0.03</v>
      </c>
      <c r="G397" s="6">
        <v>0.0</v>
      </c>
      <c r="H397" s="6">
        <v>0.17</v>
      </c>
    </row>
    <row r="398">
      <c r="A398" s="6" t="s">
        <v>1525</v>
      </c>
      <c r="B398" s="6">
        <v>0.671676738459062</v>
      </c>
      <c r="C398" s="6">
        <v>0.0</v>
      </c>
      <c r="D398" s="6">
        <v>0.0</v>
      </c>
      <c r="E398" s="6">
        <v>0.04</v>
      </c>
      <c r="F398" s="6">
        <v>0.0</v>
      </c>
      <c r="G398" s="6">
        <v>0.96</v>
      </c>
      <c r="H398" s="6">
        <v>1.0</v>
      </c>
    </row>
    <row r="399">
      <c r="A399" s="6" t="s">
        <v>1526</v>
      </c>
      <c r="B399" s="6">
        <v>1.0</v>
      </c>
      <c r="C399" s="6">
        <v>1.0</v>
      </c>
      <c r="D399" s="6">
        <v>0.61</v>
      </c>
      <c r="E399" s="6">
        <v>0.0</v>
      </c>
      <c r="F399" s="6">
        <v>0.0</v>
      </c>
      <c r="G399" s="6">
        <v>0.0</v>
      </c>
      <c r="H399" s="6">
        <v>0.39</v>
      </c>
    </row>
    <row r="400">
      <c r="A400" s="6" t="s">
        <v>1527</v>
      </c>
      <c r="B400" s="6">
        <v>1.0</v>
      </c>
      <c r="C400" s="6">
        <v>0.92</v>
      </c>
      <c r="D400" s="6">
        <v>0.88</v>
      </c>
      <c r="E400" s="6">
        <v>0.06</v>
      </c>
      <c r="F400" s="6">
        <v>0.08</v>
      </c>
      <c r="G400" s="6">
        <v>0.02</v>
      </c>
      <c r="H400" s="6">
        <v>0.04</v>
      </c>
    </row>
    <row r="401">
      <c r="A401" s="6" t="s">
        <v>1528</v>
      </c>
      <c r="B401" s="6">
        <v>1.0</v>
      </c>
      <c r="C401" s="6">
        <v>0.9</v>
      </c>
      <c r="D401" s="6">
        <v>0.88</v>
      </c>
      <c r="E401" s="6">
        <v>0.1</v>
      </c>
      <c r="F401" s="6">
        <v>0.12</v>
      </c>
      <c r="G401" s="6">
        <v>0.0</v>
      </c>
      <c r="H401" s="6">
        <v>0.0</v>
      </c>
    </row>
    <row r="402">
      <c r="A402" s="6" t="s">
        <v>1529</v>
      </c>
      <c r="B402" s="6">
        <v>1.0</v>
      </c>
      <c r="C402" s="6">
        <v>0.79</v>
      </c>
      <c r="D402" s="6">
        <v>0.89</v>
      </c>
      <c r="E402" s="6">
        <v>0.21</v>
      </c>
      <c r="F402" s="6">
        <v>0.11</v>
      </c>
      <c r="G402" s="6">
        <v>0.0</v>
      </c>
      <c r="H402" s="6">
        <v>0.0</v>
      </c>
    </row>
    <row r="403">
      <c r="A403" s="6" t="s">
        <v>1530</v>
      </c>
      <c r="B403" s="6">
        <v>1.0</v>
      </c>
      <c r="C403" s="6">
        <v>0.0</v>
      </c>
      <c r="D403" s="6">
        <v>0.09</v>
      </c>
      <c r="E403" s="6">
        <v>1.0</v>
      </c>
      <c r="F403" s="6">
        <v>0.91</v>
      </c>
      <c r="G403" s="6">
        <v>0.0</v>
      </c>
      <c r="H403" s="6">
        <v>0.0</v>
      </c>
    </row>
    <row r="404">
      <c r="A404" s="6" t="s">
        <v>1531</v>
      </c>
      <c r="B404" s="6">
        <v>1.0</v>
      </c>
      <c r="C404" s="6">
        <v>0.4</v>
      </c>
      <c r="D404" s="6">
        <v>0.81</v>
      </c>
      <c r="E404" s="6">
        <v>0.01</v>
      </c>
      <c r="F404" s="6">
        <v>0.01</v>
      </c>
      <c r="G404" s="6">
        <v>0.59</v>
      </c>
      <c r="H404" s="6">
        <v>0.18</v>
      </c>
    </row>
    <row r="405">
      <c r="A405" s="6" t="s">
        <v>1532</v>
      </c>
      <c r="B405" s="6">
        <v>0.676855580139669</v>
      </c>
      <c r="C405" s="6">
        <v>0.0</v>
      </c>
      <c r="D405" s="6">
        <v>0.0</v>
      </c>
      <c r="E405" s="6">
        <v>1.0</v>
      </c>
      <c r="F405" s="6">
        <v>1.0</v>
      </c>
      <c r="G405" s="6">
        <v>0.0</v>
      </c>
      <c r="H405" s="6">
        <v>0.0</v>
      </c>
    </row>
    <row r="406">
      <c r="A406" s="6" t="s">
        <v>1533</v>
      </c>
      <c r="B406" s="6">
        <v>1.0</v>
      </c>
      <c r="C406" s="6">
        <v>0.95</v>
      </c>
      <c r="D406" s="6">
        <v>0.09</v>
      </c>
      <c r="E406" s="6">
        <v>0.0</v>
      </c>
      <c r="F406" s="6">
        <v>0.0</v>
      </c>
      <c r="G406" s="6">
        <v>0.05</v>
      </c>
      <c r="H406" s="6">
        <v>0.91</v>
      </c>
    </row>
    <row r="407">
      <c r="A407" s="6" t="s">
        <v>1534</v>
      </c>
      <c r="B407" s="6">
        <v>1.0</v>
      </c>
      <c r="C407" s="6">
        <v>0.98</v>
      </c>
      <c r="D407" s="6">
        <v>0.14</v>
      </c>
      <c r="E407" s="6">
        <v>0.02</v>
      </c>
      <c r="F407" s="6">
        <v>0.86</v>
      </c>
      <c r="G407" s="6">
        <v>0.0</v>
      </c>
      <c r="H407" s="6">
        <v>0.0</v>
      </c>
    </row>
    <row r="408">
      <c r="A408" s="6" t="s">
        <v>1535</v>
      </c>
      <c r="B408" s="6">
        <v>1.0</v>
      </c>
      <c r="C408" s="6">
        <v>0.77</v>
      </c>
      <c r="D408" s="6">
        <v>0.01</v>
      </c>
      <c r="E408" s="6">
        <v>0.22</v>
      </c>
      <c r="F408" s="6">
        <v>0.98</v>
      </c>
      <c r="G408" s="6">
        <v>0.01</v>
      </c>
      <c r="H408" s="6">
        <v>0.01</v>
      </c>
    </row>
    <row r="409">
      <c r="A409" s="6" t="s">
        <v>1536</v>
      </c>
      <c r="B409" s="6">
        <v>1.0</v>
      </c>
      <c r="C409" s="6">
        <v>1.0</v>
      </c>
      <c r="D409" s="6">
        <v>1.0</v>
      </c>
      <c r="E409" s="6">
        <v>0.0</v>
      </c>
      <c r="F409" s="6">
        <v>0.0</v>
      </c>
      <c r="G409" s="6">
        <v>0.0</v>
      </c>
      <c r="H409" s="6">
        <v>0.0</v>
      </c>
    </row>
    <row r="410">
      <c r="A410" s="6" t="s">
        <v>1537</v>
      </c>
      <c r="B410" s="6">
        <v>0.909090908854408</v>
      </c>
      <c r="C410" s="6">
        <v>0.01</v>
      </c>
      <c r="D410" s="6">
        <v>0.0</v>
      </c>
      <c r="E410" s="6">
        <v>0.0</v>
      </c>
      <c r="F410" s="6">
        <v>0.0</v>
      </c>
      <c r="G410" s="6">
        <v>0.99</v>
      </c>
      <c r="H410" s="6">
        <v>1.0</v>
      </c>
    </row>
    <row r="411">
      <c r="A411" s="6" t="s">
        <v>1538</v>
      </c>
      <c r="B411" s="6">
        <v>1.0</v>
      </c>
      <c r="C411" s="6">
        <v>0.0</v>
      </c>
      <c r="D411" s="6">
        <v>0.0</v>
      </c>
      <c r="E411" s="6">
        <v>0.01</v>
      </c>
      <c r="F411" s="6">
        <v>0.1</v>
      </c>
      <c r="G411" s="6">
        <v>0.99</v>
      </c>
      <c r="H411" s="6">
        <v>0.9</v>
      </c>
    </row>
    <row r="412">
      <c r="A412" s="6" t="s">
        <v>1539</v>
      </c>
      <c r="B412" s="6">
        <v>1.0</v>
      </c>
      <c r="C412" s="6">
        <v>1.0</v>
      </c>
      <c r="D412" s="6">
        <v>1.0</v>
      </c>
      <c r="E412" s="6">
        <v>0.0</v>
      </c>
      <c r="F412" s="6">
        <v>0.0</v>
      </c>
      <c r="G412" s="6">
        <v>0.0</v>
      </c>
      <c r="H412" s="6">
        <v>0.0</v>
      </c>
    </row>
    <row r="413">
      <c r="A413" s="6" t="s">
        <v>1540</v>
      </c>
      <c r="B413" s="6">
        <v>0.886258869453302</v>
      </c>
      <c r="C413" s="6">
        <v>0.28</v>
      </c>
      <c r="D413" s="6">
        <v>0.03</v>
      </c>
      <c r="E413" s="6">
        <v>0.71</v>
      </c>
      <c r="F413" s="6">
        <v>0.87</v>
      </c>
      <c r="G413" s="6">
        <v>0.01</v>
      </c>
      <c r="H413" s="6">
        <v>0.1</v>
      </c>
    </row>
    <row r="414">
      <c r="A414" s="6" t="s">
        <v>1541</v>
      </c>
      <c r="B414" s="6">
        <v>1.0</v>
      </c>
      <c r="C414" s="6">
        <v>0.35</v>
      </c>
      <c r="D414" s="6">
        <v>0.93</v>
      </c>
      <c r="E414" s="6">
        <v>0.05</v>
      </c>
      <c r="F414" s="6">
        <v>0.0</v>
      </c>
      <c r="G414" s="6">
        <v>0.6</v>
      </c>
      <c r="H414" s="6">
        <v>0.07</v>
      </c>
    </row>
    <row r="415">
      <c r="A415" s="6" t="s">
        <v>1542</v>
      </c>
      <c r="B415" s="6">
        <v>0.991858886146574</v>
      </c>
      <c r="C415" s="6">
        <v>0.83</v>
      </c>
      <c r="D415" s="6">
        <v>0.82</v>
      </c>
      <c r="E415" s="6">
        <v>0.14</v>
      </c>
      <c r="F415" s="6">
        <v>0.18</v>
      </c>
      <c r="G415" s="6">
        <v>0.03</v>
      </c>
      <c r="H415" s="6">
        <v>0.0</v>
      </c>
    </row>
    <row r="416">
      <c r="A416" s="6" t="s">
        <v>1543</v>
      </c>
      <c r="B416" s="6">
        <v>1.0</v>
      </c>
      <c r="C416" s="6">
        <v>1.0</v>
      </c>
      <c r="D416" s="6">
        <v>0.21</v>
      </c>
      <c r="E416" s="6">
        <v>0.0</v>
      </c>
      <c r="F416" s="6">
        <v>0.0</v>
      </c>
      <c r="G416" s="6">
        <v>0.0</v>
      </c>
      <c r="H416" s="6">
        <v>0.79</v>
      </c>
    </row>
    <row r="417">
      <c r="A417" s="6" t="s">
        <v>1544</v>
      </c>
      <c r="B417" s="6">
        <v>1.0</v>
      </c>
      <c r="C417" s="6">
        <v>0.91</v>
      </c>
      <c r="D417" s="6">
        <v>0.0</v>
      </c>
      <c r="E417" s="6">
        <v>0.09</v>
      </c>
      <c r="F417" s="6">
        <v>0.01</v>
      </c>
      <c r="G417" s="6">
        <v>0.0</v>
      </c>
      <c r="H417" s="6">
        <v>0.99</v>
      </c>
    </row>
    <row r="418">
      <c r="A418" s="6" t="s">
        <v>1545</v>
      </c>
      <c r="B418" s="6">
        <v>0.0</v>
      </c>
      <c r="C418" s="6">
        <v>0.0</v>
      </c>
      <c r="D418" s="6">
        <v>0.0</v>
      </c>
      <c r="E418" s="6">
        <v>1.0</v>
      </c>
      <c r="F418" s="6">
        <v>1.0</v>
      </c>
      <c r="G418" s="6">
        <v>0.0</v>
      </c>
      <c r="H418" s="6">
        <v>0.0</v>
      </c>
    </row>
    <row r="419">
      <c r="A419" s="6" t="s">
        <v>1546</v>
      </c>
      <c r="B419" s="6">
        <v>1.0</v>
      </c>
      <c r="C419" s="6">
        <v>0.62</v>
      </c>
      <c r="D419" s="6">
        <v>0.53</v>
      </c>
      <c r="E419" s="6">
        <v>0.05</v>
      </c>
      <c r="F419" s="6">
        <v>0.21</v>
      </c>
      <c r="G419" s="6">
        <v>0.33</v>
      </c>
      <c r="H419" s="6">
        <v>0.26</v>
      </c>
    </row>
    <row r="420">
      <c r="A420" s="6" t="s">
        <v>1547</v>
      </c>
      <c r="B420" s="6">
        <v>0.90894729451933</v>
      </c>
      <c r="C420" s="6">
        <v>0.73</v>
      </c>
      <c r="D420" s="6">
        <v>0.04</v>
      </c>
      <c r="E420" s="6">
        <v>0.13</v>
      </c>
      <c r="F420" s="6">
        <v>0.02</v>
      </c>
      <c r="G420" s="6">
        <v>0.14</v>
      </c>
      <c r="H420" s="6">
        <v>0.94</v>
      </c>
    </row>
    <row r="421">
      <c r="A421" s="6" t="s">
        <v>1548</v>
      </c>
      <c r="B421" s="6">
        <v>1.0</v>
      </c>
      <c r="C421" s="6">
        <v>1.0</v>
      </c>
      <c r="D421" s="6">
        <v>0.96</v>
      </c>
      <c r="E421" s="6">
        <v>0.0</v>
      </c>
      <c r="F421" s="6">
        <v>0.02</v>
      </c>
      <c r="G421" s="6">
        <v>0.0</v>
      </c>
      <c r="H421" s="6">
        <v>0.02</v>
      </c>
    </row>
    <row r="422">
      <c r="A422" s="6" t="s">
        <v>1549</v>
      </c>
      <c r="B422" s="6">
        <v>1.0</v>
      </c>
      <c r="C422" s="6">
        <v>1.0</v>
      </c>
      <c r="D422" s="6">
        <v>0.99</v>
      </c>
      <c r="E422" s="6">
        <v>0.0</v>
      </c>
      <c r="F422" s="6">
        <v>0.01</v>
      </c>
      <c r="G422" s="6">
        <v>0.0</v>
      </c>
      <c r="H422" s="6">
        <v>0.0</v>
      </c>
    </row>
    <row r="423">
      <c r="A423" s="6" t="s">
        <v>1550</v>
      </c>
      <c r="B423" s="6">
        <v>0.999973354383048</v>
      </c>
      <c r="C423" s="6">
        <v>0.15</v>
      </c>
      <c r="D423" s="6">
        <v>0.6</v>
      </c>
      <c r="E423" s="6">
        <v>0.51</v>
      </c>
      <c r="F423" s="6">
        <v>0.37</v>
      </c>
      <c r="G423" s="6">
        <v>0.34</v>
      </c>
      <c r="H423" s="6">
        <v>0.03</v>
      </c>
    </row>
    <row r="424">
      <c r="A424" s="6" t="s">
        <v>1551</v>
      </c>
      <c r="B424" s="6">
        <v>0.999996285412306</v>
      </c>
      <c r="C424" s="6">
        <v>0.7</v>
      </c>
      <c r="D424" s="6">
        <v>0.42</v>
      </c>
      <c r="E424" s="6">
        <v>0.3</v>
      </c>
      <c r="F424" s="6">
        <v>0.57</v>
      </c>
      <c r="G424" s="6">
        <v>0.0</v>
      </c>
      <c r="H424" s="6">
        <v>0.01</v>
      </c>
    </row>
    <row r="425">
      <c r="A425" s="6" t="s">
        <v>1552</v>
      </c>
      <c r="B425" s="6">
        <v>0.999234904110996</v>
      </c>
      <c r="C425" s="6">
        <v>0.01</v>
      </c>
      <c r="D425" s="6">
        <v>0.0</v>
      </c>
      <c r="E425" s="6">
        <v>0.98</v>
      </c>
      <c r="F425" s="6">
        <v>0.92</v>
      </c>
      <c r="G425" s="6">
        <v>0.01</v>
      </c>
      <c r="H425" s="6">
        <v>0.08</v>
      </c>
    </row>
    <row r="426">
      <c r="A426" s="6" t="s">
        <v>1553</v>
      </c>
      <c r="B426" s="6">
        <v>0.909090909090909</v>
      </c>
      <c r="C426" s="6">
        <v>0.88</v>
      </c>
      <c r="D426" s="6">
        <v>0.78</v>
      </c>
      <c r="E426" s="6">
        <v>0.12</v>
      </c>
      <c r="F426" s="6">
        <v>0.22</v>
      </c>
      <c r="G426" s="6">
        <v>0.0</v>
      </c>
      <c r="H426" s="6">
        <v>0.0</v>
      </c>
    </row>
    <row r="427">
      <c r="A427" s="6" t="s">
        <v>1554</v>
      </c>
      <c r="B427" s="6">
        <v>0.909090909090909</v>
      </c>
      <c r="C427" s="6">
        <v>0.77</v>
      </c>
      <c r="D427" s="6">
        <v>0.1</v>
      </c>
      <c r="E427" s="6">
        <v>0.23</v>
      </c>
      <c r="F427" s="6">
        <v>0.9</v>
      </c>
      <c r="G427" s="6">
        <v>0.0</v>
      </c>
      <c r="H427" s="6">
        <v>0.0</v>
      </c>
    </row>
    <row r="428">
      <c r="A428" s="6" t="s">
        <v>1555</v>
      </c>
      <c r="B428" s="6">
        <v>1.0</v>
      </c>
      <c r="C428" s="6">
        <v>0.9</v>
      </c>
      <c r="D428" s="6">
        <v>1.0</v>
      </c>
      <c r="E428" s="6">
        <v>0.1</v>
      </c>
      <c r="F428" s="6">
        <v>0.0</v>
      </c>
      <c r="G428" s="6">
        <v>0.0</v>
      </c>
      <c r="H428" s="6">
        <v>0.0</v>
      </c>
    </row>
    <row r="429">
      <c r="A429" s="6" t="s">
        <v>1556</v>
      </c>
      <c r="B429" s="6">
        <v>1.0</v>
      </c>
      <c r="C429" s="6">
        <v>0.93</v>
      </c>
      <c r="D429" s="6">
        <v>0.96</v>
      </c>
      <c r="E429" s="6">
        <v>0.07</v>
      </c>
      <c r="F429" s="6">
        <v>0.04</v>
      </c>
      <c r="G429" s="6">
        <v>0.0</v>
      </c>
      <c r="H429" s="6">
        <v>0.0</v>
      </c>
    </row>
    <row r="430">
      <c r="A430" s="6" t="s">
        <v>1557</v>
      </c>
      <c r="B430" s="6">
        <v>0.993006993006993</v>
      </c>
      <c r="C430" s="6">
        <v>0.79</v>
      </c>
      <c r="D430" s="6">
        <v>0.99</v>
      </c>
      <c r="E430" s="6">
        <v>0.21</v>
      </c>
      <c r="F430" s="6">
        <v>0.01</v>
      </c>
      <c r="G430" s="6">
        <v>0.0</v>
      </c>
      <c r="H430" s="6">
        <v>0.0</v>
      </c>
    </row>
    <row r="431">
      <c r="A431" s="6" t="s">
        <v>1558</v>
      </c>
      <c r="B431" s="6">
        <v>0.900224376405299</v>
      </c>
      <c r="C431" s="6">
        <v>0.34</v>
      </c>
      <c r="D431" s="6">
        <v>0.0</v>
      </c>
      <c r="E431" s="6">
        <v>0.35</v>
      </c>
      <c r="F431" s="6">
        <v>0.2</v>
      </c>
      <c r="G431" s="6">
        <v>0.31</v>
      </c>
      <c r="H431" s="6">
        <v>0.8</v>
      </c>
    </row>
    <row r="432">
      <c r="A432" s="6" t="s">
        <v>1559</v>
      </c>
      <c r="B432" s="6">
        <v>1.0</v>
      </c>
      <c r="C432" s="6">
        <v>1.0</v>
      </c>
      <c r="D432" s="6">
        <v>0.0</v>
      </c>
      <c r="E432" s="6">
        <v>0.0</v>
      </c>
      <c r="F432" s="6">
        <v>0.0</v>
      </c>
      <c r="G432" s="6">
        <v>0.0</v>
      </c>
      <c r="H432" s="6">
        <v>1.0</v>
      </c>
    </row>
    <row r="433">
      <c r="A433" s="6" t="s">
        <v>1560</v>
      </c>
      <c r="B433" s="6">
        <v>1.0</v>
      </c>
      <c r="C433" s="6">
        <v>0.84</v>
      </c>
      <c r="D433" s="6">
        <v>0.18</v>
      </c>
      <c r="E433" s="6">
        <v>0.16</v>
      </c>
      <c r="F433" s="6">
        <v>0.81</v>
      </c>
      <c r="G433" s="6">
        <v>0.0</v>
      </c>
      <c r="H433" s="6">
        <v>0.01</v>
      </c>
    </row>
    <row r="434">
      <c r="A434" s="6" t="s">
        <v>1561</v>
      </c>
      <c r="B434" s="6">
        <v>0.999169419205972</v>
      </c>
      <c r="C434" s="6">
        <v>0.97</v>
      </c>
      <c r="D434" s="6">
        <v>0.69</v>
      </c>
      <c r="E434" s="6">
        <v>0.03</v>
      </c>
      <c r="F434" s="6">
        <v>0.09</v>
      </c>
      <c r="G434" s="6">
        <v>0.0</v>
      </c>
      <c r="H434" s="6">
        <v>0.22</v>
      </c>
    </row>
    <row r="435">
      <c r="A435" s="6" t="s">
        <v>1562</v>
      </c>
      <c r="B435" s="6">
        <v>1.0</v>
      </c>
      <c r="C435" s="6">
        <v>1.0</v>
      </c>
      <c r="D435" s="6">
        <v>0.01</v>
      </c>
      <c r="E435" s="6">
        <v>0.0</v>
      </c>
      <c r="F435" s="6">
        <v>0.0</v>
      </c>
      <c r="G435" s="6">
        <v>0.0</v>
      </c>
      <c r="H435" s="6">
        <v>0.99</v>
      </c>
    </row>
    <row r="436">
      <c r="A436" s="6" t="s">
        <v>1563</v>
      </c>
      <c r="B436" s="6">
        <v>0.909090909090909</v>
      </c>
      <c r="C436" s="6">
        <v>0.84</v>
      </c>
      <c r="D436" s="6">
        <v>0.88</v>
      </c>
      <c r="E436" s="6">
        <v>0.16</v>
      </c>
      <c r="F436" s="6">
        <v>0.12</v>
      </c>
      <c r="G436" s="6">
        <v>0.0</v>
      </c>
      <c r="H436" s="6">
        <v>0.0</v>
      </c>
    </row>
    <row r="437">
      <c r="A437" s="6" t="s">
        <v>1564</v>
      </c>
      <c r="B437" s="6">
        <v>1.0</v>
      </c>
      <c r="C437" s="6">
        <v>0.0</v>
      </c>
      <c r="D437" s="6">
        <v>0.01</v>
      </c>
      <c r="E437" s="6">
        <v>0.01</v>
      </c>
      <c r="F437" s="6">
        <v>0.7</v>
      </c>
      <c r="G437" s="6">
        <v>0.99</v>
      </c>
      <c r="H437" s="6">
        <v>0.29</v>
      </c>
    </row>
    <row r="438">
      <c r="A438" s="6" t="s">
        <v>1565</v>
      </c>
      <c r="B438" s="6">
        <v>1.0</v>
      </c>
      <c r="C438" s="6">
        <v>1.0</v>
      </c>
      <c r="D438" s="6">
        <v>1.0</v>
      </c>
      <c r="E438" s="6">
        <v>0.0</v>
      </c>
      <c r="F438" s="6">
        <v>0.0</v>
      </c>
      <c r="G438" s="6">
        <v>0.0</v>
      </c>
      <c r="H438" s="6">
        <v>0.0</v>
      </c>
    </row>
    <row r="439">
      <c r="A439" s="6" t="s">
        <v>1566</v>
      </c>
      <c r="B439" s="6">
        <v>1.0</v>
      </c>
      <c r="C439" s="6">
        <v>0.98</v>
      </c>
      <c r="D439" s="6">
        <v>1.0</v>
      </c>
      <c r="E439" s="6">
        <v>0.02</v>
      </c>
      <c r="F439" s="6">
        <v>0.0</v>
      </c>
      <c r="G439" s="6">
        <v>0.0</v>
      </c>
      <c r="H439" s="6">
        <v>0.0</v>
      </c>
    </row>
    <row r="440">
      <c r="A440" s="6" t="s">
        <v>1567</v>
      </c>
      <c r="B440" s="6">
        <v>1.0</v>
      </c>
      <c r="C440" s="6">
        <v>0.98</v>
      </c>
      <c r="D440" s="6">
        <v>1.0</v>
      </c>
      <c r="E440" s="6">
        <v>0.02</v>
      </c>
      <c r="F440" s="6">
        <v>0.0</v>
      </c>
      <c r="G440" s="6">
        <v>0.0</v>
      </c>
      <c r="H440" s="6">
        <v>0.0</v>
      </c>
    </row>
    <row r="441">
      <c r="A441" s="6" t="s">
        <v>1568</v>
      </c>
      <c r="B441" s="6">
        <v>0.901472185080951</v>
      </c>
      <c r="C441" s="6">
        <v>0.0</v>
      </c>
      <c r="D441" s="6">
        <v>0.0</v>
      </c>
      <c r="E441" s="6">
        <v>0.41</v>
      </c>
      <c r="F441" s="6">
        <v>1.0</v>
      </c>
      <c r="G441" s="6">
        <v>0.59</v>
      </c>
      <c r="H441" s="6">
        <v>0.0</v>
      </c>
    </row>
    <row r="442">
      <c r="A442" s="6" t="s">
        <v>1569</v>
      </c>
      <c r="B442" s="6">
        <v>1.0</v>
      </c>
      <c r="C442" s="6">
        <v>1.0</v>
      </c>
      <c r="D442" s="6">
        <v>1.0</v>
      </c>
      <c r="E442" s="6">
        <v>0.0</v>
      </c>
      <c r="F442" s="6">
        <v>0.0</v>
      </c>
      <c r="G442" s="6">
        <v>0.0</v>
      </c>
      <c r="H442" s="6">
        <v>0.0</v>
      </c>
    </row>
    <row r="443">
      <c r="A443" s="6" t="s">
        <v>1570</v>
      </c>
      <c r="B443" s="6">
        <v>1.0</v>
      </c>
      <c r="C443" s="6">
        <v>1.0</v>
      </c>
      <c r="D443" s="6">
        <v>1.0</v>
      </c>
      <c r="E443" s="6">
        <v>0.0</v>
      </c>
      <c r="F443" s="6">
        <v>0.0</v>
      </c>
      <c r="G443" s="6">
        <v>0.0</v>
      </c>
      <c r="H443" s="6">
        <v>0.0</v>
      </c>
    </row>
    <row r="444">
      <c r="A444" s="6" t="s">
        <v>1571</v>
      </c>
      <c r="B444" s="6">
        <v>0.901568915264725</v>
      </c>
      <c r="C444" s="6">
        <v>0.31</v>
      </c>
      <c r="D444" s="6">
        <v>0.65</v>
      </c>
      <c r="E444" s="6">
        <v>0.65</v>
      </c>
      <c r="F444" s="6">
        <v>0.35</v>
      </c>
      <c r="G444" s="6">
        <v>0.04</v>
      </c>
      <c r="H444" s="6">
        <v>0.0</v>
      </c>
    </row>
    <row r="445">
      <c r="A445" s="6" t="s">
        <v>1572</v>
      </c>
      <c r="B445" s="6">
        <v>1.0</v>
      </c>
      <c r="C445" s="6">
        <v>0.53</v>
      </c>
      <c r="D445" s="6">
        <v>0.1</v>
      </c>
      <c r="E445" s="6">
        <v>0.27</v>
      </c>
      <c r="F445" s="6">
        <v>0.86</v>
      </c>
      <c r="G445" s="6">
        <v>0.2</v>
      </c>
      <c r="H445" s="6">
        <v>0.04</v>
      </c>
    </row>
    <row r="446">
      <c r="A446" s="6" t="s">
        <v>1573</v>
      </c>
      <c r="B446" s="6">
        <v>0.521890735393285</v>
      </c>
      <c r="C446" s="6">
        <v>0.0</v>
      </c>
      <c r="D446" s="6">
        <v>0.0</v>
      </c>
      <c r="E446" s="6">
        <v>1.0</v>
      </c>
      <c r="F446" s="6">
        <v>0.02</v>
      </c>
      <c r="G446" s="6">
        <v>0.0</v>
      </c>
      <c r="H446" s="6">
        <v>0.98</v>
      </c>
    </row>
    <row r="447">
      <c r="A447" s="6" t="s">
        <v>1574</v>
      </c>
      <c r="B447" s="6">
        <v>1.0</v>
      </c>
      <c r="C447" s="6">
        <v>0.93</v>
      </c>
      <c r="D447" s="6">
        <v>0.0</v>
      </c>
      <c r="E447" s="6">
        <v>0.07</v>
      </c>
      <c r="F447" s="6">
        <v>0.52</v>
      </c>
      <c r="G447" s="6">
        <v>0.0</v>
      </c>
      <c r="H447" s="6">
        <v>0.48</v>
      </c>
    </row>
    <row r="448">
      <c r="A448" s="6" t="s">
        <v>1575</v>
      </c>
      <c r="B448" s="6">
        <v>1.0</v>
      </c>
      <c r="C448" s="6">
        <v>0.94</v>
      </c>
      <c r="D448" s="6">
        <v>0.02</v>
      </c>
      <c r="E448" s="6">
        <v>0.04</v>
      </c>
      <c r="F448" s="6">
        <v>0.83</v>
      </c>
      <c r="G448" s="6">
        <v>0.02</v>
      </c>
      <c r="H448" s="6">
        <v>0.15</v>
      </c>
    </row>
    <row r="449">
      <c r="A449" s="6" t="s">
        <v>1576</v>
      </c>
      <c r="B449" s="6">
        <v>1.0</v>
      </c>
      <c r="C449" s="6">
        <v>1.0</v>
      </c>
      <c r="D449" s="6">
        <v>0.97</v>
      </c>
      <c r="E449" s="6">
        <v>0.0</v>
      </c>
      <c r="F449" s="6">
        <v>0.03</v>
      </c>
      <c r="G449" s="6">
        <v>0.0</v>
      </c>
      <c r="H449" s="6">
        <v>0.0</v>
      </c>
    </row>
    <row r="450">
      <c r="A450" s="6" t="s">
        <v>1577</v>
      </c>
      <c r="B450" s="6">
        <v>1.0</v>
      </c>
      <c r="C450" s="6">
        <v>1.0</v>
      </c>
      <c r="D450" s="6">
        <v>0.96</v>
      </c>
      <c r="E450" s="6">
        <v>0.0</v>
      </c>
      <c r="F450" s="6">
        <v>0.0</v>
      </c>
      <c r="G450" s="6">
        <v>0.0</v>
      </c>
      <c r="H450" s="6">
        <v>0.04</v>
      </c>
    </row>
    <row r="451">
      <c r="A451" s="6" t="s">
        <v>1578</v>
      </c>
      <c r="B451" s="6">
        <v>1.0</v>
      </c>
      <c r="C451" s="6">
        <v>1.0</v>
      </c>
      <c r="D451" s="6">
        <v>0.98</v>
      </c>
      <c r="E451" s="6">
        <v>0.0</v>
      </c>
      <c r="F451" s="6">
        <v>0.0</v>
      </c>
      <c r="G451" s="6">
        <v>0.0</v>
      </c>
      <c r="H451" s="6">
        <v>0.02</v>
      </c>
    </row>
    <row r="452">
      <c r="A452" s="6" t="s">
        <v>1579</v>
      </c>
      <c r="B452" s="6">
        <v>0.892999698670133</v>
      </c>
      <c r="C452" s="6">
        <v>0.61</v>
      </c>
      <c r="D452" s="6">
        <v>0.03</v>
      </c>
      <c r="E452" s="6">
        <v>0.39</v>
      </c>
      <c r="F452" s="6">
        <v>0.97</v>
      </c>
      <c r="G452" s="6">
        <v>0.0</v>
      </c>
      <c r="H452" s="6">
        <v>0.0</v>
      </c>
    </row>
    <row r="453">
      <c r="A453" s="6" t="s">
        <v>1580</v>
      </c>
      <c r="B453" s="6">
        <v>1.0</v>
      </c>
      <c r="C453" s="6">
        <v>0.96</v>
      </c>
      <c r="D453" s="6">
        <v>0.0</v>
      </c>
      <c r="E453" s="6">
        <v>0.04</v>
      </c>
      <c r="F453" s="6">
        <v>0.0</v>
      </c>
      <c r="G453" s="6">
        <v>0.0</v>
      </c>
      <c r="H453" s="6">
        <v>1.0</v>
      </c>
    </row>
    <row r="454">
      <c r="A454" s="6" t="s">
        <v>1581</v>
      </c>
      <c r="B454" s="6">
        <v>1.0</v>
      </c>
      <c r="C454" s="6">
        <v>1.0</v>
      </c>
      <c r="D454" s="6">
        <v>1.0</v>
      </c>
      <c r="E454" s="6">
        <v>0.0</v>
      </c>
      <c r="F454" s="6">
        <v>0.0</v>
      </c>
      <c r="G454" s="6">
        <v>0.0</v>
      </c>
      <c r="H454" s="6">
        <v>0.0</v>
      </c>
    </row>
    <row r="455">
      <c r="A455" s="6" t="s">
        <v>1582</v>
      </c>
      <c r="B455" s="6">
        <v>0.907687071773661</v>
      </c>
      <c r="C455" s="6">
        <v>0.01</v>
      </c>
      <c r="D455" s="6">
        <v>0.01</v>
      </c>
      <c r="E455" s="6">
        <v>0.07</v>
      </c>
      <c r="F455" s="6">
        <v>0.95</v>
      </c>
      <c r="G455" s="6">
        <v>0.92</v>
      </c>
      <c r="H455" s="6">
        <v>0.04</v>
      </c>
    </row>
    <row r="456">
      <c r="A456" s="6" t="s">
        <v>1583</v>
      </c>
      <c r="B456" s="6">
        <v>0.739468265434978</v>
      </c>
      <c r="C456" s="6">
        <v>0.19</v>
      </c>
      <c r="D456" s="6">
        <v>0.13</v>
      </c>
      <c r="E456" s="6">
        <v>0.81</v>
      </c>
      <c r="F456" s="6">
        <v>0.87</v>
      </c>
      <c r="G456" s="6">
        <v>0.0</v>
      </c>
      <c r="H456" s="6">
        <v>0.0</v>
      </c>
    </row>
    <row r="457">
      <c r="A457" s="6" t="s">
        <v>1584</v>
      </c>
      <c r="B457" s="6">
        <v>1.0</v>
      </c>
      <c r="C457" s="6">
        <v>0.67</v>
      </c>
      <c r="D457" s="6">
        <v>0.95</v>
      </c>
      <c r="E457" s="6">
        <v>0.33</v>
      </c>
      <c r="F457" s="6">
        <v>0.01</v>
      </c>
      <c r="G457" s="6">
        <v>0.0</v>
      </c>
      <c r="H457" s="6">
        <v>0.04</v>
      </c>
    </row>
    <row r="458">
      <c r="A458" s="6" t="s">
        <v>1585</v>
      </c>
      <c r="B458" s="6">
        <v>1.0</v>
      </c>
      <c r="C458" s="6">
        <v>0.38</v>
      </c>
      <c r="D458" s="6">
        <v>0.82</v>
      </c>
      <c r="E458" s="6">
        <v>0.62</v>
      </c>
      <c r="F458" s="6">
        <v>0.18</v>
      </c>
      <c r="G458" s="6">
        <v>0.0</v>
      </c>
      <c r="H458" s="6">
        <v>0.0</v>
      </c>
    </row>
    <row r="459">
      <c r="A459" s="6" t="s">
        <v>1586</v>
      </c>
      <c r="B459" s="6">
        <v>1.0</v>
      </c>
      <c r="C459" s="6">
        <v>0.95</v>
      </c>
      <c r="D459" s="6">
        <v>0.09</v>
      </c>
      <c r="E459" s="6">
        <v>0.05</v>
      </c>
      <c r="F459" s="6">
        <v>0.9</v>
      </c>
      <c r="G459" s="6">
        <v>0.0</v>
      </c>
      <c r="H459" s="6">
        <v>0.01</v>
      </c>
    </row>
    <row r="460">
      <c r="A460" s="6" t="s">
        <v>1587</v>
      </c>
      <c r="B460" s="6">
        <v>1.0</v>
      </c>
      <c r="C460" s="6">
        <v>1.0</v>
      </c>
      <c r="D460" s="6">
        <v>1.0</v>
      </c>
      <c r="E460" s="6">
        <v>0.0</v>
      </c>
      <c r="F460" s="6">
        <v>0.0</v>
      </c>
      <c r="G460" s="6">
        <v>0.0</v>
      </c>
      <c r="H460" s="6">
        <v>0.0</v>
      </c>
    </row>
    <row r="461">
      <c r="A461" s="6" t="s">
        <v>1588</v>
      </c>
      <c r="B461" s="6">
        <v>1.0</v>
      </c>
      <c r="C461" s="6">
        <v>1.0</v>
      </c>
      <c r="D461" s="6">
        <v>1.0</v>
      </c>
      <c r="E461" s="6">
        <v>0.0</v>
      </c>
      <c r="F461" s="6">
        <v>0.0</v>
      </c>
      <c r="G461" s="6">
        <v>0.0</v>
      </c>
      <c r="H461" s="6">
        <v>0.0</v>
      </c>
    </row>
    <row r="462">
      <c r="A462" s="6" t="s">
        <v>1589</v>
      </c>
      <c r="B462" s="6">
        <v>1.0</v>
      </c>
      <c r="C462" s="6">
        <v>0.98</v>
      </c>
      <c r="D462" s="6">
        <v>0.0</v>
      </c>
      <c r="E462" s="6">
        <v>0.02</v>
      </c>
      <c r="F462" s="6">
        <v>0.0</v>
      </c>
      <c r="G462" s="6">
        <v>0.0</v>
      </c>
      <c r="H462" s="6">
        <v>1.0</v>
      </c>
    </row>
    <row r="463">
      <c r="A463" s="6" t="s">
        <v>1590</v>
      </c>
      <c r="B463" s="6">
        <v>1.0</v>
      </c>
      <c r="C463" s="6">
        <v>0.33</v>
      </c>
      <c r="D463" s="6">
        <v>0.0</v>
      </c>
      <c r="E463" s="6">
        <v>0.38</v>
      </c>
      <c r="F463" s="6">
        <v>0.64</v>
      </c>
      <c r="G463" s="6">
        <v>0.29</v>
      </c>
      <c r="H463" s="6">
        <v>0.36</v>
      </c>
    </row>
    <row r="464">
      <c r="A464" s="6" t="s">
        <v>1591</v>
      </c>
      <c r="B464" s="6">
        <v>0.964995024129768</v>
      </c>
      <c r="C464" s="6">
        <v>0.39</v>
      </c>
      <c r="D464" s="6">
        <v>0.87</v>
      </c>
      <c r="E464" s="6">
        <v>0.61</v>
      </c>
      <c r="F464" s="6">
        <v>0.13</v>
      </c>
      <c r="G464" s="6">
        <v>0.0</v>
      </c>
      <c r="H464" s="6">
        <v>0.0</v>
      </c>
    </row>
    <row r="465">
      <c r="A465" s="6" t="s">
        <v>1592</v>
      </c>
      <c r="B465" s="6">
        <v>1.0</v>
      </c>
      <c r="C465" s="6">
        <v>0.11</v>
      </c>
      <c r="D465" s="6">
        <v>0.0</v>
      </c>
      <c r="E465" s="6">
        <v>0.0</v>
      </c>
      <c r="F465" s="6">
        <v>0.0</v>
      </c>
      <c r="G465" s="6">
        <v>0.89</v>
      </c>
      <c r="H465" s="6">
        <v>1.0</v>
      </c>
    </row>
    <row r="466">
      <c r="A466" s="6" t="s">
        <v>1593</v>
      </c>
      <c r="B466" s="6">
        <v>0.999983466441654</v>
      </c>
      <c r="C466" s="6">
        <v>0.89</v>
      </c>
      <c r="D466" s="6">
        <v>0.89</v>
      </c>
      <c r="E466" s="6">
        <v>0.11</v>
      </c>
      <c r="F466" s="6">
        <v>0.11</v>
      </c>
      <c r="G466" s="6">
        <v>0.0</v>
      </c>
      <c r="H466" s="6">
        <v>0.0</v>
      </c>
    </row>
    <row r="467">
      <c r="A467" s="6" t="s">
        <v>1594</v>
      </c>
      <c r="B467" s="6">
        <v>1.0</v>
      </c>
      <c r="C467" s="6">
        <v>0.77</v>
      </c>
      <c r="D467" s="6">
        <v>0.99</v>
      </c>
      <c r="E467" s="6">
        <v>0.0</v>
      </c>
      <c r="F467" s="6">
        <v>0.01</v>
      </c>
      <c r="G467" s="6">
        <v>0.23</v>
      </c>
      <c r="H467" s="6">
        <v>0.0</v>
      </c>
    </row>
    <row r="468">
      <c r="A468" s="6" t="s">
        <v>1595</v>
      </c>
      <c r="B468" s="6">
        <v>0.900059073252113</v>
      </c>
      <c r="C468" s="6">
        <v>0.85</v>
      </c>
      <c r="D468" s="6">
        <v>0.81</v>
      </c>
      <c r="E468" s="6">
        <v>0.15</v>
      </c>
      <c r="F468" s="6">
        <v>0.19</v>
      </c>
      <c r="G468" s="6">
        <v>0.0</v>
      </c>
      <c r="H468" s="6">
        <v>0.0</v>
      </c>
    </row>
    <row r="469">
      <c r="A469" s="6" t="s">
        <v>1596</v>
      </c>
      <c r="B469" s="6">
        <v>0.990982102596299</v>
      </c>
      <c r="C469" s="6">
        <v>0.0</v>
      </c>
      <c r="D469" s="6">
        <v>0.0</v>
      </c>
      <c r="E469" s="6">
        <v>1.0</v>
      </c>
      <c r="F469" s="6">
        <v>0.09</v>
      </c>
      <c r="G469" s="6">
        <v>0.0</v>
      </c>
      <c r="H469" s="6">
        <v>0.91</v>
      </c>
    </row>
    <row r="470">
      <c r="A470" s="6" t="s">
        <v>1597</v>
      </c>
      <c r="B470" s="6">
        <v>1.0</v>
      </c>
      <c r="C470" s="6">
        <v>0.99</v>
      </c>
      <c r="D470" s="6">
        <v>0.0</v>
      </c>
      <c r="E470" s="6">
        <v>0.01</v>
      </c>
      <c r="F470" s="6">
        <v>0.93</v>
      </c>
      <c r="G470" s="6">
        <v>0.0</v>
      </c>
      <c r="H470" s="6">
        <v>0.07</v>
      </c>
    </row>
    <row r="471">
      <c r="A471" s="6" t="s">
        <v>1598</v>
      </c>
      <c r="B471" s="6">
        <v>1.0</v>
      </c>
      <c r="C471" s="6">
        <v>0.98</v>
      </c>
      <c r="D471" s="6">
        <v>0.89</v>
      </c>
      <c r="E471" s="6">
        <v>0.02</v>
      </c>
      <c r="F471" s="6">
        <v>0.09</v>
      </c>
      <c r="G471" s="6">
        <v>0.0</v>
      </c>
      <c r="H471" s="6">
        <v>0.02</v>
      </c>
    </row>
    <row r="472">
      <c r="A472" s="6" t="s">
        <v>1599</v>
      </c>
      <c r="B472" s="6">
        <v>1.0</v>
      </c>
      <c r="C472" s="6">
        <v>0.94</v>
      </c>
      <c r="D472" s="6">
        <v>0.93</v>
      </c>
      <c r="E472" s="6">
        <v>0.06</v>
      </c>
      <c r="F472" s="6">
        <v>0.07</v>
      </c>
      <c r="G472" s="6">
        <v>0.0</v>
      </c>
      <c r="H472" s="6">
        <v>0.0</v>
      </c>
    </row>
    <row r="473">
      <c r="A473" s="6" t="s">
        <v>1600</v>
      </c>
      <c r="B473" s="6">
        <v>1.0</v>
      </c>
      <c r="C473" s="6">
        <v>0.06</v>
      </c>
      <c r="D473" s="6">
        <v>0.0</v>
      </c>
      <c r="E473" s="6">
        <v>0.94</v>
      </c>
      <c r="F473" s="6">
        <v>0.36</v>
      </c>
      <c r="G473" s="6">
        <v>0.0</v>
      </c>
      <c r="H473" s="6">
        <v>0.64</v>
      </c>
    </row>
    <row r="474">
      <c r="A474" s="6" t="s">
        <v>1601</v>
      </c>
      <c r="B474" s="6">
        <v>1.0</v>
      </c>
      <c r="C474" s="6">
        <v>0.96</v>
      </c>
      <c r="D474" s="6">
        <v>0.97</v>
      </c>
      <c r="E474" s="6">
        <v>0.04</v>
      </c>
      <c r="F474" s="6">
        <v>0.03</v>
      </c>
      <c r="G474" s="6">
        <v>0.0</v>
      </c>
      <c r="H474" s="6">
        <v>0.0</v>
      </c>
    </row>
    <row r="475">
      <c r="A475" s="6" t="s">
        <v>1602</v>
      </c>
      <c r="B475" s="6">
        <v>1.0</v>
      </c>
      <c r="C475" s="6">
        <v>1.0</v>
      </c>
      <c r="D475" s="6">
        <v>1.0</v>
      </c>
      <c r="E475" s="6">
        <v>0.0</v>
      </c>
      <c r="F475" s="6">
        <v>0.0</v>
      </c>
      <c r="G475" s="6">
        <v>0.0</v>
      </c>
      <c r="H475" s="6">
        <v>0.0</v>
      </c>
    </row>
    <row r="476">
      <c r="A476" s="6" t="s">
        <v>1603</v>
      </c>
      <c r="B476" s="6">
        <v>1.0</v>
      </c>
      <c r="C476" s="6">
        <v>1.0</v>
      </c>
      <c r="D476" s="6">
        <v>1.0</v>
      </c>
      <c r="E476" s="6">
        <v>0.0</v>
      </c>
      <c r="F476" s="6">
        <v>0.0</v>
      </c>
      <c r="G476" s="6">
        <v>0.0</v>
      </c>
      <c r="H476" s="6">
        <v>0.0</v>
      </c>
    </row>
    <row r="477">
      <c r="A477" s="6" t="s">
        <v>1604</v>
      </c>
      <c r="B477" s="6">
        <v>0.725175849677191</v>
      </c>
      <c r="C477" s="6">
        <v>0.0</v>
      </c>
      <c r="D477" s="6">
        <v>0.0</v>
      </c>
      <c r="E477" s="6">
        <v>1.0</v>
      </c>
      <c r="F477" s="6">
        <v>1.0</v>
      </c>
      <c r="G477" s="6">
        <v>0.0</v>
      </c>
      <c r="H477" s="6">
        <v>0.0</v>
      </c>
    </row>
    <row r="478">
      <c r="A478" s="6" t="s">
        <v>1605</v>
      </c>
      <c r="B478" s="6">
        <v>0.901496161881814</v>
      </c>
      <c r="C478" s="6">
        <v>0.02</v>
      </c>
      <c r="D478" s="6">
        <v>0.69</v>
      </c>
      <c r="E478" s="6">
        <v>0.98</v>
      </c>
      <c r="F478" s="6">
        <v>0.31</v>
      </c>
      <c r="G478" s="6">
        <v>0.0</v>
      </c>
      <c r="H478" s="6">
        <v>0.0</v>
      </c>
    </row>
    <row r="479">
      <c r="A479" s="6" t="s">
        <v>1606</v>
      </c>
      <c r="B479" s="6">
        <v>1.0</v>
      </c>
      <c r="C479" s="6">
        <v>0.92</v>
      </c>
      <c r="D479" s="6">
        <v>0.08</v>
      </c>
      <c r="E479" s="6">
        <v>0.08</v>
      </c>
      <c r="F479" s="6">
        <v>0.0</v>
      </c>
      <c r="G479" s="6">
        <v>0.0</v>
      </c>
      <c r="H479" s="6">
        <v>0.92</v>
      </c>
    </row>
    <row r="480">
      <c r="A480" s="6" t="s">
        <v>1607</v>
      </c>
      <c r="B480" s="6">
        <v>0.819672117922235</v>
      </c>
      <c r="C480" s="6">
        <v>0.0</v>
      </c>
      <c r="D480" s="6">
        <v>0.0</v>
      </c>
      <c r="E480" s="6">
        <v>0.05</v>
      </c>
      <c r="F480" s="6">
        <v>0.01</v>
      </c>
      <c r="G480" s="6">
        <v>0.95</v>
      </c>
      <c r="H480" s="6">
        <v>0.99</v>
      </c>
    </row>
    <row r="481">
      <c r="A481" s="6" t="s">
        <v>1608</v>
      </c>
      <c r="B481" s="6">
        <v>0.916666583119132</v>
      </c>
      <c r="C481" s="6">
        <v>0.77</v>
      </c>
      <c r="D481" s="6">
        <v>0.89</v>
      </c>
      <c r="E481" s="6">
        <v>0.23</v>
      </c>
      <c r="F481" s="6">
        <v>0.11</v>
      </c>
      <c r="G481" s="6">
        <v>0.0</v>
      </c>
      <c r="H481" s="6">
        <v>0.0</v>
      </c>
    </row>
    <row r="482">
      <c r="A482" s="6" t="s">
        <v>1609</v>
      </c>
      <c r="B482" s="6">
        <v>1.0</v>
      </c>
      <c r="C482" s="6">
        <v>0.93</v>
      </c>
      <c r="D482" s="6">
        <v>0.8</v>
      </c>
      <c r="E482" s="6">
        <v>0.07</v>
      </c>
      <c r="F482" s="6">
        <v>0.19</v>
      </c>
      <c r="G482" s="6">
        <v>0.0</v>
      </c>
      <c r="H482" s="6">
        <v>0.01</v>
      </c>
    </row>
    <row r="483">
      <c r="A483" s="6" t="s">
        <v>1610</v>
      </c>
      <c r="B483" s="6">
        <v>0.99996358280895</v>
      </c>
      <c r="C483" s="6">
        <v>0.9</v>
      </c>
      <c r="D483" s="6">
        <v>0.92</v>
      </c>
      <c r="E483" s="6">
        <v>0.1</v>
      </c>
      <c r="F483" s="6">
        <v>0.08</v>
      </c>
      <c r="G483" s="6">
        <v>0.0</v>
      </c>
      <c r="H483" s="6">
        <v>0.0</v>
      </c>
    </row>
    <row r="484">
      <c r="A484" s="6" t="s">
        <v>1611</v>
      </c>
      <c r="B484" s="6">
        <v>0.902151237307189</v>
      </c>
      <c r="C484" s="6">
        <v>0.14</v>
      </c>
      <c r="D484" s="6">
        <v>0.8</v>
      </c>
      <c r="E484" s="6">
        <v>0.86</v>
      </c>
      <c r="F484" s="6">
        <v>0.2</v>
      </c>
      <c r="G484" s="6">
        <v>0.0</v>
      </c>
      <c r="H484" s="6">
        <v>0.0</v>
      </c>
    </row>
    <row r="485">
      <c r="A485" s="6" t="s">
        <v>1612</v>
      </c>
      <c r="B485" s="6">
        <v>1.0</v>
      </c>
      <c r="C485" s="6">
        <v>1.0</v>
      </c>
      <c r="D485" s="6">
        <v>1.0</v>
      </c>
      <c r="E485" s="6">
        <v>0.0</v>
      </c>
      <c r="F485" s="6">
        <v>0.0</v>
      </c>
      <c r="G485" s="6">
        <v>0.0</v>
      </c>
      <c r="H485" s="6">
        <v>0.0</v>
      </c>
    </row>
    <row r="486">
      <c r="A486" s="6" t="s">
        <v>1613</v>
      </c>
      <c r="B486" s="6">
        <v>1.0</v>
      </c>
      <c r="C486" s="6">
        <v>1.0</v>
      </c>
      <c r="D486" s="6">
        <v>1.0</v>
      </c>
      <c r="E486" s="6">
        <v>0.0</v>
      </c>
      <c r="F486" s="6">
        <v>0.0</v>
      </c>
      <c r="G486" s="6">
        <v>0.0</v>
      </c>
      <c r="H486" s="6">
        <v>0.0</v>
      </c>
    </row>
    <row r="487">
      <c r="A487" s="6" t="s">
        <v>1614</v>
      </c>
      <c r="B487" s="6">
        <v>1.0</v>
      </c>
      <c r="C487" s="6">
        <v>0.4</v>
      </c>
      <c r="D487" s="6">
        <v>0.0</v>
      </c>
      <c r="E487" s="6">
        <v>0.07</v>
      </c>
      <c r="F487" s="6">
        <v>0.0</v>
      </c>
      <c r="G487" s="6">
        <v>0.53</v>
      </c>
      <c r="H487" s="6">
        <v>1.0</v>
      </c>
    </row>
    <row r="488">
      <c r="A488" s="6" t="s">
        <v>1615</v>
      </c>
      <c r="B488" s="6">
        <v>1.0</v>
      </c>
      <c r="C488" s="6">
        <v>1.0</v>
      </c>
      <c r="D488" s="6">
        <v>0.27</v>
      </c>
      <c r="E488" s="6">
        <v>0.0</v>
      </c>
      <c r="F488" s="6">
        <v>0.0</v>
      </c>
      <c r="G488" s="6">
        <v>0.0</v>
      </c>
      <c r="H488" s="6">
        <v>0.73</v>
      </c>
    </row>
    <row r="489">
      <c r="A489" s="6" t="s">
        <v>1616</v>
      </c>
      <c r="B489" s="6">
        <v>1.0</v>
      </c>
      <c r="C489" s="6">
        <v>0.77</v>
      </c>
      <c r="D489" s="6">
        <v>0.61</v>
      </c>
      <c r="E489" s="6">
        <v>0.23</v>
      </c>
      <c r="F489" s="6">
        <v>0.39</v>
      </c>
      <c r="G489" s="6">
        <v>0.0</v>
      </c>
      <c r="H489" s="6">
        <v>0.0</v>
      </c>
    </row>
    <row r="490">
      <c r="A490" s="6" t="s">
        <v>1617</v>
      </c>
      <c r="B490" s="6">
        <v>1.0</v>
      </c>
      <c r="C490" s="6">
        <v>0.32</v>
      </c>
      <c r="D490" s="6">
        <v>0.55</v>
      </c>
      <c r="E490" s="6">
        <v>0.68</v>
      </c>
      <c r="F490" s="6">
        <v>0.4</v>
      </c>
      <c r="G490" s="6">
        <v>0.0</v>
      </c>
      <c r="H490" s="6">
        <v>0.05</v>
      </c>
    </row>
    <row r="491">
      <c r="A491" s="6" t="s">
        <v>1618</v>
      </c>
      <c r="B491" s="6">
        <v>1.0</v>
      </c>
      <c r="C491" s="6">
        <v>1.0</v>
      </c>
      <c r="D491" s="6">
        <v>0.0</v>
      </c>
      <c r="E491" s="6">
        <v>0.0</v>
      </c>
      <c r="F491" s="6">
        <v>0.0</v>
      </c>
      <c r="G491" s="6">
        <v>0.0</v>
      </c>
      <c r="H491" s="6">
        <v>1.0</v>
      </c>
    </row>
    <row r="492">
      <c r="A492" s="6" t="s">
        <v>1619</v>
      </c>
      <c r="B492" s="6">
        <v>1.0</v>
      </c>
      <c r="C492" s="6">
        <v>1.0</v>
      </c>
      <c r="D492" s="6">
        <v>1.0</v>
      </c>
      <c r="E492" s="6">
        <v>0.0</v>
      </c>
      <c r="F492" s="6">
        <v>0.0</v>
      </c>
      <c r="G492" s="6">
        <v>0.0</v>
      </c>
      <c r="H492" s="6">
        <v>0.0</v>
      </c>
    </row>
    <row r="493">
      <c r="A493" s="6" t="s">
        <v>1620</v>
      </c>
      <c r="B493" s="6">
        <v>0.990586051157651</v>
      </c>
      <c r="C493" s="6">
        <v>0.28</v>
      </c>
      <c r="D493" s="6">
        <v>0.0</v>
      </c>
      <c r="E493" s="6">
        <v>0.72</v>
      </c>
      <c r="F493" s="6">
        <v>0.28</v>
      </c>
      <c r="G493" s="6">
        <v>0.0</v>
      </c>
      <c r="H493" s="6">
        <v>0.72</v>
      </c>
    </row>
    <row r="494">
      <c r="A494" s="6" t="s">
        <v>1621</v>
      </c>
      <c r="B494" s="6">
        <v>0.900099466034672</v>
      </c>
      <c r="C494" s="6">
        <v>0.11</v>
      </c>
      <c r="D494" s="6">
        <v>0.02</v>
      </c>
      <c r="E494" s="6">
        <v>0.89</v>
      </c>
      <c r="F494" s="6">
        <v>0.46</v>
      </c>
      <c r="G494" s="6">
        <v>0.0</v>
      </c>
      <c r="H494" s="6">
        <v>0.52</v>
      </c>
    </row>
    <row r="495">
      <c r="A495" s="6" t="s">
        <v>1622</v>
      </c>
      <c r="B495" s="6">
        <v>1.0</v>
      </c>
      <c r="C495" s="6">
        <v>1.0</v>
      </c>
      <c r="D495" s="6">
        <v>1.0</v>
      </c>
      <c r="E495" s="6">
        <v>0.0</v>
      </c>
      <c r="F495" s="6">
        <v>0.0</v>
      </c>
      <c r="G495" s="6">
        <v>0.0</v>
      </c>
      <c r="H495" s="6">
        <v>0.0</v>
      </c>
    </row>
    <row r="496">
      <c r="A496" s="6" t="s">
        <v>1623</v>
      </c>
      <c r="B496" s="6">
        <v>0.744047618800395</v>
      </c>
      <c r="C496" s="6">
        <v>0.11</v>
      </c>
      <c r="D496" s="6">
        <v>0.0</v>
      </c>
      <c r="E496" s="6">
        <v>0.89</v>
      </c>
      <c r="F496" s="6">
        <v>0.99</v>
      </c>
      <c r="G496" s="6">
        <v>0.0</v>
      </c>
      <c r="H496" s="6">
        <v>0.01</v>
      </c>
    </row>
    <row r="497">
      <c r="A497" s="6" t="s">
        <v>1624</v>
      </c>
      <c r="B497" s="6">
        <v>1.0</v>
      </c>
      <c r="C497" s="6">
        <v>0.86</v>
      </c>
      <c r="D497" s="6">
        <v>0.15</v>
      </c>
      <c r="E497" s="6">
        <v>0.12</v>
      </c>
      <c r="F497" s="6">
        <v>0.18</v>
      </c>
      <c r="G497" s="6">
        <v>0.02</v>
      </c>
      <c r="H497" s="6">
        <v>0.67</v>
      </c>
    </row>
    <row r="498">
      <c r="A498" s="6" t="s">
        <v>1625</v>
      </c>
      <c r="B498" s="6">
        <v>1.0</v>
      </c>
      <c r="C498" s="6">
        <v>0.99</v>
      </c>
      <c r="D498" s="6">
        <v>1.0</v>
      </c>
      <c r="E498" s="6">
        <v>0.0</v>
      </c>
      <c r="F498" s="6">
        <v>0.0</v>
      </c>
      <c r="G498" s="6">
        <v>0.01</v>
      </c>
      <c r="H498" s="6">
        <v>0.0</v>
      </c>
    </row>
    <row r="499">
      <c r="A499" s="6" t="s">
        <v>1626</v>
      </c>
      <c r="B499" s="6">
        <v>1.0</v>
      </c>
      <c r="C499" s="6">
        <v>1.0</v>
      </c>
      <c r="D499" s="6">
        <v>0.99</v>
      </c>
      <c r="E499" s="6">
        <v>0.0</v>
      </c>
      <c r="F499" s="6">
        <v>0.01</v>
      </c>
      <c r="G499" s="6">
        <v>0.0</v>
      </c>
      <c r="H499" s="6">
        <v>0.0</v>
      </c>
    </row>
    <row r="500">
      <c r="A500" s="6" t="s">
        <v>1627</v>
      </c>
      <c r="B500" s="6">
        <v>1.0</v>
      </c>
      <c r="C500" s="6">
        <v>1.0</v>
      </c>
      <c r="D500" s="6">
        <v>1.0</v>
      </c>
      <c r="E500" s="6">
        <v>0.0</v>
      </c>
      <c r="F500" s="6">
        <v>0.0</v>
      </c>
      <c r="G500" s="6">
        <v>0.0</v>
      </c>
      <c r="H500" s="6">
        <v>0.0</v>
      </c>
    </row>
    <row r="501">
      <c r="A501" s="6" t="s">
        <v>1628</v>
      </c>
      <c r="B501" s="6">
        <v>1.0</v>
      </c>
      <c r="C501" s="6">
        <v>1.0</v>
      </c>
      <c r="D501" s="6">
        <v>1.0</v>
      </c>
      <c r="E501" s="6">
        <v>0.0</v>
      </c>
      <c r="F501" s="6">
        <v>0.0</v>
      </c>
      <c r="G501" s="6">
        <v>0.0</v>
      </c>
      <c r="H501" s="6">
        <v>0.0</v>
      </c>
    </row>
    <row r="502">
      <c r="A502" s="6" t="s">
        <v>1629</v>
      </c>
      <c r="B502" s="6">
        <v>0.0</v>
      </c>
      <c r="C502" s="6">
        <v>0.0</v>
      </c>
      <c r="D502" s="6">
        <v>0.0</v>
      </c>
      <c r="E502" s="6">
        <v>1.0</v>
      </c>
      <c r="F502" s="6">
        <v>1.0</v>
      </c>
      <c r="G502" s="6">
        <v>0.0</v>
      </c>
      <c r="H502" s="6">
        <v>0.0</v>
      </c>
    </row>
    <row r="503">
      <c r="A503" s="6" t="s">
        <v>1630</v>
      </c>
      <c r="B503" s="6">
        <v>1.0</v>
      </c>
      <c r="C503" s="6">
        <v>0.98</v>
      </c>
      <c r="D503" s="6">
        <v>0.9</v>
      </c>
      <c r="E503" s="6">
        <v>0.02</v>
      </c>
      <c r="F503" s="6">
        <v>0.05</v>
      </c>
      <c r="G503" s="6">
        <v>0.0</v>
      </c>
      <c r="H503" s="6">
        <v>0.05</v>
      </c>
    </row>
    <row r="504">
      <c r="A504" s="6" t="s">
        <v>1631</v>
      </c>
      <c r="B504" s="6">
        <v>1.0</v>
      </c>
      <c r="C504" s="6">
        <v>0.92</v>
      </c>
      <c r="D504" s="6">
        <v>0.32</v>
      </c>
      <c r="E504" s="6">
        <v>0.08</v>
      </c>
      <c r="F504" s="6">
        <v>0.14</v>
      </c>
      <c r="G504" s="6">
        <v>0.0</v>
      </c>
      <c r="H504" s="6">
        <v>0.54</v>
      </c>
    </row>
    <row r="505">
      <c r="A505" s="6" t="s">
        <v>1632</v>
      </c>
      <c r="B505" s="6">
        <v>0.825825825825826</v>
      </c>
      <c r="C505" s="6">
        <v>0.19</v>
      </c>
      <c r="D505" s="6">
        <v>0.0</v>
      </c>
      <c r="E505" s="6">
        <v>0.8</v>
      </c>
      <c r="F505" s="6">
        <v>0.17</v>
      </c>
      <c r="G505" s="6">
        <v>0.01</v>
      </c>
      <c r="H505" s="6">
        <v>0.83</v>
      </c>
    </row>
    <row r="506">
      <c r="A506" s="6" t="s">
        <v>1633</v>
      </c>
      <c r="B506" s="6">
        <v>1.0</v>
      </c>
      <c r="C506" s="6">
        <v>0.93</v>
      </c>
      <c r="D506" s="6">
        <v>0.88</v>
      </c>
      <c r="E506" s="6">
        <v>0.06</v>
      </c>
      <c r="F506" s="6">
        <v>0.12</v>
      </c>
      <c r="G506" s="6">
        <v>0.01</v>
      </c>
      <c r="H506" s="6">
        <v>0.0</v>
      </c>
    </row>
    <row r="507">
      <c r="A507" s="6" t="s">
        <v>1634</v>
      </c>
      <c r="B507" s="6">
        <v>1.0</v>
      </c>
      <c r="C507" s="6">
        <v>0.97</v>
      </c>
      <c r="D507" s="6">
        <v>0.6</v>
      </c>
      <c r="E507" s="6">
        <v>0.02</v>
      </c>
      <c r="F507" s="6">
        <v>0.05</v>
      </c>
      <c r="G507" s="6">
        <v>0.01</v>
      </c>
      <c r="H507" s="6">
        <v>0.35</v>
      </c>
    </row>
    <row r="508">
      <c r="A508" s="6" t="s">
        <v>1635</v>
      </c>
      <c r="B508" s="6">
        <v>1.0</v>
      </c>
      <c r="C508" s="6">
        <v>1.0</v>
      </c>
      <c r="D508" s="6">
        <v>0.98</v>
      </c>
      <c r="E508" s="6">
        <v>0.0</v>
      </c>
      <c r="F508" s="6">
        <v>0.0</v>
      </c>
      <c r="G508" s="6">
        <v>0.0</v>
      </c>
      <c r="H508" s="6">
        <v>0.02</v>
      </c>
    </row>
    <row r="509">
      <c r="A509" s="6" t="s">
        <v>1636</v>
      </c>
      <c r="B509" s="6">
        <v>1.0</v>
      </c>
      <c r="C509" s="6">
        <v>0.57</v>
      </c>
      <c r="D509" s="6">
        <v>0.21</v>
      </c>
      <c r="E509" s="6">
        <v>0.43</v>
      </c>
      <c r="F509" s="6">
        <v>0.79</v>
      </c>
      <c r="G509" s="6">
        <v>0.0</v>
      </c>
      <c r="H509" s="6">
        <v>0.0</v>
      </c>
    </row>
    <row r="510">
      <c r="A510" s="6" t="s">
        <v>1637</v>
      </c>
      <c r="B510" s="6">
        <v>1.0</v>
      </c>
      <c r="C510" s="6">
        <v>0.18</v>
      </c>
      <c r="D510" s="6">
        <v>0.78</v>
      </c>
      <c r="E510" s="6">
        <v>0.82</v>
      </c>
      <c r="F510" s="6">
        <v>0.21</v>
      </c>
      <c r="G510" s="6">
        <v>0.0</v>
      </c>
      <c r="H510" s="6">
        <v>0.01</v>
      </c>
    </row>
    <row r="511">
      <c r="A511" s="6" t="s">
        <v>1638</v>
      </c>
      <c r="B511" s="6">
        <v>1.0</v>
      </c>
      <c r="C511" s="6">
        <v>0.6</v>
      </c>
      <c r="D511" s="6">
        <v>0.0</v>
      </c>
      <c r="E511" s="6">
        <v>0.19</v>
      </c>
      <c r="F511" s="6">
        <v>0.49</v>
      </c>
      <c r="G511" s="6">
        <v>0.21</v>
      </c>
      <c r="H511" s="6">
        <v>0.51</v>
      </c>
    </row>
    <row r="512">
      <c r="A512" s="6" t="s">
        <v>1639</v>
      </c>
      <c r="B512" s="6">
        <v>1.0</v>
      </c>
      <c r="C512" s="6">
        <v>0.98</v>
      </c>
      <c r="D512" s="6">
        <v>0.96</v>
      </c>
      <c r="E512" s="6">
        <v>0.02</v>
      </c>
      <c r="F512" s="6">
        <v>0.02</v>
      </c>
      <c r="G512" s="6">
        <v>0.0</v>
      </c>
      <c r="H512" s="6">
        <v>0.02</v>
      </c>
    </row>
    <row r="513">
      <c r="A513" s="6" t="s">
        <v>1640</v>
      </c>
      <c r="B513" s="6">
        <v>1.0</v>
      </c>
      <c r="C513" s="6">
        <v>1.0</v>
      </c>
      <c r="D513" s="6">
        <v>1.0</v>
      </c>
      <c r="E513" s="6">
        <v>0.0</v>
      </c>
      <c r="F513" s="6">
        <v>0.0</v>
      </c>
      <c r="G513" s="6">
        <v>0.0</v>
      </c>
      <c r="H513" s="6">
        <v>0.0</v>
      </c>
    </row>
    <row r="514">
      <c r="A514" s="6" t="s">
        <v>1641</v>
      </c>
      <c r="B514" s="6">
        <v>1.0</v>
      </c>
      <c r="C514" s="6">
        <v>0.95</v>
      </c>
      <c r="D514" s="6">
        <v>0.1</v>
      </c>
      <c r="E514" s="6">
        <v>0.05</v>
      </c>
      <c r="F514" s="6">
        <v>0.87</v>
      </c>
      <c r="G514" s="6">
        <v>0.0</v>
      </c>
      <c r="H514" s="6">
        <v>0.03</v>
      </c>
    </row>
    <row r="515">
      <c r="A515" s="6" t="s">
        <v>1642</v>
      </c>
      <c r="B515" s="6">
        <v>1.0</v>
      </c>
      <c r="C515" s="6">
        <v>1.0</v>
      </c>
      <c r="D515" s="6">
        <v>1.0</v>
      </c>
      <c r="E515" s="6">
        <v>0.0</v>
      </c>
      <c r="F515" s="6">
        <v>0.0</v>
      </c>
      <c r="G515" s="6">
        <v>0.0</v>
      </c>
      <c r="H515" s="6">
        <v>0.0</v>
      </c>
    </row>
    <row r="516">
      <c r="A516" s="6" t="s">
        <v>1643</v>
      </c>
      <c r="B516" s="6">
        <v>1.0</v>
      </c>
      <c r="C516" s="6">
        <v>1.0</v>
      </c>
      <c r="D516" s="6">
        <v>1.0</v>
      </c>
      <c r="E516" s="6">
        <v>0.0</v>
      </c>
      <c r="F516" s="6">
        <v>0.0</v>
      </c>
      <c r="G516" s="6">
        <v>0.0</v>
      </c>
      <c r="H516" s="6">
        <v>0.0</v>
      </c>
    </row>
    <row r="517">
      <c r="A517" s="6" t="s">
        <v>1644</v>
      </c>
      <c r="B517" s="6">
        <v>0.991132297107377</v>
      </c>
      <c r="C517" s="6">
        <v>0.84</v>
      </c>
      <c r="D517" s="6">
        <v>0.82</v>
      </c>
      <c r="E517" s="6">
        <v>0.16</v>
      </c>
      <c r="F517" s="6">
        <v>0.18</v>
      </c>
      <c r="G517" s="6">
        <v>0.0</v>
      </c>
      <c r="H517" s="6">
        <v>0.0</v>
      </c>
    </row>
    <row r="518">
      <c r="A518" s="6" t="s">
        <v>1645</v>
      </c>
      <c r="B518" s="6">
        <v>1.0</v>
      </c>
      <c r="C518" s="6">
        <v>0.99</v>
      </c>
      <c r="D518" s="6">
        <v>0.93</v>
      </c>
      <c r="E518" s="6">
        <v>0.01</v>
      </c>
      <c r="F518" s="6">
        <v>0.07</v>
      </c>
      <c r="G518" s="6">
        <v>0.0</v>
      </c>
      <c r="H518" s="6">
        <v>0.0</v>
      </c>
    </row>
    <row r="519">
      <c r="A519" s="6" t="s">
        <v>1646</v>
      </c>
      <c r="B519" s="6">
        <v>1.0</v>
      </c>
      <c r="C519" s="6">
        <v>1.0</v>
      </c>
      <c r="D519" s="6">
        <v>1.0</v>
      </c>
      <c r="E519" s="6">
        <v>0.0</v>
      </c>
      <c r="F519" s="6">
        <v>0.0</v>
      </c>
      <c r="G519" s="6">
        <v>0.0</v>
      </c>
      <c r="H519" s="6">
        <v>0.0</v>
      </c>
    </row>
    <row r="520">
      <c r="A520" s="6" t="s">
        <v>1647</v>
      </c>
      <c r="B520" s="6">
        <v>1.0</v>
      </c>
      <c r="C520" s="6">
        <v>1.0</v>
      </c>
      <c r="D520" s="6">
        <v>1.0</v>
      </c>
      <c r="E520" s="6">
        <v>0.0</v>
      </c>
      <c r="F520" s="6">
        <v>0.0</v>
      </c>
      <c r="G520" s="6">
        <v>0.0</v>
      </c>
      <c r="H520" s="6">
        <v>0.0</v>
      </c>
    </row>
    <row r="521">
      <c r="A521" s="6" t="s">
        <v>1648</v>
      </c>
      <c r="B521" s="6">
        <v>1.0</v>
      </c>
      <c r="C521" s="6">
        <v>0.93</v>
      </c>
      <c r="D521" s="6">
        <v>0.92</v>
      </c>
      <c r="E521" s="6">
        <v>0.07</v>
      </c>
      <c r="F521" s="6">
        <v>0.07</v>
      </c>
      <c r="G521" s="6">
        <v>0.0</v>
      </c>
      <c r="H521" s="6">
        <v>0.01</v>
      </c>
    </row>
    <row r="522">
      <c r="A522" s="6" t="s">
        <v>1649</v>
      </c>
      <c r="B522" s="6">
        <v>1.0</v>
      </c>
      <c r="C522" s="6">
        <v>0.99</v>
      </c>
      <c r="D522" s="6">
        <v>0.29</v>
      </c>
      <c r="E522" s="6">
        <v>0.0</v>
      </c>
      <c r="F522" s="6">
        <v>0.01</v>
      </c>
      <c r="G522" s="6">
        <v>0.01</v>
      </c>
      <c r="H522" s="6">
        <v>0.7</v>
      </c>
    </row>
    <row r="523">
      <c r="A523" s="6" t="s">
        <v>1650</v>
      </c>
      <c r="B523" s="6">
        <v>0.909202416448082</v>
      </c>
      <c r="C523" s="6">
        <v>0.82</v>
      </c>
      <c r="D523" s="6">
        <v>0.93</v>
      </c>
      <c r="E523" s="6">
        <v>0.18</v>
      </c>
      <c r="F523" s="6">
        <v>0.07</v>
      </c>
      <c r="G523" s="6">
        <v>0.0</v>
      </c>
      <c r="H523" s="6">
        <v>0.0</v>
      </c>
    </row>
    <row r="524">
      <c r="A524" s="6" t="s">
        <v>1651</v>
      </c>
      <c r="B524" s="6">
        <v>1.0</v>
      </c>
      <c r="C524" s="6">
        <v>0.96</v>
      </c>
      <c r="D524" s="6">
        <v>0.06</v>
      </c>
      <c r="E524" s="6">
        <v>0.04</v>
      </c>
      <c r="F524" s="6">
        <v>0.03</v>
      </c>
      <c r="G524" s="6">
        <v>0.0</v>
      </c>
      <c r="H524" s="6">
        <v>0.91</v>
      </c>
    </row>
    <row r="525">
      <c r="A525" s="6" t="s">
        <v>1652</v>
      </c>
      <c r="B525" s="6">
        <v>1.0</v>
      </c>
      <c r="C525" s="6">
        <v>1.0</v>
      </c>
      <c r="D525" s="6">
        <v>0.99</v>
      </c>
      <c r="E525" s="6">
        <v>0.0</v>
      </c>
      <c r="F525" s="6">
        <v>0.0</v>
      </c>
      <c r="G525" s="6">
        <v>0.0</v>
      </c>
      <c r="H525" s="6">
        <v>0.01</v>
      </c>
    </row>
    <row r="526">
      <c r="A526" s="6" t="s">
        <v>1653</v>
      </c>
      <c r="B526" s="6">
        <v>0.0</v>
      </c>
      <c r="C526" s="6">
        <v>0.0</v>
      </c>
      <c r="D526" s="6">
        <v>0.0</v>
      </c>
      <c r="E526" s="6">
        <v>0.99</v>
      </c>
      <c r="F526" s="6">
        <v>1.0</v>
      </c>
      <c r="G526" s="6">
        <v>0.01</v>
      </c>
      <c r="H526" s="6">
        <v>0.0</v>
      </c>
    </row>
    <row r="527">
      <c r="A527" s="6" t="s">
        <v>1654</v>
      </c>
      <c r="B527" s="6">
        <v>1.0</v>
      </c>
      <c r="C527" s="6">
        <v>0.19</v>
      </c>
      <c r="D527" s="6">
        <v>0.0</v>
      </c>
      <c r="E527" s="6">
        <v>0.14</v>
      </c>
      <c r="F527" s="6">
        <v>0.0</v>
      </c>
      <c r="G527" s="6">
        <v>0.67</v>
      </c>
      <c r="H527" s="6">
        <v>1.0</v>
      </c>
    </row>
    <row r="528">
      <c r="A528" s="6" t="s">
        <v>1655</v>
      </c>
      <c r="B528" s="6">
        <v>0.909090909090904</v>
      </c>
      <c r="C528" s="6">
        <v>0.0</v>
      </c>
      <c r="D528" s="6">
        <v>0.0</v>
      </c>
      <c r="E528" s="6">
        <v>0.03</v>
      </c>
      <c r="F528" s="6">
        <v>0.19</v>
      </c>
      <c r="G528" s="6">
        <v>0.97</v>
      </c>
      <c r="H528" s="6">
        <v>0.81</v>
      </c>
    </row>
    <row r="529">
      <c r="A529" s="6" t="s">
        <v>1656</v>
      </c>
      <c r="B529" s="6">
        <v>0.909090909090909</v>
      </c>
      <c r="C529" s="6">
        <v>0.0</v>
      </c>
      <c r="D529" s="6">
        <v>0.0</v>
      </c>
      <c r="E529" s="6">
        <v>1.0</v>
      </c>
      <c r="F529" s="6">
        <v>1.0</v>
      </c>
      <c r="G529" s="6">
        <v>0.0</v>
      </c>
      <c r="H529" s="6">
        <v>0.0</v>
      </c>
    </row>
    <row r="530">
      <c r="A530" s="6" t="s">
        <v>1657</v>
      </c>
      <c r="B530" s="6">
        <v>1.0</v>
      </c>
      <c r="C530" s="6">
        <v>0.18</v>
      </c>
      <c r="D530" s="6">
        <v>0.38</v>
      </c>
      <c r="E530" s="6">
        <v>0.82</v>
      </c>
      <c r="F530" s="6">
        <v>0.42</v>
      </c>
      <c r="G530" s="6">
        <v>0.0</v>
      </c>
      <c r="H530" s="6">
        <v>0.2</v>
      </c>
    </row>
    <row r="531">
      <c r="A531" s="6" t="s">
        <v>1658</v>
      </c>
      <c r="B531" s="6">
        <v>1.0</v>
      </c>
      <c r="C531" s="6">
        <v>1.0</v>
      </c>
      <c r="D531" s="6">
        <v>0.98</v>
      </c>
      <c r="E531" s="6">
        <v>0.0</v>
      </c>
      <c r="F531" s="6">
        <v>0.02</v>
      </c>
      <c r="G531" s="6">
        <v>0.0</v>
      </c>
      <c r="H531" s="6">
        <v>0.0</v>
      </c>
    </row>
    <row r="532">
      <c r="A532" s="6" t="s">
        <v>1659</v>
      </c>
      <c r="B532" s="6">
        <v>0.999995592053431</v>
      </c>
      <c r="C532" s="6">
        <v>0.79</v>
      </c>
      <c r="D532" s="6">
        <v>1.0</v>
      </c>
      <c r="E532" s="6">
        <v>0.21</v>
      </c>
      <c r="F532" s="6">
        <v>0.0</v>
      </c>
      <c r="G532" s="6">
        <v>0.0</v>
      </c>
      <c r="H532" s="6">
        <v>0.0</v>
      </c>
    </row>
    <row r="533">
      <c r="A533" s="6" t="s">
        <v>1660</v>
      </c>
      <c r="B533" s="6">
        <v>0.901551802176238</v>
      </c>
      <c r="C533" s="6">
        <v>0.0</v>
      </c>
      <c r="D533" s="6">
        <v>0.05</v>
      </c>
      <c r="E533" s="6">
        <v>0.92</v>
      </c>
      <c r="F533" s="6">
        <v>0.65</v>
      </c>
      <c r="G533" s="6">
        <v>0.08</v>
      </c>
      <c r="H533" s="6">
        <v>0.3</v>
      </c>
    </row>
    <row r="534">
      <c r="A534" s="6" t="s">
        <v>1661</v>
      </c>
      <c r="B534" s="6">
        <v>1.0</v>
      </c>
      <c r="C534" s="6">
        <v>0.13</v>
      </c>
      <c r="D534" s="6">
        <v>0.02</v>
      </c>
      <c r="E534" s="6">
        <v>0.47</v>
      </c>
      <c r="F534" s="6">
        <v>0.15</v>
      </c>
      <c r="G534" s="6">
        <v>0.4</v>
      </c>
      <c r="H534" s="6">
        <v>0.83</v>
      </c>
    </row>
    <row r="535">
      <c r="A535" s="6" t="s">
        <v>1662</v>
      </c>
      <c r="B535" s="6">
        <v>1.0</v>
      </c>
      <c r="C535" s="6">
        <v>0.58</v>
      </c>
      <c r="D535" s="6">
        <v>0.08</v>
      </c>
      <c r="E535" s="6">
        <v>0.42</v>
      </c>
      <c r="F535" s="6">
        <v>0.92</v>
      </c>
      <c r="G535" s="6">
        <v>0.0</v>
      </c>
      <c r="H535" s="6">
        <v>0.0</v>
      </c>
    </row>
    <row r="536">
      <c r="A536" s="6" t="s">
        <v>1663</v>
      </c>
      <c r="B536" s="6">
        <v>0.999912773305942</v>
      </c>
      <c r="C536" s="6">
        <v>0.69</v>
      </c>
      <c r="D536" s="6">
        <v>0.0</v>
      </c>
      <c r="E536" s="6">
        <v>0.3</v>
      </c>
      <c r="F536" s="6">
        <v>0.02</v>
      </c>
      <c r="G536" s="6">
        <v>0.01</v>
      </c>
      <c r="H536" s="6">
        <v>0.98</v>
      </c>
    </row>
    <row r="537">
      <c r="A537" s="6" t="s">
        <v>1664</v>
      </c>
      <c r="B537" s="6">
        <v>0.902151283808161</v>
      </c>
      <c r="C537" s="6">
        <v>0.82</v>
      </c>
      <c r="D537" s="6">
        <v>0.08</v>
      </c>
      <c r="E537" s="6">
        <v>0.18</v>
      </c>
      <c r="F537" s="6">
        <v>0.91</v>
      </c>
      <c r="G537" s="6">
        <v>0.0</v>
      </c>
      <c r="H537" s="6">
        <v>0.01</v>
      </c>
    </row>
    <row r="538">
      <c r="A538" s="6" t="s">
        <v>1665</v>
      </c>
      <c r="B538" s="6">
        <v>1.0</v>
      </c>
      <c r="C538" s="6">
        <v>0.98</v>
      </c>
      <c r="D538" s="6">
        <v>0.02</v>
      </c>
      <c r="E538" s="6">
        <v>0.01</v>
      </c>
      <c r="F538" s="6">
        <v>0.01</v>
      </c>
      <c r="G538" s="6">
        <v>0.01</v>
      </c>
      <c r="H538" s="6">
        <v>0.97</v>
      </c>
    </row>
    <row r="539">
      <c r="A539" s="6" t="s">
        <v>1666</v>
      </c>
      <c r="B539" s="6">
        <v>0.984945011381384</v>
      </c>
      <c r="C539" s="6">
        <v>0.89</v>
      </c>
      <c r="D539" s="6">
        <v>0.88</v>
      </c>
      <c r="E539" s="6">
        <v>0.11</v>
      </c>
      <c r="F539" s="6">
        <v>0.12</v>
      </c>
      <c r="G539" s="6">
        <v>0.0</v>
      </c>
      <c r="H539" s="6">
        <v>0.0</v>
      </c>
    </row>
    <row r="540">
      <c r="A540" s="6" t="s">
        <v>1667</v>
      </c>
      <c r="B540" s="6">
        <v>1.0</v>
      </c>
      <c r="C540" s="6">
        <v>0.65</v>
      </c>
      <c r="D540" s="6">
        <v>0.12</v>
      </c>
      <c r="E540" s="6">
        <v>0.35</v>
      </c>
      <c r="F540" s="6">
        <v>0.88</v>
      </c>
      <c r="G540" s="6">
        <v>0.0</v>
      </c>
      <c r="H540" s="6">
        <v>0.0</v>
      </c>
    </row>
    <row r="541">
      <c r="A541" s="6" t="s">
        <v>1668</v>
      </c>
      <c r="B541" s="6">
        <v>1.0</v>
      </c>
      <c r="C541" s="6">
        <v>0.78</v>
      </c>
      <c r="D541" s="6">
        <v>0.0</v>
      </c>
      <c r="E541" s="6">
        <v>0.22</v>
      </c>
      <c r="F541" s="6">
        <v>0.13</v>
      </c>
      <c r="G541" s="6">
        <v>0.0</v>
      </c>
      <c r="H541" s="6">
        <v>0.87</v>
      </c>
    </row>
    <row r="542">
      <c r="A542" s="6" t="s">
        <v>1669</v>
      </c>
      <c r="B542" s="6">
        <v>0.894638424700682</v>
      </c>
      <c r="C542" s="6">
        <v>0.17</v>
      </c>
      <c r="D542" s="6">
        <v>0.0</v>
      </c>
      <c r="E542" s="6">
        <v>0.81</v>
      </c>
      <c r="F542" s="6">
        <v>1.0</v>
      </c>
      <c r="G542" s="6">
        <v>0.02</v>
      </c>
      <c r="H542" s="6">
        <v>0.0</v>
      </c>
    </row>
    <row r="543">
      <c r="A543" s="6" t="s">
        <v>1670</v>
      </c>
      <c r="B543" s="6">
        <v>0.894088180033078</v>
      </c>
      <c r="C543" s="6">
        <v>0.56</v>
      </c>
      <c r="D543" s="6">
        <v>0.33</v>
      </c>
      <c r="E543" s="6">
        <v>0.44</v>
      </c>
      <c r="F543" s="6">
        <v>0.66</v>
      </c>
      <c r="G543" s="6">
        <v>0.0</v>
      </c>
      <c r="H543" s="6">
        <v>0.01</v>
      </c>
    </row>
    <row r="544">
      <c r="A544" s="6" t="s">
        <v>1671</v>
      </c>
      <c r="B544" s="6">
        <v>1.0</v>
      </c>
      <c r="C544" s="6">
        <v>0.94</v>
      </c>
      <c r="D544" s="6">
        <v>0.0</v>
      </c>
      <c r="E544" s="6">
        <v>0.0</v>
      </c>
      <c r="F544" s="6">
        <v>0.0</v>
      </c>
      <c r="G544" s="6">
        <v>0.06</v>
      </c>
      <c r="H544" s="6">
        <v>1.0</v>
      </c>
    </row>
    <row r="545">
      <c r="A545" s="6" t="s">
        <v>1672</v>
      </c>
      <c r="B545" s="6">
        <v>1.0</v>
      </c>
      <c r="C545" s="6">
        <v>0.17</v>
      </c>
      <c r="D545" s="6">
        <v>0.0</v>
      </c>
      <c r="E545" s="6">
        <v>0.83</v>
      </c>
      <c r="F545" s="6">
        <v>0.05</v>
      </c>
      <c r="G545" s="6">
        <v>0.0</v>
      </c>
      <c r="H545" s="6">
        <v>0.95</v>
      </c>
    </row>
    <row r="546">
      <c r="A546" s="6" t="s">
        <v>1673</v>
      </c>
      <c r="B546" s="6">
        <v>0.99107142841904</v>
      </c>
      <c r="C546" s="6">
        <v>0.82</v>
      </c>
      <c r="D546" s="6">
        <v>0.49</v>
      </c>
      <c r="E546" s="6">
        <v>0.18</v>
      </c>
      <c r="F546" s="6">
        <v>0.51</v>
      </c>
      <c r="G546" s="6">
        <v>0.0</v>
      </c>
      <c r="H546" s="6">
        <v>0.0</v>
      </c>
    </row>
    <row r="547">
      <c r="A547" s="6" t="s">
        <v>1674</v>
      </c>
      <c r="B547" s="6">
        <v>1.0</v>
      </c>
      <c r="C547" s="6">
        <v>0.56</v>
      </c>
      <c r="D547" s="6">
        <v>0.97</v>
      </c>
      <c r="E547" s="6">
        <v>0.44</v>
      </c>
      <c r="F547" s="6">
        <v>0.03</v>
      </c>
      <c r="G547" s="6">
        <v>0.0</v>
      </c>
      <c r="H547" s="6">
        <v>0.0</v>
      </c>
    </row>
    <row r="548">
      <c r="A548" s="6" t="s">
        <v>1675</v>
      </c>
      <c r="B548" s="6">
        <v>1.0</v>
      </c>
      <c r="C548" s="6">
        <v>0.58</v>
      </c>
      <c r="D548" s="6">
        <v>0.95</v>
      </c>
      <c r="E548" s="6">
        <v>0.42</v>
      </c>
      <c r="F548" s="6">
        <v>0.01</v>
      </c>
      <c r="G548" s="6">
        <v>0.0</v>
      </c>
      <c r="H548" s="6">
        <v>0.04</v>
      </c>
    </row>
    <row r="549">
      <c r="A549" s="6" t="s">
        <v>1676</v>
      </c>
      <c r="B549" s="6">
        <v>0.999811770365914</v>
      </c>
      <c r="C549" s="6">
        <v>0.13</v>
      </c>
      <c r="D549" s="6">
        <v>0.09</v>
      </c>
      <c r="E549" s="6">
        <v>0.27</v>
      </c>
      <c r="F549" s="6">
        <v>0.91</v>
      </c>
      <c r="G549" s="6">
        <v>0.6</v>
      </c>
      <c r="H549" s="6">
        <v>0.0</v>
      </c>
    </row>
    <row r="550">
      <c r="A550" s="6" t="s">
        <v>1677</v>
      </c>
      <c r="B550" s="6">
        <v>0.909083939707159</v>
      </c>
      <c r="C550" s="6">
        <v>0.0</v>
      </c>
      <c r="D550" s="6">
        <v>0.0</v>
      </c>
      <c r="E550" s="6">
        <v>0.33</v>
      </c>
      <c r="F550" s="6">
        <v>0.79</v>
      </c>
      <c r="G550" s="6">
        <v>0.67</v>
      </c>
      <c r="H550" s="6">
        <v>0.21</v>
      </c>
    </row>
    <row r="551">
      <c r="A551" s="6" t="s">
        <v>1678</v>
      </c>
      <c r="B551" s="6">
        <v>1.0</v>
      </c>
      <c r="C551" s="6">
        <v>1.0</v>
      </c>
      <c r="D551" s="6">
        <v>1.0</v>
      </c>
      <c r="E551" s="6">
        <v>0.0</v>
      </c>
      <c r="F551" s="6">
        <v>0.0</v>
      </c>
      <c r="G551" s="6">
        <v>0.0</v>
      </c>
      <c r="H551" s="6">
        <v>0.0</v>
      </c>
    </row>
    <row r="552">
      <c r="A552" s="6" t="s">
        <v>1679</v>
      </c>
      <c r="B552" s="6">
        <v>0.915124212153951</v>
      </c>
      <c r="C552" s="6">
        <v>0.49</v>
      </c>
      <c r="D552" s="6">
        <v>0.47</v>
      </c>
      <c r="E552" s="6">
        <v>0.51</v>
      </c>
      <c r="F552" s="6">
        <v>0.53</v>
      </c>
      <c r="G552" s="6">
        <v>0.0</v>
      </c>
      <c r="H552" s="6">
        <v>0.0</v>
      </c>
    </row>
    <row r="553">
      <c r="A553" s="6" t="s">
        <v>1680</v>
      </c>
      <c r="B553" s="6">
        <v>1.0</v>
      </c>
      <c r="C553" s="6">
        <v>0.71</v>
      </c>
      <c r="D553" s="6">
        <v>0.14</v>
      </c>
      <c r="E553" s="6">
        <v>0.29</v>
      </c>
      <c r="F553" s="6">
        <v>0.46</v>
      </c>
      <c r="G553" s="6">
        <v>0.0</v>
      </c>
      <c r="H553" s="6">
        <v>0.4</v>
      </c>
    </row>
    <row r="554">
      <c r="A554" s="6" t="s">
        <v>1681</v>
      </c>
      <c r="B554" s="6">
        <v>1.0</v>
      </c>
      <c r="C554" s="6">
        <v>0.67</v>
      </c>
      <c r="D554" s="6">
        <v>0.59</v>
      </c>
      <c r="E554" s="6">
        <v>0.04</v>
      </c>
      <c r="F554" s="6">
        <v>0.08</v>
      </c>
      <c r="G554" s="6">
        <v>0.29</v>
      </c>
      <c r="H554" s="6">
        <v>0.33</v>
      </c>
    </row>
    <row r="555">
      <c r="A555" s="6" t="s">
        <v>1682</v>
      </c>
      <c r="B555" s="6">
        <v>0.909284598207516</v>
      </c>
      <c r="C555" s="6">
        <v>0.9</v>
      </c>
      <c r="D555" s="6">
        <v>0.85</v>
      </c>
      <c r="E555" s="6">
        <v>0.1</v>
      </c>
      <c r="F555" s="6">
        <v>0.15</v>
      </c>
      <c r="G555" s="6">
        <v>0.0</v>
      </c>
      <c r="H555" s="6">
        <v>0.0</v>
      </c>
    </row>
    <row r="556">
      <c r="A556" s="6" t="s">
        <v>1683</v>
      </c>
      <c r="B556" s="6">
        <v>1.0</v>
      </c>
      <c r="C556" s="6">
        <v>0.79</v>
      </c>
      <c r="D556" s="6">
        <v>0.36</v>
      </c>
      <c r="E556" s="6">
        <v>0.21</v>
      </c>
      <c r="F556" s="6">
        <v>0.64</v>
      </c>
      <c r="G556" s="6">
        <v>0.0</v>
      </c>
      <c r="H556" s="6">
        <v>0.0</v>
      </c>
    </row>
    <row r="557">
      <c r="A557" s="6" t="s">
        <v>1684</v>
      </c>
      <c r="B557" s="6">
        <v>1.0</v>
      </c>
      <c r="C557" s="6">
        <v>0.67</v>
      </c>
      <c r="D557" s="6">
        <v>0.85</v>
      </c>
      <c r="E557" s="6">
        <v>0.33</v>
      </c>
      <c r="F557" s="6">
        <v>0.14</v>
      </c>
      <c r="G557" s="6">
        <v>0.0</v>
      </c>
      <c r="H557" s="6">
        <v>0.01</v>
      </c>
    </row>
    <row r="558">
      <c r="A558" s="6" t="s">
        <v>1685</v>
      </c>
      <c r="B558" s="6">
        <v>1.0</v>
      </c>
      <c r="C558" s="6">
        <v>0.98</v>
      </c>
      <c r="D558" s="6">
        <v>1.0</v>
      </c>
      <c r="E558" s="6">
        <v>0.02</v>
      </c>
      <c r="F558" s="6">
        <v>0.0</v>
      </c>
      <c r="G558" s="6">
        <v>0.0</v>
      </c>
      <c r="H558" s="6">
        <v>0.0</v>
      </c>
    </row>
    <row r="559">
      <c r="A559" s="6" t="s">
        <v>1686</v>
      </c>
      <c r="B559" s="6">
        <v>1.0</v>
      </c>
      <c r="C559" s="6">
        <v>1.0</v>
      </c>
      <c r="D559" s="6">
        <v>1.0</v>
      </c>
      <c r="E559" s="6">
        <v>0.0</v>
      </c>
      <c r="F559" s="6">
        <v>0.0</v>
      </c>
      <c r="G559" s="6">
        <v>0.0</v>
      </c>
      <c r="H559" s="6">
        <v>0.0</v>
      </c>
    </row>
    <row r="560">
      <c r="A560" s="6" t="s">
        <v>1687</v>
      </c>
      <c r="B560" s="6">
        <v>0.909090905179074</v>
      </c>
      <c r="C560" s="6">
        <v>0.89</v>
      </c>
      <c r="D560" s="6">
        <v>0.96</v>
      </c>
      <c r="E560" s="6">
        <v>0.11</v>
      </c>
      <c r="F560" s="6">
        <v>0.04</v>
      </c>
      <c r="G560" s="6">
        <v>0.0</v>
      </c>
      <c r="H560" s="6">
        <v>0.0</v>
      </c>
    </row>
    <row r="561">
      <c r="A561" s="6" t="s">
        <v>1688</v>
      </c>
      <c r="B561" s="6">
        <v>1.0</v>
      </c>
      <c r="C561" s="6">
        <v>1.0</v>
      </c>
      <c r="D561" s="6">
        <v>1.0</v>
      </c>
      <c r="E561" s="6">
        <v>0.0</v>
      </c>
      <c r="F561" s="6">
        <v>0.0</v>
      </c>
      <c r="G561" s="6">
        <v>0.0</v>
      </c>
      <c r="H561" s="6">
        <v>0.0</v>
      </c>
    </row>
    <row r="562">
      <c r="A562" s="6" t="s">
        <v>1689</v>
      </c>
      <c r="B562" s="6">
        <v>1.0</v>
      </c>
      <c r="C562" s="6">
        <v>0.95</v>
      </c>
      <c r="D562" s="6">
        <v>0.9</v>
      </c>
      <c r="E562" s="6">
        <v>0.05</v>
      </c>
      <c r="F562" s="6">
        <v>0.1</v>
      </c>
      <c r="G562" s="6">
        <v>0.0</v>
      </c>
      <c r="H562" s="6">
        <v>0.0</v>
      </c>
    </row>
    <row r="563">
      <c r="A563" s="6" t="s">
        <v>1690</v>
      </c>
      <c r="B563" s="6">
        <v>0.909090909042236</v>
      </c>
      <c r="C563" s="6">
        <v>0.94</v>
      </c>
      <c r="D563" s="6">
        <v>0.0</v>
      </c>
      <c r="E563" s="6">
        <v>0.05</v>
      </c>
      <c r="F563" s="6">
        <v>0.0</v>
      </c>
      <c r="G563" s="6">
        <v>0.01</v>
      </c>
      <c r="H563" s="6">
        <v>1.0</v>
      </c>
    </row>
    <row r="564">
      <c r="A564" s="6" t="s">
        <v>1691</v>
      </c>
      <c r="B564" s="6">
        <v>0.990990990605681</v>
      </c>
      <c r="C564" s="6">
        <v>0.34</v>
      </c>
      <c r="D564" s="6">
        <v>0.72</v>
      </c>
      <c r="E564" s="6">
        <v>0.11</v>
      </c>
      <c r="F564" s="6">
        <v>0.19</v>
      </c>
      <c r="G564" s="6">
        <v>0.55</v>
      </c>
      <c r="H564" s="6">
        <v>0.09</v>
      </c>
    </row>
    <row r="565">
      <c r="A565" s="6" t="s">
        <v>1692</v>
      </c>
      <c r="B565" s="6">
        <v>1.0</v>
      </c>
      <c r="C565" s="6">
        <v>0.94</v>
      </c>
      <c r="D565" s="6">
        <v>1.0</v>
      </c>
      <c r="E565" s="6">
        <v>0.06</v>
      </c>
      <c r="F565" s="6">
        <v>0.0</v>
      </c>
      <c r="G565" s="6">
        <v>0.0</v>
      </c>
      <c r="H565" s="6">
        <v>0.0</v>
      </c>
    </row>
    <row r="566">
      <c r="A566" s="6" t="s">
        <v>1693</v>
      </c>
      <c r="B566" s="6">
        <v>1.0</v>
      </c>
      <c r="C566" s="6">
        <v>1.0</v>
      </c>
      <c r="D566" s="6">
        <v>1.0</v>
      </c>
      <c r="E566" s="6">
        <v>0.0</v>
      </c>
      <c r="F566" s="6">
        <v>0.0</v>
      </c>
      <c r="G566" s="6">
        <v>0.0</v>
      </c>
      <c r="H566" s="6">
        <v>0.0</v>
      </c>
    </row>
    <row r="567">
      <c r="A567" s="6" t="s">
        <v>1694</v>
      </c>
      <c r="B567" s="6">
        <v>0.990983517167554</v>
      </c>
      <c r="C567" s="6">
        <v>0.78</v>
      </c>
      <c r="D567" s="6">
        <v>0.82</v>
      </c>
      <c r="E567" s="6">
        <v>0.22</v>
      </c>
      <c r="F567" s="6">
        <v>0.16</v>
      </c>
      <c r="G567" s="6">
        <v>0.0</v>
      </c>
      <c r="H567" s="6">
        <v>0.02</v>
      </c>
    </row>
    <row r="568">
      <c r="A568" s="6" t="s">
        <v>1695</v>
      </c>
      <c r="B568" s="6">
        <v>0.986224737093963</v>
      </c>
      <c r="C568" s="6">
        <v>0.63</v>
      </c>
      <c r="D568" s="6">
        <v>0.79</v>
      </c>
      <c r="E568" s="6">
        <v>0.37</v>
      </c>
      <c r="F568" s="6">
        <v>0.21</v>
      </c>
      <c r="G568" s="6">
        <v>0.0</v>
      </c>
      <c r="H568" s="6">
        <v>0.0</v>
      </c>
    </row>
    <row r="569">
      <c r="A569" s="6" t="s">
        <v>1696</v>
      </c>
      <c r="B569" s="6">
        <v>1.0</v>
      </c>
      <c r="C569" s="6">
        <v>1.0</v>
      </c>
      <c r="D569" s="6">
        <v>0.97</v>
      </c>
      <c r="E569" s="6">
        <v>0.0</v>
      </c>
      <c r="F569" s="6">
        <v>0.0</v>
      </c>
      <c r="G569" s="6">
        <v>0.0</v>
      </c>
      <c r="H569" s="6">
        <v>0.03</v>
      </c>
    </row>
    <row r="570">
      <c r="A570" s="6" t="s">
        <v>1697</v>
      </c>
      <c r="B570" s="6">
        <v>1.0</v>
      </c>
      <c r="C570" s="6">
        <v>1.0</v>
      </c>
      <c r="D570" s="6">
        <v>1.0</v>
      </c>
      <c r="E570" s="6">
        <v>0.0</v>
      </c>
      <c r="F570" s="6">
        <v>0.0</v>
      </c>
      <c r="G570" s="6">
        <v>0.0</v>
      </c>
      <c r="H570" s="6">
        <v>0.0</v>
      </c>
    </row>
    <row r="571">
      <c r="A571" s="6" t="s">
        <v>1698</v>
      </c>
      <c r="B571" s="6">
        <v>0.909090909090909</v>
      </c>
      <c r="C571" s="6">
        <v>0.91</v>
      </c>
      <c r="D571" s="6">
        <v>0.95</v>
      </c>
      <c r="E571" s="6">
        <v>0.09</v>
      </c>
      <c r="F571" s="6">
        <v>0.05</v>
      </c>
      <c r="G571" s="6">
        <v>0.0</v>
      </c>
      <c r="H571" s="6">
        <v>0.0</v>
      </c>
    </row>
    <row r="572">
      <c r="A572" s="6" t="s">
        <v>1699</v>
      </c>
      <c r="B572" s="6">
        <v>0.900163657168832</v>
      </c>
      <c r="C572" s="6">
        <v>0.07</v>
      </c>
      <c r="D572" s="6">
        <v>0.0</v>
      </c>
      <c r="E572" s="6">
        <v>0.89</v>
      </c>
      <c r="F572" s="6">
        <v>0.21</v>
      </c>
      <c r="G572" s="6">
        <v>0.04</v>
      </c>
      <c r="H572" s="6">
        <v>0.79</v>
      </c>
    </row>
    <row r="573">
      <c r="A573" s="6" t="s">
        <v>1700</v>
      </c>
      <c r="B573" s="6">
        <v>1.0</v>
      </c>
      <c r="C573" s="6">
        <v>1.0</v>
      </c>
      <c r="D573" s="6">
        <v>0.98</v>
      </c>
      <c r="E573" s="6">
        <v>0.0</v>
      </c>
      <c r="F573" s="6">
        <v>0.0</v>
      </c>
      <c r="G573" s="6">
        <v>0.0</v>
      </c>
      <c r="H573" s="6">
        <v>0.02</v>
      </c>
    </row>
    <row r="574">
      <c r="A574" s="6" t="s">
        <v>1701</v>
      </c>
      <c r="B574" s="6">
        <v>1.0</v>
      </c>
      <c r="C574" s="6">
        <v>0.0</v>
      </c>
      <c r="D574" s="6">
        <v>0.66</v>
      </c>
      <c r="E574" s="6">
        <v>1.0</v>
      </c>
      <c r="F574" s="6">
        <v>0.34</v>
      </c>
      <c r="G574" s="6">
        <v>0.0</v>
      </c>
      <c r="H574" s="6">
        <v>0.0</v>
      </c>
    </row>
    <row r="575">
      <c r="A575" s="6" t="s">
        <v>1702</v>
      </c>
      <c r="B575" s="6">
        <v>0.900900898940278</v>
      </c>
      <c r="C575" s="6">
        <v>0.58</v>
      </c>
      <c r="D575" s="6">
        <v>0.73</v>
      </c>
      <c r="E575" s="6">
        <v>0.42</v>
      </c>
      <c r="F575" s="6">
        <v>0.27</v>
      </c>
      <c r="G575" s="6">
        <v>0.0</v>
      </c>
      <c r="H575" s="6">
        <v>0.0</v>
      </c>
    </row>
    <row r="576">
      <c r="A576" s="6" t="s">
        <v>1703</v>
      </c>
      <c r="B576" s="6">
        <v>0.99950748250759</v>
      </c>
      <c r="C576" s="6">
        <v>0.86</v>
      </c>
      <c r="D576" s="6">
        <v>0.09</v>
      </c>
      <c r="E576" s="6">
        <v>0.14</v>
      </c>
      <c r="F576" s="6">
        <v>0.88</v>
      </c>
      <c r="G576" s="6">
        <v>0.0</v>
      </c>
      <c r="H576" s="6">
        <v>0.03</v>
      </c>
    </row>
    <row r="577">
      <c r="A577" s="6" t="s">
        <v>1704</v>
      </c>
      <c r="B577" s="6">
        <v>0.907604166628416</v>
      </c>
      <c r="C577" s="6">
        <v>0.3</v>
      </c>
      <c r="D577" s="6">
        <v>0.05</v>
      </c>
      <c r="E577" s="6">
        <v>0.7</v>
      </c>
      <c r="F577" s="6">
        <v>0.94</v>
      </c>
      <c r="G577" s="6">
        <v>0.0</v>
      </c>
      <c r="H577" s="6">
        <v>0.01</v>
      </c>
    </row>
    <row r="578">
      <c r="A578" s="6" t="s">
        <v>1705</v>
      </c>
      <c r="B578" s="6">
        <v>1.0</v>
      </c>
      <c r="C578" s="6">
        <v>0.95</v>
      </c>
      <c r="D578" s="6">
        <v>0.96</v>
      </c>
      <c r="E578" s="6">
        <v>0.03</v>
      </c>
      <c r="F578" s="6">
        <v>0.01</v>
      </c>
      <c r="G578" s="6">
        <v>0.02</v>
      </c>
      <c r="H578" s="6">
        <v>0.03</v>
      </c>
    </row>
    <row r="579">
      <c r="A579" s="6" t="s">
        <v>1706</v>
      </c>
      <c r="B579" s="6">
        <v>0.963971365798063</v>
      </c>
      <c r="C579" s="6">
        <v>0.0</v>
      </c>
      <c r="D579" s="6">
        <v>0.0</v>
      </c>
      <c r="E579" s="6">
        <v>1.0</v>
      </c>
      <c r="F579" s="6">
        <v>0.96</v>
      </c>
      <c r="G579" s="6">
        <v>0.0</v>
      </c>
      <c r="H579" s="6">
        <v>0.04</v>
      </c>
    </row>
    <row r="580">
      <c r="A580" s="6" t="s">
        <v>1707</v>
      </c>
      <c r="B580" s="6">
        <v>0.818446422456537</v>
      </c>
      <c r="C580" s="6">
        <v>0.58</v>
      </c>
      <c r="D580" s="6">
        <v>0.0</v>
      </c>
      <c r="E580" s="6">
        <v>0.4</v>
      </c>
      <c r="F580" s="6">
        <v>0.01</v>
      </c>
      <c r="G580" s="6">
        <v>0.02</v>
      </c>
      <c r="H580" s="6">
        <v>0.99</v>
      </c>
    </row>
    <row r="581">
      <c r="A581" s="6" t="s">
        <v>1708</v>
      </c>
      <c r="B581" s="6">
        <v>0.672120952223301</v>
      </c>
      <c r="C581" s="6">
        <v>0.0</v>
      </c>
      <c r="D581" s="6">
        <v>0.0</v>
      </c>
      <c r="E581" s="6">
        <v>1.0</v>
      </c>
      <c r="F581" s="6">
        <v>0.99</v>
      </c>
      <c r="G581" s="6">
        <v>0.0</v>
      </c>
      <c r="H581" s="6">
        <v>0.01</v>
      </c>
    </row>
    <row r="582">
      <c r="A582" s="6" t="s">
        <v>1709</v>
      </c>
      <c r="B582" s="6">
        <v>0.726166799754417</v>
      </c>
      <c r="C582" s="6">
        <v>0.01</v>
      </c>
      <c r="D582" s="6">
        <v>0.03</v>
      </c>
      <c r="E582" s="6">
        <v>0.99</v>
      </c>
      <c r="F582" s="6">
        <v>0.84</v>
      </c>
      <c r="G582" s="6">
        <v>0.0</v>
      </c>
      <c r="H582" s="6">
        <v>0.13</v>
      </c>
    </row>
    <row r="583">
      <c r="A583" s="6" t="s">
        <v>1710</v>
      </c>
      <c r="B583" s="6">
        <v>0.923660173821072</v>
      </c>
      <c r="C583" s="6">
        <v>0.78</v>
      </c>
      <c r="D583" s="6">
        <v>0.71</v>
      </c>
      <c r="E583" s="6">
        <v>0.22</v>
      </c>
      <c r="F583" s="6">
        <v>0.09</v>
      </c>
      <c r="G583" s="6">
        <v>0.0</v>
      </c>
      <c r="H583" s="6">
        <v>0.2</v>
      </c>
    </row>
    <row r="584">
      <c r="A584" s="6" t="s">
        <v>1711</v>
      </c>
      <c r="B584" s="6">
        <v>0.0</v>
      </c>
      <c r="C584" s="6">
        <v>0.0</v>
      </c>
      <c r="D584" s="6">
        <v>0.0</v>
      </c>
      <c r="E584" s="6">
        <v>0.0</v>
      </c>
      <c r="F584" s="6">
        <v>0.05</v>
      </c>
      <c r="G584" s="6">
        <v>1.0</v>
      </c>
      <c r="H584" s="6">
        <v>0.95</v>
      </c>
    </row>
    <row r="585">
      <c r="A585" s="6" t="s">
        <v>1712</v>
      </c>
      <c r="B585" s="6">
        <v>0.733914057055987</v>
      </c>
      <c r="C585" s="6">
        <v>0.0</v>
      </c>
      <c r="D585" s="6">
        <v>0.01</v>
      </c>
      <c r="E585" s="6">
        <v>1.0</v>
      </c>
      <c r="F585" s="6">
        <v>0.99</v>
      </c>
      <c r="G585" s="6">
        <v>0.0</v>
      </c>
      <c r="H585" s="6">
        <v>0.0</v>
      </c>
    </row>
    <row r="586">
      <c r="A586" s="6" t="s">
        <v>1713</v>
      </c>
      <c r="B586" s="6">
        <v>1.0</v>
      </c>
      <c r="C586" s="6">
        <v>0.15</v>
      </c>
      <c r="D586" s="6">
        <v>0.01</v>
      </c>
      <c r="E586" s="6">
        <v>0.85</v>
      </c>
      <c r="F586" s="6">
        <v>0.99</v>
      </c>
      <c r="G586" s="6">
        <v>0.0</v>
      </c>
      <c r="H586" s="6">
        <v>0.0</v>
      </c>
    </row>
    <row r="587">
      <c r="A587" s="6" t="s">
        <v>1714</v>
      </c>
      <c r="B587" s="6">
        <v>0.99998943194197</v>
      </c>
      <c r="C587" s="6">
        <v>0.51</v>
      </c>
      <c r="D587" s="6">
        <v>0.24</v>
      </c>
      <c r="E587" s="6">
        <v>0.38</v>
      </c>
      <c r="F587" s="6">
        <v>0.76</v>
      </c>
      <c r="G587" s="6">
        <v>0.11</v>
      </c>
      <c r="H587" s="6">
        <v>0.0</v>
      </c>
    </row>
    <row r="588">
      <c r="A588" s="6" t="s">
        <v>1715</v>
      </c>
      <c r="B588" s="6">
        <v>0.819000817218434</v>
      </c>
      <c r="C588" s="6">
        <v>0.01</v>
      </c>
      <c r="D588" s="6">
        <v>0.43</v>
      </c>
      <c r="E588" s="6">
        <v>0.99</v>
      </c>
      <c r="F588" s="6">
        <v>0.57</v>
      </c>
      <c r="G588" s="6">
        <v>0.0</v>
      </c>
      <c r="H588" s="6">
        <v>0.0</v>
      </c>
    </row>
    <row r="589">
      <c r="A589" s="6" t="s">
        <v>1716</v>
      </c>
      <c r="B589" s="6">
        <v>1.0</v>
      </c>
      <c r="C589" s="6">
        <v>0.98</v>
      </c>
      <c r="D589" s="6">
        <v>0.49</v>
      </c>
      <c r="E589" s="6">
        <v>0.02</v>
      </c>
      <c r="F589" s="6">
        <v>0.12</v>
      </c>
      <c r="G589" s="6">
        <v>0.0</v>
      </c>
      <c r="H589" s="6">
        <v>0.39</v>
      </c>
    </row>
    <row r="590">
      <c r="A590" s="6" t="s">
        <v>1717</v>
      </c>
      <c r="B590" s="6">
        <v>0.999999998998878</v>
      </c>
      <c r="C590" s="6">
        <v>0.21</v>
      </c>
      <c r="D590" s="6">
        <v>0.0</v>
      </c>
      <c r="E590" s="6">
        <v>0.02</v>
      </c>
      <c r="F590" s="6">
        <v>0.03</v>
      </c>
      <c r="G590" s="6">
        <v>0.77</v>
      </c>
      <c r="H590" s="6">
        <v>0.97</v>
      </c>
    </row>
    <row r="591">
      <c r="A591" s="6" t="s">
        <v>1718</v>
      </c>
      <c r="B591" s="6">
        <v>1.0</v>
      </c>
      <c r="C591" s="6">
        <v>1.0</v>
      </c>
      <c r="D591" s="6">
        <v>0.95</v>
      </c>
      <c r="E591" s="6">
        <v>0.0</v>
      </c>
      <c r="F591" s="6">
        <v>0.01</v>
      </c>
      <c r="G591" s="6">
        <v>0.0</v>
      </c>
      <c r="H591" s="6">
        <v>0.04</v>
      </c>
    </row>
    <row r="592">
      <c r="A592" s="6" t="s">
        <v>1719</v>
      </c>
      <c r="B592" s="6">
        <v>1.0</v>
      </c>
      <c r="C592" s="6">
        <v>0.8</v>
      </c>
      <c r="D592" s="6">
        <v>0.13</v>
      </c>
      <c r="E592" s="6">
        <v>0.2</v>
      </c>
      <c r="F592" s="6">
        <v>0.07</v>
      </c>
      <c r="G592" s="6">
        <v>0.0</v>
      </c>
      <c r="H592" s="6">
        <v>0.8</v>
      </c>
    </row>
    <row r="593">
      <c r="A593" s="6" t="s">
        <v>1720</v>
      </c>
      <c r="B593" s="6">
        <v>1.0</v>
      </c>
      <c r="C593" s="6">
        <v>1.0</v>
      </c>
      <c r="D593" s="6">
        <v>1.0</v>
      </c>
      <c r="E593" s="6">
        <v>0.0</v>
      </c>
      <c r="F593" s="6">
        <v>0.0</v>
      </c>
      <c r="G593" s="6">
        <v>0.0</v>
      </c>
      <c r="H593" s="6">
        <v>0.0</v>
      </c>
    </row>
    <row r="594">
      <c r="A594" s="6" t="s">
        <v>1721</v>
      </c>
      <c r="B594" s="6">
        <v>0.999238935399981</v>
      </c>
      <c r="C594" s="6">
        <v>0.5</v>
      </c>
      <c r="D594" s="6">
        <v>0.74</v>
      </c>
      <c r="E594" s="6">
        <v>0.45</v>
      </c>
      <c r="F594" s="6">
        <v>0.25</v>
      </c>
      <c r="G594" s="6">
        <v>0.05</v>
      </c>
      <c r="H594" s="6">
        <v>0.01</v>
      </c>
    </row>
    <row r="595">
      <c r="A595" s="6" t="s">
        <v>1722</v>
      </c>
      <c r="B595" s="6">
        <v>1.0</v>
      </c>
      <c r="C595" s="6">
        <v>0.99</v>
      </c>
      <c r="D595" s="6">
        <v>0.95</v>
      </c>
      <c r="E595" s="6">
        <v>0.01</v>
      </c>
      <c r="F595" s="6">
        <v>0.05</v>
      </c>
      <c r="G595" s="6">
        <v>0.0</v>
      </c>
      <c r="H595" s="6">
        <v>0.0</v>
      </c>
    </row>
    <row r="596">
      <c r="A596" s="6" t="s">
        <v>1723</v>
      </c>
      <c r="B596" s="6">
        <v>0.989208628018022</v>
      </c>
      <c r="C596" s="6">
        <v>0.0</v>
      </c>
      <c r="D596" s="6">
        <v>0.0</v>
      </c>
      <c r="E596" s="6">
        <v>0.0</v>
      </c>
      <c r="F596" s="6">
        <v>0.0</v>
      </c>
      <c r="G596" s="6">
        <v>1.0</v>
      </c>
      <c r="H596" s="6">
        <v>1.0</v>
      </c>
    </row>
    <row r="597">
      <c r="A597" s="6" t="s">
        <v>1724</v>
      </c>
      <c r="B597" s="6">
        <v>1.0</v>
      </c>
      <c r="C597" s="6">
        <v>0.64</v>
      </c>
      <c r="D597" s="6">
        <v>0.06</v>
      </c>
      <c r="E597" s="6">
        <v>0.36</v>
      </c>
      <c r="F597" s="6">
        <v>0.94</v>
      </c>
      <c r="G597" s="6">
        <v>0.0</v>
      </c>
      <c r="H597" s="6">
        <v>0.0</v>
      </c>
    </row>
    <row r="598">
      <c r="A598" s="6" t="s">
        <v>1725</v>
      </c>
      <c r="B598" s="6">
        <v>1.0</v>
      </c>
      <c r="C598" s="6">
        <v>1.0</v>
      </c>
      <c r="D598" s="6">
        <v>1.0</v>
      </c>
      <c r="E598" s="6">
        <v>0.0</v>
      </c>
      <c r="F598" s="6">
        <v>0.0</v>
      </c>
      <c r="G598" s="6">
        <v>0.0</v>
      </c>
      <c r="H598" s="6">
        <v>0.0</v>
      </c>
    </row>
    <row r="599">
      <c r="A599" s="6" t="s">
        <v>1726</v>
      </c>
      <c r="B599" s="6">
        <v>1.0</v>
      </c>
      <c r="C599" s="6">
        <v>0.92</v>
      </c>
      <c r="D599" s="6">
        <v>0.86</v>
      </c>
      <c r="E599" s="6">
        <v>0.04</v>
      </c>
      <c r="F599" s="6">
        <v>0.08</v>
      </c>
      <c r="G599" s="6">
        <v>0.04</v>
      </c>
      <c r="H599" s="6">
        <v>0.06</v>
      </c>
    </row>
    <row r="600">
      <c r="A600" s="6" t="s">
        <v>1727</v>
      </c>
      <c r="B600" s="6">
        <v>1.0</v>
      </c>
      <c r="C600" s="6">
        <v>0.99</v>
      </c>
      <c r="D600" s="6">
        <v>0.95</v>
      </c>
      <c r="E600" s="6">
        <v>0.01</v>
      </c>
      <c r="F600" s="6">
        <v>0.0</v>
      </c>
      <c r="G600" s="6">
        <v>0.0</v>
      </c>
      <c r="H600" s="6">
        <v>0.05</v>
      </c>
    </row>
    <row r="601">
      <c r="A601" s="6" t="s">
        <v>1728</v>
      </c>
      <c r="B601" s="6">
        <v>1.0</v>
      </c>
      <c r="C601" s="6">
        <v>1.0</v>
      </c>
      <c r="D601" s="6">
        <v>1.0</v>
      </c>
      <c r="E601" s="6">
        <v>0.0</v>
      </c>
      <c r="F601" s="6">
        <v>0.0</v>
      </c>
      <c r="G601" s="6">
        <v>0.0</v>
      </c>
      <c r="H601" s="6">
        <v>0.0</v>
      </c>
    </row>
    <row r="602">
      <c r="A602" s="6" t="s">
        <v>1729</v>
      </c>
      <c r="B602" s="6">
        <v>1.0</v>
      </c>
      <c r="C602" s="6">
        <v>1.0</v>
      </c>
      <c r="D602" s="6">
        <v>0.49</v>
      </c>
      <c r="E602" s="6">
        <v>0.0</v>
      </c>
      <c r="F602" s="6">
        <v>0.51</v>
      </c>
      <c r="G602" s="6">
        <v>0.0</v>
      </c>
      <c r="H602" s="6">
        <v>0.0</v>
      </c>
    </row>
    <row r="603">
      <c r="A603" s="6" t="s">
        <v>1730</v>
      </c>
      <c r="B603" s="6">
        <v>1.0</v>
      </c>
      <c r="C603" s="6">
        <v>0.37</v>
      </c>
      <c r="D603" s="6">
        <v>0.0</v>
      </c>
      <c r="E603" s="6">
        <v>0.25</v>
      </c>
      <c r="F603" s="6">
        <v>0.02</v>
      </c>
      <c r="G603" s="6">
        <v>0.38</v>
      </c>
      <c r="H603" s="6">
        <v>0.98</v>
      </c>
    </row>
    <row r="604">
      <c r="A604" s="6" t="s">
        <v>1731</v>
      </c>
      <c r="B604" s="6">
        <v>1.0</v>
      </c>
      <c r="C604" s="6">
        <v>1.0</v>
      </c>
      <c r="D604" s="6">
        <v>0.97</v>
      </c>
      <c r="E604" s="6">
        <v>0.0</v>
      </c>
      <c r="F604" s="6">
        <v>0.0</v>
      </c>
      <c r="G604" s="6">
        <v>0.0</v>
      </c>
      <c r="H604" s="6">
        <v>0.03</v>
      </c>
    </row>
    <row r="605">
      <c r="A605" s="6" t="s">
        <v>1732</v>
      </c>
      <c r="B605" s="6">
        <v>1.0</v>
      </c>
      <c r="C605" s="6">
        <v>0.8</v>
      </c>
      <c r="D605" s="6">
        <v>0.36</v>
      </c>
      <c r="E605" s="6">
        <v>0.2</v>
      </c>
      <c r="F605" s="6">
        <v>0.64</v>
      </c>
      <c r="G605" s="6">
        <v>0.0</v>
      </c>
      <c r="H605" s="6">
        <v>0.0</v>
      </c>
    </row>
    <row r="606">
      <c r="A606" s="6" t="s">
        <v>1733</v>
      </c>
      <c r="B606" s="6">
        <v>1.0</v>
      </c>
      <c r="C606" s="6">
        <v>0.94</v>
      </c>
      <c r="D606" s="6">
        <v>0.86</v>
      </c>
      <c r="E606" s="6">
        <v>0.05</v>
      </c>
      <c r="F606" s="6">
        <v>0.14</v>
      </c>
      <c r="G606" s="6">
        <v>0.01</v>
      </c>
      <c r="H606" s="6">
        <v>0.0</v>
      </c>
    </row>
    <row r="607">
      <c r="A607" s="6" t="s">
        <v>1734</v>
      </c>
      <c r="B607" s="6">
        <v>1.0</v>
      </c>
      <c r="C607" s="6">
        <v>1.0</v>
      </c>
      <c r="D607" s="6">
        <v>1.0</v>
      </c>
      <c r="E607" s="6">
        <v>0.0</v>
      </c>
      <c r="F607" s="6">
        <v>0.0</v>
      </c>
      <c r="G607" s="6">
        <v>0.0</v>
      </c>
      <c r="H607" s="6">
        <v>0.0</v>
      </c>
    </row>
    <row r="608">
      <c r="A608" s="6" t="s">
        <v>1735</v>
      </c>
      <c r="B608" s="6">
        <v>1.0</v>
      </c>
      <c r="C608" s="6">
        <v>0.91</v>
      </c>
      <c r="D608" s="6">
        <v>0.11</v>
      </c>
      <c r="E608" s="6">
        <v>0.09</v>
      </c>
      <c r="F608" s="6">
        <v>0.89</v>
      </c>
      <c r="G608" s="6">
        <v>0.0</v>
      </c>
      <c r="H608" s="6">
        <v>0.0</v>
      </c>
    </row>
    <row r="609">
      <c r="A609" s="6" t="s">
        <v>1736</v>
      </c>
      <c r="B609" s="6">
        <v>0.808431304093498</v>
      </c>
      <c r="C609" s="6">
        <v>0.0</v>
      </c>
      <c r="D609" s="6">
        <v>0.59</v>
      </c>
      <c r="E609" s="6">
        <v>1.0</v>
      </c>
      <c r="F609" s="6">
        <v>0.41</v>
      </c>
      <c r="G609" s="6">
        <v>0.0</v>
      </c>
      <c r="H609" s="6">
        <v>0.0</v>
      </c>
    </row>
    <row r="610">
      <c r="A610" s="6" t="s">
        <v>1737</v>
      </c>
      <c r="B610" s="6">
        <v>1.0</v>
      </c>
      <c r="C610" s="6">
        <v>1.0</v>
      </c>
      <c r="D610" s="6">
        <v>0.22</v>
      </c>
      <c r="E610" s="6">
        <v>0.0</v>
      </c>
      <c r="F610" s="6">
        <v>0.0</v>
      </c>
      <c r="G610" s="6">
        <v>0.0</v>
      </c>
      <c r="H610" s="6">
        <v>0.78</v>
      </c>
    </row>
    <row r="611">
      <c r="A611" s="6" t="s">
        <v>1738</v>
      </c>
      <c r="B611" s="6">
        <v>1.0</v>
      </c>
      <c r="C611" s="6">
        <v>0.27</v>
      </c>
      <c r="D611" s="6">
        <v>0.0</v>
      </c>
      <c r="E611" s="6">
        <v>0.21</v>
      </c>
      <c r="F611" s="6">
        <v>0.0</v>
      </c>
      <c r="G611" s="6">
        <v>0.52</v>
      </c>
      <c r="H611" s="6">
        <v>1.0</v>
      </c>
    </row>
    <row r="612">
      <c r="A612" s="6" t="s">
        <v>1739</v>
      </c>
      <c r="B612" s="6">
        <v>1.0</v>
      </c>
      <c r="C612" s="6">
        <v>1.0</v>
      </c>
      <c r="D612" s="6">
        <v>1.0</v>
      </c>
      <c r="E612" s="6">
        <v>0.0</v>
      </c>
      <c r="F612" s="6">
        <v>0.0</v>
      </c>
      <c r="G612" s="6">
        <v>0.0</v>
      </c>
      <c r="H612" s="6">
        <v>0.0</v>
      </c>
    </row>
    <row r="613">
      <c r="A613" s="6" t="s">
        <v>1740</v>
      </c>
      <c r="B613" s="6">
        <v>0.909090909090909</v>
      </c>
      <c r="C613" s="6">
        <v>0.86</v>
      </c>
      <c r="D613" s="6">
        <v>0.9</v>
      </c>
      <c r="E613" s="6">
        <v>0.14</v>
      </c>
      <c r="F613" s="6">
        <v>0.1</v>
      </c>
      <c r="G613" s="6">
        <v>0.0</v>
      </c>
      <c r="H613" s="6">
        <v>0.0</v>
      </c>
    </row>
    <row r="614">
      <c r="A614" s="6" t="s">
        <v>1741</v>
      </c>
      <c r="B614" s="6">
        <v>0.909090909090907</v>
      </c>
      <c r="C614" s="6">
        <v>0.82</v>
      </c>
      <c r="D614" s="6">
        <v>0.05</v>
      </c>
      <c r="E614" s="6">
        <v>0.18</v>
      </c>
      <c r="F614" s="6">
        <v>0.91</v>
      </c>
      <c r="G614" s="6">
        <v>0.0</v>
      </c>
      <c r="H614" s="6">
        <v>0.04</v>
      </c>
    </row>
    <row r="615">
      <c r="A615" s="6" t="s">
        <v>1742</v>
      </c>
      <c r="B615" s="6">
        <v>0.78267908717139</v>
      </c>
      <c r="C615" s="6">
        <v>0.0</v>
      </c>
      <c r="D615" s="6">
        <v>0.0</v>
      </c>
      <c r="E615" s="6">
        <v>1.0</v>
      </c>
      <c r="F615" s="6">
        <v>1.0</v>
      </c>
      <c r="G615" s="6">
        <v>0.0</v>
      </c>
      <c r="H615" s="6">
        <v>0.0</v>
      </c>
    </row>
    <row r="616">
      <c r="A616" s="6" t="s">
        <v>1743</v>
      </c>
      <c r="B616" s="6">
        <v>1.0</v>
      </c>
      <c r="C616" s="6">
        <v>0.92</v>
      </c>
      <c r="D616" s="6">
        <v>0.01</v>
      </c>
      <c r="E616" s="6">
        <v>0.08</v>
      </c>
      <c r="F616" s="6">
        <v>0.07</v>
      </c>
      <c r="G616" s="6">
        <v>0.0</v>
      </c>
      <c r="H616" s="6">
        <v>0.92</v>
      </c>
    </row>
    <row r="617">
      <c r="A617" s="6" t="s">
        <v>1744</v>
      </c>
      <c r="B617" s="6">
        <v>1.0</v>
      </c>
      <c r="C617" s="6">
        <v>1.0</v>
      </c>
      <c r="D617" s="6">
        <v>1.0</v>
      </c>
      <c r="E617" s="6">
        <v>0.0</v>
      </c>
      <c r="F617" s="6">
        <v>0.0</v>
      </c>
      <c r="G617" s="6">
        <v>0.0</v>
      </c>
      <c r="H617" s="6">
        <v>0.0</v>
      </c>
    </row>
    <row r="618">
      <c r="A618" s="6" t="s">
        <v>1745</v>
      </c>
      <c r="B618" s="6">
        <v>0.99999887825087</v>
      </c>
      <c r="C618" s="6">
        <v>0.86</v>
      </c>
      <c r="D618" s="6">
        <v>0.88</v>
      </c>
      <c r="E618" s="6">
        <v>0.14</v>
      </c>
      <c r="F618" s="6">
        <v>0.12</v>
      </c>
      <c r="G618" s="6">
        <v>0.0</v>
      </c>
      <c r="H618" s="6">
        <v>0.0</v>
      </c>
    </row>
    <row r="619">
      <c r="A619" s="6" t="s">
        <v>1746</v>
      </c>
      <c r="B619" s="6">
        <v>1.0</v>
      </c>
      <c r="C619" s="6">
        <v>1.0</v>
      </c>
      <c r="D619" s="6">
        <v>0.53</v>
      </c>
      <c r="E619" s="6">
        <v>0.0</v>
      </c>
      <c r="F619" s="6">
        <v>0.0</v>
      </c>
      <c r="G619" s="6">
        <v>0.0</v>
      </c>
      <c r="H619" s="6">
        <v>0.47</v>
      </c>
    </row>
    <row r="620">
      <c r="A620" s="6" t="s">
        <v>1747</v>
      </c>
      <c r="B620" s="6">
        <v>1.0</v>
      </c>
      <c r="C620" s="6">
        <v>1.0</v>
      </c>
      <c r="D620" s="6">
        <v>1.0</v>
      </c>
      <c r="E620" s="6">
        <v>0.0</v>
      </c>
      <c r="F620" s="6">
        <v>0.0</v>
      </c>
      <c r="G620" s="6">
        <v>0.0</v>
      </c>
      <c r="H620" s="6">
        <v>0.0</v>
      </c>
    </row>
    <row r="621">
      <c r="A621" s="6" t="s">
        <v>1748</v>
      </c>
      <c r="B621" s="6">
        <v>0.819000819000736</v>
      </c>
      <c r="C621" s="6">
        <v>0.0</v>
      </c>
      <c r="D621" s="6">
        <v>0.0</v>
      </c>
      <c r="E621" s="6">
        <v>1.0</v>
      </c>
      <c r="F621" s="6">
        <v>1.0</v>
      </c>
      <c r="G621" s="6">
        <v>0.0</v>
      </c>
      <c r="H621" s="6">
        <v>0.0</v>
      </c>
    </row>
    <row r="622">
      <c r="A622" s="6" t="s">
        <v>1749</v>
      </c>
      <c r="B622" s="6">
        <v>1.0</v>
      </c>
      <c r="C622" s="6">
        <v>1.0</v>
      </c>
      <c r="D622" s="6">
        <v>1.0</v>
      </c>
      <c r="E622" s="6">
        <v>0.0</v>
      </c>
      <c r="F622" s="6">
        <v>0.0</v>
      </c>
      <c r="G622" s="6">
        <v>0.0</v>
      </c>
      <c r="H622" s="6">
        <v>0.0</v>
      </c>
    </row>
    <row r="623">
      <c r="A623" s="6" t="s">
        <v>1750</v>
      </c>
      <c r="B623" s="6">
        <v>1.0</v>
      </c>
      <c r="C623" s="6">
        <v>1.0</v>
      </c>
      <c r="D623" s="6">
        <v>0.02</v>
      </c>
      <c r="E623" s="6">
        <v>0.0</v>
      </c>
      <c r="F623" s="6">
        <v>0.0</v>
      </c>
      <c r="G623" s="6">
        <v>0.0</v>
      </c>
      <c r="H623" s="6">
        <v>0.98</v>
      </c>
    </row>
    <row r="624">
      <c r="A624" s="6" t="s">
        <v>1751</v>
      </c>
      <c r="B624" s="6">
        <v>0.826446280991735</v>
      </c>
      <c r="C624" s="6">
        <v>0.0</v>
      </c>
      <c r="D624" s="6">
        <v>0.0</v>
      </c>
      <c r="E624" s="6">
        <v>1.0</v>
      </c>
      <c r="F624" s="6">
        <v>1.0</v>
      </c>
      <c r="G624" s="6">
        <v>0.0</v>
      </c>
      <c r="H624" s="6">
        <v>0.0</v>
      </c>
    </row>
    <row r="625">
      <c r="A625" s="6" t="s">
        <v>1752</v>
      </c>
      <c r="B625" s="6">
        <v>1.0</v>
      </c>
      <c r="C625" s="6">
        <v>0.99</v>
      </c>
      <c r="D625" s="6">
        <v>0.98</v>
      </c>
      <c r="E625" s="6">
        <v>0.01</v>
      </c>
      <c r="F625" s="6">
        <v>0.02</v>
      </c>
      <c r="G625" s="6">
        <v>0.0</v>
      </c>
      <c r="H625" s="6">
        <v>0.0</v>
      </c>
    </row>
    <row r="626">
      <c r="A626" s="6" t="s">
        <v>1753</v>
      </c>
      <c r="B626" s="6">
        <v>1.0</v>
      </c>
      <c r="C626" s="6">
        <v>1.0</v>
      </c>
      <c r="D626" s="6">
        <v>1.0</v>
      </c>
      <c r="E626" s="6">
        <v>0.0</v>
      </c>
      <c r="F626" s="6">
        <v>0.0</v>
      </c>
      <c r="G626" s="6">
        <v>0.0</v>
      </c>
      <c r="H626" s="6">
        <v>0.0</v>
      </c>
    </row>
    <row r="627">
      <c r="A627" s="6" t="s">
        <v>1754</v>
      </c>
      <c r="B627" s="6">
        <v>1.0</v>
      </c>
      <c r="C627" s="6">
        <v>0.97</v>
      </c>
      <c r="D627" s="6">
        <v>0.0</v>
      </c>
      <c r="E627" s="6">
        <v>0.03</v>
      </c>
      <c r="F627" s="6">
        <v>0.0</v>
      </c>
      <c r="G627" s="6">
        <v>0.0</v>
      </c>
      <c r="H627" s="6">
        <v>1.0</v>
      </c>
    </row>
    <row r="628">
      <c r="A628" s="6" t="s">
        <v>1755</v>
      </c>
      <c r="B628" s="6">
        <v>1.0</v>
      </c>
      <c r="C628" s="6">
        <v>1.0</v>
      </c>
      <c r="D628" s="6">
        <v>0.98</v>
      </c>
      <c r="E628" s="6">
        <v>0.0</v>
      </c>
      <c r="F628" s="6">
        <v>0.0</v>
      </c>
      <c r="G628" s="6">
        <v>0.0</v>
      </c>
      <c r="H628" s="6">
        <v>0.02</v>
      </c>
    </row>
    <row r="629">
      <c r="A629" s="6" t="s">
        <v>1756</v>
      </c>
      <c r="B629" s="6">
        <v>1.0</v>
      </c>
      <c r="C629" s="6">
        <v>0.88</v>
      </c>
      <c r="D629" s="6">
        <v>0.84</v>
      </c>
      <c r="E629" s="6">
        <v>0.11</v>
      </c>
      <c r="F629" s="6">
        <v>0.08</v>
      </c>
      <c r="G629" s="6">
        <v>0.01</v>
      </c>
      <c r="H629" s="6">
        <v>0.08</v>
      </c>
    </row>
    <row r="630">
      <c r="A630" s="6" t="s">
        <v>1757</v>
      </c>
      <c r="B630" s="6">
        <v>1.0</v>
      </c>
      <c r="C630" s="6">
        <v>1.0</v>
      </c>
      <c r="D630" s="6">
        <v>0.33</v>
      </c>
      <c r="E630" s="6">
        <v>0.0</v>
      </c>
      <c r="F630" s="6">
        <v>0.0</v>
      </c>
      <c r="G630" s="6">
        <v>0.0</v>
      </c>
      <c r="H630" s="6">
        <v>0.67</v>
      </c>
    </row>
    <row r="631">
      <c r="A631" s="6" t="s">
        <v>1758</v>
      </c>
      <c r="B631" s="6">
        <v>1.0</v>
      </c>
      <c r="C631" s="6">
        <v>1.0</v>
      </c>
      <c r="D631" s="6">
        <v>0.15</v>
      </c>
      <c r="E631" s="6">
        <v>0.0</v>
      </c>
      <c r="F631" s="6">
        <v>0.0</v>
      </c>
      <c r="G631" s="6">
        <v>0.0</v>
      </c>
      <c r="H631" s="6">
        <v>0.85</v>
      </c>
    </row>
    <row r="632">
      <c r="A632" s="6" t="s">
        <v>1759</v>
      </c>
      <c r="B632" s="6">
        <v>1.0</v>
      </c>
      <c r="C632" s="6">
        <v>0.92</v>
      </c>
      <c r="D632" s="6">
        <v>0.96</v>
      </c>
      <c r="E632" s="6">
        <v>0.08</v>
      </c>
      <c r="F632" s="6">
        <v>0.03</v>
      </c>
      <c r="G632" s="6">
        <v>0.0</v>
      </c>
      <c r="H632" s="6">
        <v>0.01</v>
      </c>
    </row>
    <row r="633">
      <c r="A633" s="6" t="s">
        <v>1760</v>
      </c>
      <c r="B633" s="6">
        <v>1.0</v>
      </c>
      <c r="C633" s="6">
        <v>0.34</v>
      </c>
      <c r="D633" s="6">
        <v>0.02</v>
      </c>
      <c r="E633" s="6">
        <v>0.06</v>
      </c>
      <c r="F633" s="6">
        <v>0.71</v>
      </c>
      <c r="G633" s="6">
        <v>0.6</v>
      </c>
      <c r="H633" s="6">
        <v>0.27</v>
      </c>
    </row>
    <row r="634">
      <c r="A634" s="6" t="s">
        <v>1761</v>
      </c>
      <c r="B634" s="6">
        <v>1.0</v>
      </c>
      <c r="C634" s="6">
        <v>0.82</v>
      </c>
      <c r="D634" s="6">
        <v>0.03</v>
      </c>
      <c r="E634" s="6">
        <v>0.16</v>
      </c>
      <c r="F634" s="6">
        <v>0.97</v>
      </c>
      <c r="G634" s="6">
        <v>0.02</v>
      </c>
      <c r="H634" s="6">
        <v>0.0</v>
      </c>
    </row>
    <row r="635">
      <c r="A635" s="6" t="s">
        <v>1762</v>
      </c>
      <c r="B635" s="6">
        <v>1.0</v>
      </c>
      <c r="C635" s="6">
        <v>0.99</v>
      </c>
      <c r="D635" s="6">
        <v>0.99</v>
      </c>
      <c r="E635" s="6">
        <v>0.01</v>
      </c>
      <c r="F635" s="6">
        <v>0.0</v>
      </c>
      <c r="G635" s="6">
        <v>0.0</v>
      </c>
      <c r="H635" s="6">
        <v>0.01</v>
      </c>
    </row>
    <row r="636">
      <c r="A636" s="6" t="s">
        <v>1763</v>
      </c>
      <c r="B636" s="6">
        <v>1.0</v>
      </c>
      <c r="C636" s="6">
        <v>0.08</v>
      </c>
      <c r="D636" s="6">
        <v>0.12</v>
      </c>
      <c r="E636" s="6">
        <v>0.02</v>
      </c>
      <c r="F636" s="6">
        <v>0.73</v>
      </c>
      <c r="G636" s="6">
        <v>0.9</v>
      </c>
      <c r="H636" s="6">
        <v>0.15</v>
      </c>
    </row>
    <row r="637">
      <c r="A637" s="6" t="s">
        <v>1764</v>
      </c>
      <c r="B637" s="6">
        <v>0.686389591157005</v>
      </c>
      <c r="C637" s="6">
        <v>0.0</v>
      </c>
      <c r="D637" s="6">
        <v>0.0</v>
      </c>
      <c r="E637" s="6">
        <v>1.0</v>
      </c>
      <c r="F637" s="6">
        <v>1.0</v>
      </c>
      <c r="G637" s="6">
        <v>0.0</v>
      </c>
      <c r="H637" s="6">
        <v>0.0</v>
      </c>
    </row>
    <row r="638">
      <c r="A638" s="6" t="s">
        <v>1765</v>
      </c>
      <c r="B638" s="6">
        <v>0.999994828218117</v>
      </c>
      <c r="C638" s="6">
        <v>0.99</v>
      </c>
      <c r="D638" s="6">
        <v>1.0</v>
      </c>
      <c r="E638" s="6">
        <v>0.01</v>
      </c>
      <c r="F638" s="6">
        <v>0.0</v>
      </c>
      <c r="G638" s="6">
        <v>0.0</v>
      </c>
      <c r="H638" s="6">
        <v>0.0</v>
      </c>
    </row>
    <row r="639">
      <c r="A639" s="6" t="s">
        <v>1766</v>
      </c>
      <c r="B639" s="6">
        <v>1.0</v>
      </c>
      <c r="C639" s="6">
        <v>1.0</v>
      </c>
      <c r="D639" s="6">
        <v>1.0</v>
      </c>
      <c r="E639" s="6">
        <v>0.0</v>
      </c>
      <c r="F639" s="6">
        <v>0.0</v>
      </c>
      <c r="G639" s="6">
        <v>0.0</v>
      </c>
      <c r="H639" s="6">
        <v>0.0</v>
      </c>
    </row>
    <row r="640">
      <c r="A640" s="6" t="s">
        <v>1767</v>
      </c>
      <c r="B640" s="6">
        <v>0.671744080232997</v>
      </c>
      <c r="C640" s="6">
        <v>0.0</v>
      </c>
      <c r="D640" s="6">
        <v>0.0</v>
      </c>
      <c r="E640" s="6">
        <v>1.0</v>
      </c>
      <c r="F640" s="6">
        <v>0.09</v>
      </c>
      <c r="G640" s="6">
        <v>0.0</v>
      </c>
      <c r="H640" s="6">
        <v>0.91</v>
      </c>
    </row>
    <row r="641">
      <c r="A641" s="6" t="s">
        <v>1768</v>
      </c>
      <c r="B641" s="6">
        <v>1.0</v>
      </c>
      <c r="C641" s="6">
        <v>0.99</v>
      </c>
      <c r="D641" s="6">
        <v>0.98</v>
      </c>
      <c r="E641" s="6">
        <v>0.01</v>
      </c>
      <c r="F641" s="6">
        <v>0.02</v>
      </c>
      <c r="G641" s="6">
        <v>0.0</v>
      </c>
      <c r="H641" s="6">
        <v>0.0</v>
      </c>
    </row>
    <row r="642">
      <c r="A642" s="6" t="s">
        <v>1769</v>
      </c>
      <c r="B642" s="6">
        <v>0.99952282611317</v>
      </c>
      <c r="C642" s="6">
        <v>0.01</v>
      </c>
      <c r="D642" s="6">
        <v>0.11</v>
      </c>
      <c r="E642" s="6">
        <v>0.99</v>
      </c>
      <c r="F642" s="6">
        <v>0.89</v>
      </c>
      <c r="G642" s="6">
        <v>0.0</v>
      </c>
      <c r="H642" s="6">
        <v>0.0</v>
      </c>
    </row>
    <row r="643">
      <c r="A643" s="6" t="s">
        <v>1770</v>
      </c>
      <c r="B643" s="6">
        <v>1.0</v>
      </c>
      <c r="C643" s="6">
        <v>0.98</v>
      </c>
      <c r="D643" s="6">
        <v>0.97</v>
      </c>
      <c r="E643" s="6">
        <v>0.02</v>
      </c>
      <c r="F643" s="6">
        <v>0.03</v>
      </c>
      <c r="G643" s="6">
        <v>0.0</v>
      </c>
      <c r="H643" s="6">
        <v>0.0</v>
      </c>
    </row>
    <row r="644">
      <c r="A644" s="6" t="s">
        <v>1771</v>
      </c>
      <c r="B644" s="6">
        <v>1.0</v>
      </c>
      <c r="C644" s="6">
        <v>0.99</v>
      </c>
      <c r="D644" s="6">
        <v>0.99</v>
      </c>
      <c r="E644" s="6">
        <v>0.01</v>
      </c>
      <c r="F644" s="6">
        <v>0.01</v>
      </c>
      <c r="G644" s="6">
        <v>0.0</v>
      </c>
      <c r="H644" s="6">
        <v>0.0</v>
      </c>
    </row>
    <row r="645">
      <c r="A645" s="6" t="s">
        <v>1772</v>
      </c>
      <c r="B645" s="6">
        <v>1.0</v>
      </c>
      <c r="C645" s="6">
        <v>0.98</v>
      </c>
      <c r="D645" s="6">
        <v>1.0</v>
      </c>
      <c r="E645" s="6">
        <v>0.01</v>
      </c>
      <c r="F645" s="6">
        <v>0.0</v>
      </c>
      <c r="G645" s="6">
        <v>0.01</v>
      </c>
      <c r="H645" s="6">
        <v>0.0</v>
      </c>
    </row>
    <row r="646">
      <c r="A646" s="6" t="s">
        <v>1773</v>
      </c>
      <c r="B646" s="6">
        <v>0.999966252809874</v>
      </c>
      <c r="C646" s="6">
        <v>0.35</v>
      </c>
      <c r="D646" s="6">
        <v>0.21</v>
      </c>
      <c r="E646" s="6">
        <v>0.65</v>
      </c>
      <c r="F646" s="6">
        <v>0.79</v>
      </c>
      <c r="G646" s="6">
        <v>0.0</v>
      </c>
      <c r="H646" s="6">
        <v>0.0</v>
      </c>
    </row>
    <row r="647">
      <c r="A647" s="6" t="s">
        <v>1774</v>
      </c>
      <c r="B647" s="6">
        <v>1.0</v>
      </c>
      <c r="C647" s="6">
        <v>0.89</v>
      </c>
      <c r="D647" s="6">
        <v>0.3</v>
      </c>
      <c r="E647" s="6">
        <v>0.11</v>
      </c>
      <c r="F647" s="6">
        <v>0.08</v>
      </c>
      <c r="G647" s="6">
        <v>0.0</v>
      </c>
      <c r="H647" s="6">
        <v>0.62</v>
      </c>
    </row>
    <row r="648">
      <c r="A648" s="6" t="s">
        <v>1775</v>
      </c>
      <c r="B648" s="6">
        <v>0.990173799734603</v>
      </c>
      <c r="C648" s="6">
        <v>0.4</v>
      </c>
      <c r="D648" s="6">
        <v>0.44</v>
      </c>
      <c r="E648" s="6">
        <v>0.37</v>
      </c>
      <c r="F648" s="6">
        <v>0.04</v>
      </c>
      <c r="G648" s="6">
        <v>0.23</v>
      </c>
      <c r="H648" s="6">
        <v>0.52</v>
      </c>
    </row>
    <row r="649">
      <c r="A649" s="6" t="s">
        <v>1776</v>
      </c>
      <c r="B649" s="6">
        <v>1.0</v>
      </c>
      <c r="C649" s="6">
        <v>0.89</v>
      </c>
      <c r="D649" s="6">
        <v>0.91</v>
      </c>
      <c r="E649" s="6">
        <v>0.11</v>
      </c>
      <c r="F649" s="6">
        <v>0.09</v>
      </c>
      <c r="G649" s="6">
        <v>0.0</v>
      </c>
      <c r="H649" s="6">
        <v>0.0</v>
      </c>
    </row>
    <row r="650">
      <c r="A650" s="6" t="s">
        <v>1777</v>
      </c>
      <c r="B650" s="6">
        <v>0.717284894116896</v>
      </c>
      <c r="C650" s="6">
        <v>0.0</v>
      </c>
      <c r="D650" s="6">
        <v>0.2</v>
      </c>
      <c r="E650" s="6">
        <v>1.0</v>
      </c>
      <c r="F650" s="6">
        <v>0.65</v>
      </c>
      <c r="G650" s="6">
        <v>0.0</v>
      </c>
      <c r="H650" s="6">
        <v>0.15</v>
      </c>
    </row>
    <row r="651">
      <c r="A651" s="6" t="s">
        <v>1778</v>
      </c>
      <c r="B651" s="6">
        <v>1.0</v>
      </c>
      <c r="C651" s="6">
        <v>0.02</v>
      </c>
      <c r="D651" s="6">
        <v>0.01</v>
      </c>
      <c r="E651" s="6">
        <v>0.98</v>
      </c>
      <c r="F651" s="6">
        <v>0.31</v>
      </c>
      <c r="G651" s="6">
        <v>0.0</v>
      </c>
      <c r="H651" s="6">
        <v>0.68</v>
      </c>
    </row>
    <row r="652">
      <c r="A652" s="6" t="s">
        <v>1779</v>
      </c>
      <c r="B652" s="6">
        <v>1.0</v>
      </c>
      <c r="C652" s="6">
        <v>1.0</v>
      </c>
      <c r="D652" s="6">
        <v>0.98</v>
      </c>
      <c r="E652" s="6">
        <v>0.0</v>
      </c>
      <c r="F652" s="6">
        <v>0.0</v>
      </c>
      <c r="G652" s="6">
        <v>0.0</v>
      </c>
      <c r="H652" s="6">
        <v>0.02</v>
      </c>
    </row>
    <row r="653">
      <c r="A653" s="6" t="s">
        <v>1780</v>
      </c>
      <c r="B653" s="6">
        <v>0.983800287506275</v>
      </c>
      <c r="C653" s="6">
        <v>0.34</v>
      </c>
      <c r="D653" s="6">
        <v>0.61</v>
      </c>
      <c r="E653" s="6">
        <v>0.66</v>
      </c>
      <c r="F653" s="6">
        <v>0.32</v>
      </c>
      <c r="G653" s="6">
        <v>0.0</v>
      </c>
      <c r="H653" s="6">
        <v>0.07</v>
      </c>
    </row>
    <row r="654">
      <c r="A654" s="6" t="s">
        <v>1781</v>
      </c>
      <c r="B654" s="6">
        <v>1.0</v>
      </c>
      <c r="C654" s="6">
        <v>0.07</v>
      </c>
      <c r="D654" s="6">
        <v>0.33</v>
      </c>
      <c r="E654" s="6">
        <v>0.87</v>
      </c>
      <c r="F654" s="6">
        <v>0.06</v>
      </c>
      <c r="G654" s="6">
        <v>0.06</v>
      </c>
      <c r="H654" s="6">
        <v>0.61</v>
      </c>
    </row>
    <row r="655">
      <c r="A655" s="6" t="s">
        <v>1782</v>
      </c>
      <c r="B655" s="6">
        <v>0.90209085642322</v>
      </c>
      <c r="C655" s="6">
        <v>0.08</v>
      </c>
      <c r="D655" s="6">
        <v>0.03</v>
      </c>
      <c r="E655" s="6">
        <v>0.91</v>
      </c>
      <c r="F655" s="6">
        <v>0.94</v>
      </c>
      <c r="G655" s="6">
        <v>0.01</v>
      </c>
      <c r="H655" s="6">
        <v>0.03</v>
      </c>
    </row>
    <row r="656">
      <c r="A656" s="6" t="s">
        <v>1783</v>
      </c>
      <c r="B656" s="6">
        <v>0.990990978902075</v>
      </c>
      <c r="C656" s="6">
        <v>0.46</v>
      </c>
      <c r="D656" s="6">
        <v>0.0</v>
      </c>
      <c r="E656" s="6">
        <v>0.17</v>
      </c>
      <c r="F656" s="6">
        <v>0.0</v>
      </c>
      <c r="G656" s="6">
        <v>0.37</v>
      </c>
      <c r="H656" s="6">
        <v>1.0</v>
      </c>
    </row>
    <row r="657">
      <c r="A657" s="6" t="s">
        <v>1784</v>
      </c>
      <c r="B657" s="6">
        <v>1.0</v>
      </c>
      <c r="C657" s="6">
        <v>1.0</v>
      </c>
      <c r="D657" s="6">
        <v>1.0</v>
      </c>
      <c r="E657" s="6">
        <v>0.0</v>
      </c>
      <c r="F657" s="6">
        <v>0.0</v>
      </c>
      <c r="G657" s="6">
        <v>0.0</v>
      </c>
      <c r="H657" s="6">
        <v>0.0</v>
      </c>
    </row>
    <row r="658">
      <c r="A658" s="6" t="s">
        <v>1785</v>
      </c>
      <c r="B658" s="6">
        <v>0.99494725843756</v>
      </c>
      <c r="C658" s="6">
        <v>0.52</v>
      </c>
      <c r="D658" s="6">
        <v>0.3</v>
      </c>
      <c r="E658" s="6">
        <v>0.4</v>
      </c>
      <c r="F658" s="6">
        <v>0.7</v>
      </c>
      <c r="G658" s="6">
        <v>0.08</v>
      </c>
      <c r="H658" s="6">
        <v>0.0</v>
      </c>
    </row>
    <row r="659">
      <c r="A659" s="6" t="s">
        <v>1786</v>
      </c>
      <c r="B659" s="6">
        <v>1.0</v>
      </c>
      <c r="C659" s="6">
        <v>1.0</v>
      </c>
      <c r="D659" s="6">
        <v>1.0</v>
      </c>
      <c r="E659" s="6">
        <v>0.0</v>
      </c>
      <c r="F659" s="6">
        <v>0.0</v>
      </c>
      <c r="G659" s="6">
        <v>0.0</v>
      </c>
      <c r="H659" s="6">
        <v>0.0</v>
      </c>
    </row>
    <row r="660">
      <c r="A660" s="6" t="s">
        <v>1787</v>
      </c>
      <c r="B660" s="6">
        <v>1.0</v>
      </c>
      <c r="C660" s="6">
        <v>0.16</v>
      </c>
      <c r="D660" s="6">
        <v>0.0</v>
      </c>
      <c r="E660" s="6">
        <v>0.0</v>
      </c>
      <c r="F660" s="6">
        <v>1.0</v>
      </c>
      <c r="G660" s="6">
        <v>0.84</v>
      </c>
      <c r="H660" s="6">
        <v>0.0</v>
      </c>
    </row>
    <row r="661">
      <c r="A661" s="6" t="s">
        <v>1788</v>
      </c>
      <c r="B661" s="6">
        <v>1.0</v>
      </c>
      <c r="C661" s="6">
        <v>0.99</v>
      </c>
      <c r="D661" s="6">
        <v>1.0</v>
      </c>
      <c r="E661" s="6">
        <v>0.01</v>
      </c>
      <c r="F661" s="6">
        <v>0.0</v>
      </c>
      <c r="G661" s="6">
        <v>0.0</v>
      </c>
      <c r="H661" s="6">
        <v>0.0</v>
      </c>
    </row>
    <row r="662">
      <c r="A662" s="6" t="s">
        <v>1789</v>
      </c>
      <c r="B662" s="6">
        <v>0.0</v>
      </c>
      <c r="C662" s="6">
        <v>0.0</v>
      </c>
      <c r="D662" s="6">
        <v>0.0</v>
      </c>
      <c r="E662" s="6">
        <v>0.04</v>
      </c>
      <c r="F662" s="6">
        <v>0.39</v>
      </c>
      <c r="G662" s="6">
        <v>0.96</v>
      </c>
      <c r="H662" s="6">
        <v>0.61</v>
      </c>
    </row>
    <row r="663">
      <c r="A663" s="6" t="s">
        <v>1790</v>
      </c>
      <c r="B663" s="6">
        <v>1.0</v>
      </c>
      <c r="C663" s="6">
        <v>1.0</v>
      </c>
      <c r="D663" s="6">
        <v>1.0</v>
      </c>
      <c r="E663" s="6">
        <v>0.0</v>
      </c>
      <c r="F663" s="6">
        <v>0.0</v>
      </c>
      <c r="G663" s="6">
        <v>0.0</v>
      </c>
      <c r="H663" s="6">
        <v>0.0</v>
      </c>
    </row>
    <row r="664">
      <c r="A664" s="6" t="s">
        <v>1791</v>
      </c>
      <c r="B664" s="6">
        <v>1.0</v>
      </c>
      <c r="C664" s="6">
        <v>1.0</v>
      </c>
      <c r="D664" s="6">
        <v>0.0</v>
      </c>
      <c r="E664" s="6">
        <v>0.0</v>
      </c>
      <c r="F664" s="6">
        <v>0.0</v>
      </c>
      <c r="G664" s="6">
        <v>0.0</v>
      </c>
      <c r="H664" s="6">
        <v>1.0</v>
      </c>
    </row>
    <row r="665">
      <c r="A665" s="6" t="s">
        <v>1792</v>
      </c>
      <c r="B665" s="6">
        <v>1.0</v>
      </c>
      <c r="C665" s="6">
        <v>0.89</v>
      </c>
      <c r="D665" s="6">
        <v>0.89</v>
      </c>
      <c r="E665" s="6">
        <v>0.11</v>
      </c>
      <c r="F665" s="6">
        <v>0.11</v>
      </c>
      <c r="G665" s="6">
        <v>0.0</v>
      </c>
      <c r="H665" s="6">
        <v>0.0</v>
      </c>
    </row>
    <row r="666">
      <c r="A666" s="6" t="s">
        <v>1793</v>
      </c>
      <c r="B666" s="6">
        <v>0.909048271192422</v>
      </c>
      <c r="C666" s="6">
        <v>0.04</v>
      </c>
      <c r="D666" s="6">
        <v>0.0</v>
      </c>
      <c r="E666" s="6">
        <v>0.03</v>
      </c>
      <c r="F666" s="6">
        <v>0.0</v>
      </c>
      <c r="G666" s="6">
        <v>0.93</v>
      </c>
      <c r="H666" s="6">
        <v>1.0</v>
      </c>
    </row>
    <row r="667">
      <c r="A667" s="6" t="s">
        <v>1794</v>
      </c>
      <c r="B667" s="6">
        <v>0.999944738347018</v>
      </c>
      <c r="C667" s="6">
        <v>0.05</v>
      </c>
      <c r="D667" s="6">
        <v>0.0</v>
      </c>
      <c r="E667" s="6">
        <v>0.95</v>
      </c>
      <c r="F667" s="6">
        <v>0.99</v>
      </c>
      <c r="G667" s="6">
        <v>0.0</v>
      </c>
      <c r="H667" s="6">
        <v>0.01</v>
      </c>
    </row>
    <row r="668">
      <c r="A668" s="6" t="s">
        <v>1795</v>
      </c>
      <c r="B668" s="6">
        <v>1.0</v>
      </c>
      <c r="C668" s="6">
        <v>1.0</v>
      </c>
      <c r="D668" s="6">
        <v>0.44</v>
      </c>
      <c r="E668" s="6">
        <v>0.0</v>
      </c>
      <c r="F668" s="6">
        <v>0.0</v>
      </c>
      <c r="G668" s="6">
        <v>0.0</v>
      </c>
      <c r="H668" s="6">
        <v>0.56</v>
      </c>
    </row>
    <row r="669">
      <c r="A669" s="6" t="s">
        <v>1796</v>
      </c>
      <c r="B669" s="6">
        <v>0.0</v>
      </c>
      <c r="C669" s="6">
        <v>0.0</v>
      </c>
      <c r="D669" s="6">
        <v>0.0</v>
      </c>
      <c r="E669" s="6">
        <v>1.0</v>
      </c>
      <c r="F669" s="6">
        <v>1.0</v>
      </c>
      <c r="G669" s="6">
        <v>0.0</v>
      </c>
      <c r="H669" s="6">
        <v>0.0</v>
      </c>
    </row>
    <row r="670">
      <c r="A670" s="6" t="s">
        <v>1797</v>
      </c>
      <c r="B670" s="6">
        <v>1.0</v>
      </c>
      <c r="C670" s="6">
        <v>0.33</v>
      </c>
      <c r="D670" s="6">
        <v>0.16</v>
      </c>
      <c r="E670" s="6">
        <v>0.67</v>
      </c>
      <c r="F670" s="6">
        <v>0.84</v>
      </c>
      <c r="G670" s="6">
        <v>0.0</v>
      </c>
      <c r="H670" s="6">
        <v>0.0</v>
      </c>
    </row>
    <row r="671">
      <c r="A671" s="6" t="s">
        <v>1798</v>
      </c>
      <c r="B671" s="6">
        <v>1.0</v>
      </c>
      <c r="C671" s="6">
        <v>0.83</v>
      </c>
      <c r="D671" s="6">
        <v>0.87</v>
      </c>
      <c r="E671" s="6">
        <v>0.16</v>
      </c>
      <c r="F671" s="6">
        <v>0.13</v>
      </c>
      <c r="G671" s="6">
        <v>0.01</v>
      </c>
      <c r="H671" s="6">
        <v>0.0</v>
      </c>
    </row>
    <row r="672">
      <c r="A672" s="6" t="s">
        <v>1799</v>
      </c>
      <c r="B672" s="6">
        <v>1.0</v>
      </c>
      <c r="C672" s="6">
        <v>0.99</v>
      </c>
      <c r="D672" s="6">
        <v>0.83</v>
      </c>
      <c r="E672" s="6">
        <v>0.01</v>
      </c>
      <c r="F672" s="6">
        <v>0.17</v>
      </c>
      <c r="G672" s="6">
        <v>0.0</v>
      </c>
      <c r="H672" s="6">
        <v>0.0</v>
      </c>
    </row>
    <row r="673">
      <c r="A673" s="6" t="s">
        <v>1800</v>
      </c>
      <c r="B673" s="6">
        <v>0.0</v>
      </c>
      <c r="C673" s="6">
        <v>0.0</v>
      </c>
      <c r="D673" s="6">
        <v>0.0</v>
      </c>
      <c r="E673" s="6">
        <v>0.63</v>
      </c>
      <c r="F673" s="6">
        <v>0.0</v>
      </c>
      <c r="G673" s="6">
        <v>0.37</v>
      </c>
      <c r="H673" s="6">
        <v>1.0</v>
      </c>
    </row>
    <row r="674">
      <c r="A674" s="6" t="s">
        <v>1801</v>
      </c>
      <c r="B674" s="6">
        <v>1.0</v>
      </c>
      <c r="C674" s="6">
        <v>0.99</v>
      </c>
      <c r="D674" s="6">
        <v>1.0</v>
      </c>
      <c r="E674" s="6">
        <v>0.01</v>
      </c>
      <c r="F674" s="6">
        <v>0.0</v>
      </c>
      <c r="G674" s="6">
        <v>0.0</v>
      </c>
      <c r="H674" s="6">
        <v>0.0</v>
      </c>
    </row>
    <row r="675">
      <c r="A675" s="6" t="s">
        <v>1802</v>
      </c>
      <c r="B675" s="6">
        <v>1.0</v>
      </c>
      <c r="C675" s="6">
        <v>0.96</v>
      </c>
      <c r="D675" s="6">
        <v>0.91</v>
      </c>
      <c r="E675" s="6">
        <v>0.04</v>
      </c>
      <c r="F675" s="6">
        <v>0.09</v>
      </c>
      <c r="G675" s="6">
        <v>0.0</v>
      </c>
      <c r="H675" s="6">
        <v>0.0</v>
      </c>
    </row>
    <row r="676">
      <c r="A676" s="6" t="s">
        <v>1803</v>
      </c>
      <c r="B676" s="6">
        <v>0.909090907945364</v>
      </c>
      <c r="C676" s="6">
        <v>0.28</v>
      </c>
      <c r="D676" s="6">
        <v>0.0</v>
      </c>
      <c r="E676" s="6">
        <v>0.3</v>
      </c>
      <c r="F676" s="6">
        <v>0.65</v>
      </c>
      <c r="G676" s="6">
        <v>0.42</v>
      </c>
      <c r="H676" s="6">
        <v>0.35</v>
      </c>
    </row>
    <row r="677">
      <c r="A677" s="6" t="s">
        <v>1804</v>
      </c>
      <c r="B677" s="6">
        <v>0.990180031174634</v>
      </c>
      <c r="C677" s="6">
        <v>0.18</v>
      </c>
      <c r="D677" s="6">
        <v>0.15</v>
      </c>
      <c r="E677" s="6">
        <v>0.14</v>
      </c>
      <c r="F677" s="6">
        <v>0.15</v>
      </c>
      <c r="G677" s="6">
        <v>0.68</v>
      </c>
      <c r="H677" s="6">
        <v>0.7</v>
      </c>
    </row>
    <row r="678">
      <c r="A678" s="6" t="s">
        <v>1805</v>
      </c>
      <c r="B678" s="6">
        <v>0.909835304097996</v>
      </c>
      <c r="C678" s="6">
        <v>0.44</v>
      </c>
      <c r="D678" s="6">
        <v>0.8</v>
      </c>
      <c r="E678" s="6">
        <v>0.56</v>
      </c>
      <c r="F678" s="6">
        <v>0.2</v>
      </c>
      <c r="G678" s="6">
        <v>0.0</v>
      </c>
      <c r="H678" s="6">
        <v>0.0</v>
      </c>
    </row>
    <row r="679">
      <c r="A679" s="6" t="s">
        <v>1806</v>
      </c>
      <c r="B679" s="6">
        <v>1.0</v>
      </c>
      <c r="C679" s="6">
        <v>0.9</v>
      </c>
      <c r="D679" s="6">
        <v>0.82</v>
      </c>
      <c r="E679" s="6">
        <v>0.1</v>
      </c>
      <c r="F679" s="6">
        <v>0.05</v>
      </c>
      <c r="G679" s="6">
        <v>0.0</v>
      </c>
      <c r="H679" s="6">
        <v>0.13</v>
      </c>
    </row>
    <row r="680">
      <c r="A680" s="6" t="s">
        <v>1807</v>
      </c>
      <c r="B680" s="6">
        <v>1.0</v>
      </c>
      <c r="C680" s="6">
        <v>1.0</v>
      </c>
      <c r="D680" s="6">
        <v>1.0</v>
      </c>
      <c r="E680" s="6">
        <v>0.0</v>
      </c>
      <c r="F680" s="6">
        <v>0.0</v>
      </c>
      <c r="G680" s="6">
        <v>0.0</v>
      </c>
      <c r="H680" s="6">
        <v>0.0</v>
      </c>
    </row>
    <row r="681">
      <c r="A681" s="6" t="s">
        <v>1808</v>
      </c>
      <c r="B681" s="6">
        <v>1.0</v>
      </c>
      <c r="C681" s="6">
        <v>1.0</v>
      </c>
      <c r="D681" s="6">
        <v>0.95</v>
      </c>
      <c r="E681" s="6">
        <v>0.0</v>
      </c>
      <c r="F681" s="6">
        <v>0.0</v>
      </c>
      <c r="G681" s="6">
        <v>0.0</v>
      </c>
      <c r="H681" s="6">
        <v>0.05</v>
      </c>
    </row>
    <row r="682">
      <c r="A682" s="6" t="s">
        <v>1809</v>
      </c>
      <c r="B682" s="6">
        <v>1.0</v>
      </c>
      <c r="C682" s="6">
        <v>0.77</v>
      </c>
      <c r="D682" s="6">
        <v>0.04</v>
      </c>
      <c r="E682" s="6">
        <v>0.2</v>
      </c>
      <c r="F682" s="6">
        <v>0.96</v>
      </c>
      <c r="G682" s="6">
        <v>0.03</v>
      </c>
      <c r="H682" s="6">
        <v>0.0</v>
      </c>
    </row>
    <row r="683">
      <c r="A683" s="6" t="s">
        <v>1810</v>
      </c>
      <c r="B683" s="6">
        <v>1.0</v>
      </c>
      <c r="C683" s="6">
        <v>0.02</v>
      </c>
      <c r="D683" s="6">
        <v>0.0</v>
      </c>
      <c r="E683" s="6">
        <v>0.0</v>
      </c>
      <c r="F683" s="6">
        <v>0.93</v>
      </c>
      <c r="G683" s="6">
        <v>0.98</v>
      </c>
      <c r="H683" s="6">
        <v>0.07</v>
      </c>
    </row>
    <row r="684">
      <c r="A684" s="6" t="s">
        <v>1811</v>
      </c>
      <c r="B684" s="6">
        <v>1.0</v>
      </c>
      <c r="C684" s="6">
        <v>0.01</v>
      </c>
      <c r="D684" s="6">
        <v>0.0</v>
      </c>
      <c r="E684" s="6">
        <v>0.99</v>
      </c>
      <c r="F684" s="6">
        <v>0.04</v>
      </c>
      <c r="G684" s="6">
        <v>0.0</v>
      </c>
      <c r="H684" s="6">
        <v>0.96</v>
      </c>
    </row>
    <row r="685">
      <c r="A685" s="6" t="s">
        <v>1812</v>
      </c>
      <c r="B685" s="6">
        <v>0.909090909090909</v>
      </c>
      <c r="C685" s="6">
        <v>0.74</v>
      </c>
      <c r="D685" s="6">
        <v>0.77</v>
      </c>
      <c r="E685" s="6">
        <v>0.26</v>
      </c>
      <c r="F685" s="6">
        <v>0.23</v>
      </c>
      <c r="G685" s="6">
        <v>0.0</v>
      </c>
      <c r="H685" s="6">
        <v>0.0</v>
      </c>
    </row>
    <row r="686">
      <c r="A686" s="6" t="s">
        <v>1813</v>
      </c>
      <c r="B686" s="6">
        <v>1.0</v>
      </c>
      <c r="C686" s="6">
        <v>0.91</v>
      </c>
      <c r="D686" s="6">
        <v>0.82</v>
      </c>
      <c r="E686" s="6">
        <v>0.04</v>
      </c>
      <c r="F686" s="6">
        <v>0.18</v>
      </c>
      <c r="G686" s="6">
        <v>0.05</v>
      </c>
      <c r="H686" s="6">
        <v>0.0</v>
      </c>
    </row>
    <row r="687">
      <c r="A687" s="6" t="s">
        <v>1814</v>
      </c>
      <c r="B687" s="6">
        <v>0.999802010777625</v>
      </c>
      <c r="C687" s="6">
        <v>0.26</v>
      </c>
      <c r="D687" s="6">
        <v>0.51</v>
      </c>
      <c r="E687" s="6">
        <v>0.74</v>
      </c>
      <c r="F687" s="6">
        <v>0.33</v>
      </c>
      <c r="G687" s="6">
        <v>0.0</v>
      </c>
      <c r="H687" s="6">
        <v>0.16</v>
      </c>
    </row>
    <row r="688">
      <c r="A688" s="6" t="s">
        <v>1815</v>
      </c>
      <c r="B688" s="6">
        <v>1.0</v>
      </c>
      <c r="C688" s="6">
        <v>0.98</v>
      </c>
      <c r="D688" s="6">
        <v>1.0</v>
      </c>
      <c r="E688" s="6">
        <v>0.02</v>
      </c>
      <c r="F688" s="6">
        <v>0.0</v>
      </c>
      <c r="G688" s="6">
        <v>0.0</v>
      </c>
      <c r="H688" s="6">
        <v>0.0</v>
      </c>
    </row>
    <row r="689">
      <c r="A689" s="6" t="s">
        <v>1816</v>
      </c>
      <c r="B689" s="6">
        <v>1.0</v>
      </c>
      <c r="C689" s="6">
        <v>1.0</v>
      </c>
      <c r="D689" s="6">
        <v>1.0</v>
      </c>
      <c r="E689" s="6">
        <v>0.0</v>
      </c>
      <c r="F689" s="6">
        <v>0.0</v>
      </c>
      <c r="G689" s="6">
        <v>0.0</v>
      </c>
      <c r="H689" s="6">
        <v>0.0</v>
      </c>
    </row>
    <row r="690">
      <c r="A690" s="6" t="s">
        <v>1817</v>
      </c>
      <c r="B690" s="6">
        <v>1.0</v>
      </c>
      <c r="C690" s="6">
        <v>0.48</v>
      </c>
      <c r="D690" s="6">
        <v>0.4</v>
      </c>
      <c r="E690" s="6">
        <v>0.04</v>
      </c>
      <c r="F690" s="6">
        <v>0.6</v>
      </c>
      <c r="G690" s="6">
        <v>0.48</v>
      </c>
      <c r="H690" s="6">
        <v>0.0</v>
      </c>
    </row>
    <row r="691">
      <c r="A691" s="6" t="s">
        <v>1818</v>
      </c>
      <c r="B691" s="6">
        <v>1.0</v>
      </c>
      <c r="C691" s="6">
        <v>1.0</v>
      </c>
      <c r="D691" s="6">
        <v>1.0</v>
      </c>
      <c r="E691" s="6">
        <v>0.0</v>
      </c>
      <c r="F691" s="6">
        <v>0.0</v>
      </c>
      <c r="G691" s="6">
        <v>0.0</v>
      </c>
      <c r="H691" s="6">
        <v>0.0</v>
      </c>
    </row>
    <row r="692">
      <c r="A692" s="6" t="s">
        <v>1819</v>
      </c>
      <c r="B692" s="6">
        <v>0.0</v>
      </c>
      <c r="C692" s="6">
        <v>0.0</v>
      </c>
      <c r="D692" s="6">
        <v>0.0</v>
      </c>
      <c r="E692" s="6">
        <v>1.0</v>
      </c>
      <c r="F692" s="6">
        <v>0.95</v>
      </c>
      <c r="G692" s="6">
        <v>0.0</v>
      </c>
      <c r="H692" s="6">
        <v>0.05</v>
      </c>
    </row>
    <row r="693">
      <c r="A693" s="6" t="s">
        <v>1820</v>
      </c>
      <c r="B693" s="6">
        <v>0.900879870662758</v>
      </c>
      <c r="C693" s="6">
        <v>0.03</v>
      </c>
      <c r="D693" s="6">
        <v>0.0</v>
      </c>
      <c r="E693" s="6">
        <v>0.09</v>
      </c>
      <c r="F693" s="6">
        <v>0.14</v>
      </c>
      <c r="G693" s="6">
        <v>0.88</v>
      </c>
      <c r="H693" s="6">
        <v>0.86</v>
      </c>
    </row>
    <row r="694">
      <c r="A694" s="6" t="s">
        <v>1821</v>
      </c>
      <c r="B694" s="6">
        <v>1.0</v>
      </c>
      <c r="C694" s="6">
        <v>1.0</v>
      </c>
      <c r="D694" s="6">
        <v>1.0</v>
      </c>
      <c r="E694" s="6">
        <v>0.0</v>
      </c>
      <c r="F694" s="6">
        <v>0.0</v>
      </c>
      <c r="G694" s="6">
        <v>0.0</v>
      </c>
      <c r="H694" s="6">
        <v>0.0</v>
      </c>
    </row>
    <row r="695">
      <c r="A695" s="6" t="s">
        <v>1822</v>
      </c>
      <c r="B695" s="6">
        <v>1.0</v>
      </c>
      <c r="C695" s="6">
        <v>1.0</v>
      </c>
      <c r="D695" s="6">
        <v>1.0</v>
      </c>
      <c r="E695" s="6">
        <v>0.0</v>
      </c>
      <c r="F695" s="6">
        <v>0.0</v>
      </c>
      <c r="G695" s="6">
        <v>0.0</v>
      </c>
      <c r="H695" s="6">
        <v>0.0</v>
      </c>
    </row>
    <row r="696">
      <c r="A696" s="6" t="s">
        <v>1823</v>
      </c>
      <c r="B696" s="6">
        <v>1.0</v>
      </c>
      <c r="C696" s="6">
        <v>0.92</v>
      </c>
      <c r="D696" s="6">
        <v>0.54</v>
      </c>
      <c r="E696" s="6">
        <v>0.08</v>
      </c>
      <c r="F696" s="6">
        <v>0.46</v>
      </c>
      <c r="G696" s="6">
        <v>0.0</v>
      </c>
      <c r="H696" s="6">
        <v>0.0</v>
      </c>
    </row>
    <row r="697">
      <c r="A697" s="6" t="s">
        <v>1824</v>
      </c>
      <c r="B697" s="6">
        <v>0.900907594138805</v>
      </c>
      <c r="C697" s="6">
        <v>0.84</v>
      </c>
      <c r="D697" s="6">
        <v>0.83</v>
      </c>
      <c r="E697" s="6">
        <v>0.16</v>
      </c>
      <c r="F697" s="6">
        <v>0.16</v>
      </c>
      <c r="G697" s="6">
        <v>0.0</v>
      </c>
      <c r="H697" s="6">
        <v>0.01</v>
      </c>
    </row>
    <row r="698">
      <c r="A698" s="6" t="s">
        <v>1825</v>
      </c>
      <c r="B698" s="6">
        <v>0.999911467198068</v>
      </c>
      <c r="C698" s="6">
        <v>0.97</v>
      </c>
      <c r="D698" s="6">
        <v>0.57</v>
      </c>
      <c r="E698" s="6">
        <v>0.02</v>
      </c>
      <c r="F698" s="6">
        <v>0.38</v>
      </c>
      <c r="G698" s="6">
        <v>0.01</v>
      </c>
      <c r="H698" s="6">
        <v>0.05</v>
      </c>
    </row>
    <row r="699">
      <c r="A699" s="6" t="s">
        <v>1826</v>
      </c>
      <c r="B699" s="6">
        <v>0.811614447543269</v>
      </c>
      <c r="C699" s="6">
        <v>0.01</v>
      </c>
      <c r="D699" s="6">
        <v>0.0</v>
      </c>
      <c r="E699" s="6">
        <v>0.99</v>
      </c>
      <c r="F699" s="6">
        <v>1.0</v>
      </c>
      <c r="G699" s="6">
        <v>0.0</v>
      </c>
      <c r="H699" s="6">
        <v>0.0</v>
      </c>
    </row>
    <row r="700">
      <c r="A700" s="6" t="s">
        <v>1827</v>
      </c>
      <c r="B700" s="6">
        <v>0.893504479205707</v>
      </c>
      <c r="C700" s="6">
        <v>0.73</v>
      </c>
      <c r="D700" s="6">
        <v>0.0</v>
      </c>
      <c r="E700" s="6">
        <v>0.27</v>
      </c>
      <c r="F700" s="6">
        <v>0.99</v>
      </c>
      <c r="G700" s="6">
        <v>0.0</v>
      </c>
      <c r="H700" s="6">
        <v>0.01</v>
      </c>
    </row>
    <row r="701">
      <c r="A701" s="6" t="s">
        <v>1828</v>
      </c>
      <c r="B701" s="6">
        <v>1.0</v>
      </c>
      <c r="C701" s="6">
        <v>0.94</v>
      </c>
      <c r="D701" s="6">
        <v>0.31</v>
      </c>
      <c r="E701" s="6">
        <v>0.06</v>
      </c>
      <c r="F701" s="6">
        <v>0.31</v>
      </c>
      <c r="G701" s="6">
        <v>0.0</v>
      </c>
      <c r="H701" s="6">
        <v>0.38</v>
      </c>
    </row>
    <row r="702">
      <c r="A702" s="6" t="s">
        <v>1829</v>
      </c>
      <c r="B702" s="6">
        <v>1.0</v>
      </c>
      <c r="C702" s="6">
        <v>1.0</v>
      </c>
      <c r="D702" s="6">
        <v>0.0</v>
      </c>
      <c r="E702" s="6">
        <v>0.0</v>
      </c>
      <c r="F702" s="6">
        <v>0.0</v>
      </c>
      <c r="G702" s="6">
        <v>0.0</v>
      </c>
      <c r="H702" s="6">
        <v>1.0</v>
      </c>
    </row>
    <row r="703">
      <c r="A703" s="6" t="s">
        <v>1830</v>
      </c>
      <c r="B703" s="6">
        <v>1.0</v>
      </c>
      <c r="C703" s="6">
        <v>1.0</v>
      </c>
      <c r="D703" s="6">
        <v>1.0</v>
      </c>
      <c r="E703" s="6">
        <v>0.0</v>
      </c>
      <c r="F703" s="6">
        <v>0.0</v>
      </c>
      <c r="G703" s="6">
        <v>0.0</v>
      </c>
      <c r="H703" s="6">
        <v>0.0</v>
      </c>
    </row>
    <row r="704">
      <c r="A704" s="6" t="s">
        <v>1831</v>
      </c>
      <c r="B704" s="6">
        <v>0.999043251635976</v>
      </c>
      <c r="C704" s="6">
        <v>0.02</v>
      </c>
      <c r="D704" s="6">
        <v>0.14</v>
      </c>
      <c r="E704" s="6">
        <v>0.98</v>
      </c>
      <c r="F704" s="6">
        <v>0.42</v>
      </c>
      <c r="G704" s="6">
        <v>0.0</v>
      </c>
      <c r="H704" s="6">
        <v>0.44</v>
      </c>
    </row>
    <row r="705">
      <c r="A705" s="6" t="s">
        <v>1832</v>
      </c>
      <c r="B705" s="6">
        <v>1.0</v>
      </c>
      <c r="C705" s="6">
        <v>0.9</v>
      </c>
      <c r="D705" s="6">
        <v>0.83</v>
      </c>
      <c r="E705" s="6">
        <v>0.1</v>
      </c>
      <c r="F705" s="6">
        <v>0.1</v>
      </c>
      <c r="G705" s="6">
        <v>0.0</v>
      </c>
      <c r="H705" s="6">
        <v>0.07</v>
      </c>
    </row>
    <row r="706">
      <c r="A706" s="6" t="s">
        <v>1833</v>
      </c>
      <c r="B706" s="6">
        <v>1.0</v>
      </c>
      <c r="C706" s="6">
        <v>1.0</v>
      </c>
      <c r="D706" s="6">
        <v>1.0</v>
      </c>
      <c r="E706" s="6">
        <v>0.0</v>
      </c>
      <c r="F706" s="6">
        <v>0.0</v>
      </c>
      <c r="G706" s="6">
        <v>0.0</v>
      </c>
      <c r="H706" s="6">
        <v>0.0</v>
      </c>
    </row>
    <row r="707">
      <c r="A707" s="6" t="s">
        <v>1834</v>
      </c>
      <c r="B707" s="6">
        <v>1.0</v>
      </c>
      <c r="C707" s="6">
        <v>1.0</v>
      </c>
      <c r="D707" s="6">
        <v>0.88</v>
      </c>
      <c r="E707" s="6">
        <v>0.0</v>
      </c>
      <c r="F707" s="6">
        <v>0.0</v>
      </c>
      <c r="G707" s="6">
        <v>0.0</v>
      </c>
      <c r="H707" s="6">
        <v>0.12</v>
      </c>
    </row>
    <row r="708">
      <c r="A708" s="6" t="s">
        <v>1835</v>
      </c>
      <c r="B708" s="6">
        <v>1.0</v>
      </c>
      <c r="C708" s="6">
        <v>0.17</v>
      </c>
      <c r="D708" s="6">
        <v>0.0</v>
      </c>
      <c r="E708" s="6">
        <v>0.04</v>
      </c>
      <c r="F708" s="6">
        <v>0.07</v>
      </c>
      <c r="G708" s="6">
        <v>0.79</v>
      </c>
      <c r="H708" s="6">
        <v>0.93</v>
      </c>
    </row>
    <row r="709">
      <c r="A709" s="6" t="s">
        <v>1836</v>
      </c>
      <c r="B709" s="6">
        <v>1.0</v>
      </c>
      <c r="C709" s="6">
        <v>0.85</v>
      </c>
      <c r="D709" s="6">
        <v>0.63</v>
      </c>
      <c r="E709" s="6">
        <v>0.15</v>
      </c>
      <c r="F709" s="6">
        <v>0.37</v>
      </c>
      <c r="G709" s="6">
        <v>0.0</v>
      </c>
      <c r="H709" s="6">
        <v>0.0</v>
      </c>
    </row>
    <row r="710">
      <c r="A710" s="6" t="s">
        <v>1837</v>
      </c>
      <c r="B710" s="6">
        <v>1.0</v>
      </c>
      <c r="C710" s="6">
        <v>0.85</v>
      </c>
      <c r="D710" s="6">
        <v>0.36</v>
      </c>
      <c r="E710" s="6">
        <v>0.09</v>
      </c>
      <c r="F710" s="6">
        <v>0.52</v>
      </c>
      <c r="G710" s="6">
        <v>0.06</v>
      </c>
      <c r="H710" s="6">
        <v>0.12</v>
      </c>
    </row>
    <row r="711">
      <c r="A711" s="6" t="s">
        <v>1838</v>
      </c>
      <c r="B711" s="6">
        <v>1.0</v>
      </c>
      <c r="C711" s="6">
        <v>0.99</v>
      </c>
      <c r="D711" s="6">
        <v>0.9</v>
      </c>
      <c r="E711" s="6">
        <v>0.01</v>
      </c>
      <c r="F711" s="6">
        <v>0.03</v>
      </c>
      <c r="G711" s="6">
        <v>0.0</v>
      </c>
      <c r="H711" s="6">
        <v>0.07</v>
      </c>
    </row>
    <row r="712">
      <c r="A712" s="6" t="s">
        <v>1839</v>
      </c>
      <c r="B712" s="6">
        <v>0.892256457213717</v>
      </c>
      <c r="C712" s="6">
        <v>0.0</v>
      </c>
      <c r="D712" s="6">
        <v>0.0</v>
      </c>
      <c r="E712" s="6">
        <v>1.0</v>
      </c>
      <c r="F712" s="6">
        <v>1.0</v>
      </c>
      <c r="G712" s="6">
        <v>0.0</v>
      </c>
      <c r="H712" s="6">
        <v>0.0</v>
      </c>
    </row>
    <row r="713">
      <c r="A713" s="6" t="s">
        <v>1840</v>
      </c>
      <c r="B713" s="6">
        <v>1.0</v>
      </c>
      <c r="C713" s="6">
        <v>1.0</v>
      </c>
      <c r="D713" s="6">
        <v>0.62</v>
      </c>
      <c r="E713" s="6">
        <v>0.0</v>
      </c>
      <c r="F713" s="6">
        <v>0.26</v>
      </c>
      <c r="G713" s="6">
        <v>0.0</v>
      </c>
      <c r="H713" s="6">
        <v>0.12</v>
      </c>
    </row>
    <row r="714">
      <c r="A714" s="6" t="s">
        <v>1841</v>
      </c>
      <c r="B714" s="6">
        <v>1.0</v>
      </c>
      <c r="C714" s="6">
        <v>0.92</v>
      </c>
      <c r="D714" s="6">
        <v>0.22</v>
      </c>
      <c r="E714" s="6">
        <v>0.08</v>
      </c>
      <c r="F714" s="6">
        <v>0.44</v>
      </c>
      <c r="G714" s="6">
        <v>0.0</v>
      </c>
      <c r="H714" s="6">
        <v>0.34</v>
      </c>
    </row>
    <row r="715">
      <c r="A715" s="6" t="s">
        <v>1842</v>
      </c>
      <c r="B715" s="6">
        <v>1.0</v>
      </c>
      <c r="C715" s="6">
        <v>0.91</v>
      </c>
      <c r="D715" s="6">
        <v>1.0</v>
      </c>
      <c r="E715" s="6">
        <v>0.09</v>
      </c>
      <c r="F715" s="6">
        <v>0.0</v>
      </c>
      <c r="G715" s="6">
        <v>0.0</v>
      </c>
      <c r="H715" s="6">
        <v>0.0</v>
      </c>
    </row>
    <row r="716">
      <c r="A716" s="6" t="s">
        <v>1843</v>
      </c>
      <c r="B716" s="6">
        <v>1.0</v>
      </c>
      <c r="C716" s="6">
        <v>0.85</v>
      </c>
      <c r="D716" s="6">
        <v>0.09</v>
      </c>
      <c r="E716" s="6">
        <v>0.15</v>
      </c>
      <c r="F716" s="6">
        <v>0.42</v>
      </c>
      <c r="G716" s="6">
        <v>0.0</v>
      </c>
      <c r="H716" s="6">
        <v>0.49</v>
      </c>
    </row>
    <row r="717">
      <c r="A717" s="6" t="s">
        <v>1844</v>
      </c>
      <c r="B717" s="6">
        <v>0.805574576066379</v>
      </c>
      <c r="C717" s="6">
        <v>0.02</v>
      </c>
      <c r="D717" s="6">
        <v>0.02</v>
      </c>
      <c r="E717" s="6">
        <v>0.98</v>
      </c>
      <c r="F717" s="6">
        <v>0.98</v>
      </c>
      <c r="G717" s="6">
        <v>0.0</v>
      </c>
      <c r="H717" s="6">
        <v>0.0</v>
      </c>
    </row>
    <row r="718">
      <c r="A718" s="6" t="s">
        <v>1845</v>
      </c>
      <c r="B718" s="6">
        <v>1.0</v>
      </c>
      <c r="C718" s="6">
        <v>1.0</v>
      </c>
      <c r="D718" s="6">
        <v>1.0</v>
      </c>
      <c r="E718" s="6">
        <v>0.0</v>
      </c>
      <c r="F718" s="6">
        <v>0.0</v>
      </c>
      <c r="G718" s="6">
        <v>0.0</v>
      </c>
      <c r="H718" s="6">
        <v>0.0</v>
      </c>
    </row>
    <row r="719">
      <c r="A719" s="6" t="s">
        <v>1846</v>
      </c>
      <c r="B719" s="6">
        <v>1.0</v>
      </c>
      <c r="C719" s="6">
        <v>0.88</v>
      </c>
      <c r="D719" s="6">
        <v>0.89</v>
      </c>
      <c r="E719" s="6">
        <v>0.12</v>
      </c>
      <c r="F719" s="6">
        <v>0.11</v>
      </c>
      <c r="G719" s="6">
        <v>0.0</v>
      </c>
      <c r="H719" s="6">
        <v>0.0</v>
      </c>
    </row>
    <row r="720">
      <c r="A720" s="6" t="s">
        <v>1847</v>
      </c>
      <c r="B720" s="6">
        <v>1.0</v>
      </c>
      <c r="C720" s="6">
        <v>1.0</v>
      </c>
      <c r="D720" s="6">
        <v>0.18</v>
      </c>
      <c r="E720" s="6">
        <v>0.0</v>
      </c>
      <c r="F720" s="6">
        <v>0.0</v>
      </c>
      <c r="G720" s="6">
        <v>0.0</v>
      </c>
      <c r="H720" s="6">
        <v>0.82</v>
      </c>
    </row>
    <row r="721">
      <c r="A721" s="6" t="s">
        <v>1848</v>
      </c>
      <c r="B721" s="6">
        <v>1.0</v>
      </c>
      <c r="C721" s="6">
        <v>1.0</v>
      </c>
      <c r="D721" s="6">
        <v>1.0</v>
      </c>
      <c r="E721" s="6">
        <v>0.0</v>
      </c>
      <c r="F721" s="6">
        <v>0.0</v>
      </c>
      <c r="G721" s="6">
        <v>0.0</v>
      </c>
      <c r="H721" s="6">
        <v>0.0</v>
      </c>
    </row>
    <row r="722">
      <c r="A722" s="6" t="s">
        <v>1849</v>
      </c>
      <c r="B722" s="6">
        <v>0.983606557373204</v>
      </c>
      <c r="C722" s="6">
        <v>0.0</v>
      </c>
      <c r="D722" s="6">
        <v>0.0</v>
      </c>
      <c r="E722" s="6">
        <v>0.04</v>
      </c>
      <c r="F722" s="6">
        <v>0.0</v>
      </c>
      <c r="G722" s="6">
        <v>0.96</v>
      </c>
      <c r="H722" s="6">
        <v>1.0</v>
      </c>
    </row>
    <row r="723">
      <c r="A723" s="6" t="s">
        <v>1850</v>
      </c>
      <c r="B723" s="6">
        <v>1.0</v>
      </c>
      <c r="C723" s="6">
        <v>1.0</v>
      </c>
      <c r="D723" s="6">
        <v>1.0</v>
      </c>
      <c r="E723" s="6">
        <v>0.0</v>
      </c>
      <c r="F723" s="6">
        <v>0.0</v>
      </c>
      <c r="G723" s="6">
        <v>0.0</v>
      </c>
      <c r="H723" s="6">
        <v>0.0</v>
      </c>
    </row>
    <row r="724">
      <c r="A724" s="6" t="s">
        <v>1851</v>
      </c>
      <c r="B724" s="6">
        <v>1.0</v>
      </c>
      <c r="C724" s="6">
        <v>1.0</v>
      </c>
      <c r="D724" s="6">
        <v>0.98</v>
      </c>
      <c r="E724" s="6">
        <v>0.0</v>
      </c>
      <c r="F724" s="6">
        <v>0.0</v>
      </c>
      <c r="G724" s="6">
        <v>0.0</v>
      </c>
      <c r="H724" s="6">
        <v>0.02</v>
      </c>
    </row>
    <row r="725">
      <c r="A725" s="6" t="s">
        <v>1852</v>
      </c>
      <c r="B725" s="6">
        <v>1.0</v>
      </c>
      <c r="C725" s="6">
        <v>0.78</v>
      </c>
      <c r="D725" s="6">
        <v>0.0</v>
      </c>
      <c r="E725" s="6">
        <v>0.04</v>
      </c>
      <c r="F725" s="6">
        <v>0.0</v>
      </c>
      <c r="G725" s="6">
        <v>0.18</v>
      </c>
      <c r="H725" s="6">
        <v>1.0</v>
      </c>
    </row>
    <row r="726">
      <c r="A726" s="6" t="s">
        <v>1853</v>
      </c>
      <c r="B726" s="6">
        <v>1.0</v>
      </c>
      <c r="C726" s="6">
        <v>0.75</v>
      </c>
      <c r="D726" s="6">
        <v>1.0</v>
      </c>
      <c r="E726" s="6">
        <v>0.06</v>
      </c>
      <c r="F726" s="6">
        <v>0.0</v>
      </c>
      <c r="G726" s="6">
        <v>0.19</v>
      </c>
      <c r="H726" s="6">
        <v>0.0</v>
      </c>
    </row>
    <row r="727">
      <c r="A727" s="6" t="s">
        <v>1854</v>
      </c>
      <c r="B727" s="6">
        <v>1.0</v>
      </c>
      <c r="C727" s="6">
        <v>1.0</v>
      </c>
      <c r="D727" s="6">
        <v>1.0</v>
      </c>
      <c r="E727" s="6">
        <v>0.0</v>
      </c>
      <c r="F727" s="6">
        <v>0.0</v>
      </c>
      <c r="G727" s="6">
        <v>0.0</v>
      </c>
      <c r="H727" s="6">
        <v>0.0</v>
      </c>
    </row>
    <row r="728">
      <c r="A728" s="6" t="s">
        <v>1855</v>
      </c>
      <c r="B728" s="6">
        <v>0.99993730072319</v>
      </c>
      <c r="C728" s="6">
        <v>1.0</v>
      </c>
      <c r="D728" s="6">
        <v>0.93</v>
      </c>
      <c r="E728" s="6">
        <v>0.0</v>
      </c>
      <c r="F728" s="6">
        <v>0.06</v>
      </c>
      <c r="G728" s="6">
        <v>0.0</v>
      </c>
      <c r="H728" s="6">
        <v>0.01</v>
      </c>
    </row>
    <row r="729">
      <c r="A729" s="6" t="s">
        <v>1856</v>
      </c>
      <c r="B729" s="6">
        <v>1.0</v>
      </c>
      <c r="C729" s="6">
        <v>0.86</v>
      </c>
      <c r="D729" s="6">
        <v>1.0</v>
      </c>
      <c r="E729" s="6">
        <v>0.09</v>
      </c>
      <c r="F729" s="6">
        <v>0.0</v>
      </c>
      <c r="G729" s="6">
        <v>0.05</v>
      </c>
      <c r="H729" s="6">
        <v>0.0</v>
      </c>
    </row>
    <row r="730">
      <c r="A730" s="6" t="s">
        <v>1857</v>
      </c>
      <c r="B730" s="6">
        <v>1.0</v>
      </c>
      <c r="C730" s="6">
        <v>0.87</v>
      </c>
      <c r="D730" s="6">
        <v>0.92</v>
      </c>
      <c r="E730" s="6">
        <v>0.13</v>
      </c>
      <c r="F730" s="6">
        <v>0.08</v>
      </c>
      <c r="G730" s="6">
        <v>0.0</v>
      </c>
      <c r="H730" s="6">
        <v>0.0</v>
      </c>
    </row>
    <row r="731">
      <c r="A731" s="6" t="s">
        <v>1858</v>
      </c>
      <c r="B731" s="6">
        <v>1.0</v>
      </c>
      <c r="C731" s="6">
        <v>0.19</v>
      </c>
      <c r="D731" s="6">
        <v>0.72</v>
      </c>
      <c r="E731" s="6">
        <v>0.02</v>
      </c>
      <c r="F731" s="6">
        <v>0.2</v>
      </c>
      <c r="G731" s="6">
        <v>0.79</v>
      </c>
      <c r="H731" s="6">
        <v>0.08</v>
      </c>
    </row>
    <row r="732">
      <c r="A732" s="6" t="s">
        <v>1859</v>
      </c>
      <c r="B732" s="6">
        <v>1.0</v>
      </c>
      <c r="C732" s="6">
        <v>1.0</v>
      </c>
      <c r="D732" s="6">
        <v>0.96</v>
      </c>
      <c r="E732" s="6">
        <v>0.0</v>
      </c>
      <c r="F732" s="6">
        <v>0.04</v>
      </c>
      <c r="G732" s="6">
        <v>0.0</v>
      </c>
      <c r="H732" s="6">
        <v>0.0</v>
      </c>
    </row>
    <row r="733">
      <c r="A733" s="6" t="s">
        <v>1860</v>
      </c>
      <c r="B733" s="6">
        <v>0.999248685199098</v>
      </c>
      <c r="C733" s="6">
        <v>0.99</v>
      </c>
      <c r="D733" s="6">
        <v>0.2</v>
      </c>
      <c r="E733" s="6">
        <v>0.01</v>
      </c>
      <c r="F733" s="6">
        <v>0.0</v>
      </c>
      <c r="G733" s="6">
        <v>0.0</v>
      </c>
      <c r="H733" s="6">
        <v>0.8</v>
      </c>
    </row>
    <row r="734">
      <c r="A734" s="6" t="s">
        <v>1861</v>
      </c>
      <c r="B734" s="6">
        <v>0.982736268050306</v>
      </c>
      <c r="C734" s="6">
        <v>0.0</v>
      </c>
      <c r="D734" s="6">
        <v>0.0</v>
      </c>
      <c r="E734" s="6">
        <v>0.0</v>
      </c>
      <c r="F734" s="6">
        <v>0.0</v>
      </c>
      <c r="G734" s="6">
        <v>1.0</v>
      </c>
      <c r="H734" s="6">
        <v>1.0</v>
      </c>
    </row>
    <row r="735">
      <c r="A735" s="6" t="s">
        <v>1862</v>
      </c>
      <c r="B735" s="6">
        <v>0.797610359363347</v>
      </c>
      <c r="C735" s="6">
        <v>0.1</v>
      </c>
      <c r="D735" s="6">
        <v>0.0</v>
      </c>
      <c r="E735" s="6">
        <v>0.32</v>
      </c>
      <c r="F735" s="6">
        <v>0.1</v>
      </c>
      <c r="G735" s="6">
        <v>0.58</v>
      </c>
      <c r="H735" s="6">
        <v>0.9</v>
      </c>
    </row>
    <row r="736">
      <c r="A736" s="6" t="s">
        <v>1863</v>
      </c>
      <c r="B736" s="6">
        <v>1.0</v>
      </c>
      <c r="C736" s="6">
        <v>1.0</v>
      </c>
      <c r="D736" s="6">
        <v>1.0</v>
      </c>
      <c r="E736" s="6">
        <v>0.0</v>
      </c>
      <c r="F736" s="6">
        <v>0.0</v>
      </c>
      <c r="G736" s="6">
        <v>0.0</v>
      </c>
      <c r="H736" s="6">
        <v>0.0</v>
      </c>
    </row>
    <row r="737">
      <c r="A737" s="6" t="s">
        <v>1864</v>
      </c>
      <c r="B737" s="6">
        <v>0.901578828850906</v>
      </c>
      <c r="C737" s="6">
        <v>0.6</v>
      </c>
      <c r="D737" s="6">
        <v>0.3</v>
      </c>
      <c r="E737" s="6">
        <v>0.11</v>
      </c>
      <c r="F737" s="6">
        <v>0.4</v>
      </c>
      <c r="G737" s="6">
        <v>0.29</v>
      </c>
      <c r="H737" s="6">
        <v>0.3</v>
      </c>
    </row>
    <row r="738">
      <c r="A738" s="6" t="s">
        <v>1865</v>
      </c>
      <c r="B738" s="6">
        <v>1.0</v>
      </c>
      <c r="C738" s="6">
        <v>0.85</v>
      </c>
      <c r="D738" s="6">
        <v>0.95</v>
      </c>
      <c r="E738" s="6">
        <v>0.1</v>
      </c>
      <c r="F738" s="6">
        <v>0.05</v>
      </c>
      <c r="G738" s="6">
        <v>0.05</v>
      </c>
      <c r="H738" s="6">
        <v>0.0</v>
      </c>
    </row>
    <row r="739">
      <c r="A739" s="6" t="s">
        <v>1866</v>
      </c>
      <c r="B739" s="6">
        <v>1.0</v>
      </c>
      <c r="C739" s="6">
        <v>0.01</v>
      </c>
      <c r="D739" s="6">
        <v>0.0</v>
      </c>
      <c r="E739" s="6">
        <v>0.0</v>
      </c>
      <c r="F739" s="6">
        <v>0.0</v>
      </c>
      <c r="G739" s="6">
        <v>0.99</v>
      </c>
      <c r="H739" s="6">
        <v>1.0</v>
      </c>
    </row>
    <row r="740">
      <c r="A740" s="6" t="s">
        <v>1867</v>
      </c>
      <c r="B740" s="6">
        <v>1.0</v>
      </c>
      <c r="C740" s="6">
        <v>1.0</v>
      </c>
      <c r="D740" s="6">
        <v>0.97</v>
      </c>
      <c r="E740" s="6">
        <v>0.0</v>
      </c>
      <c r="F740" s="6">
        <v>0.03</v>
      </c>
      <c r="G740" s="6">
        <v>0.0</v>
      </c>
      <c r="H740" s="6">
        <v>0.0</v>
      </c>
    </row>
    <row r="741">
      <c r="A741" s="6" t="s">
        <v>1868</v>
      </c>
      <c r="B741" s="6">
        <v>0.999057096162307</v>
      </c>
      <c r="C741" s="6">
        <v>0.82</v>
      </c>
      <c r="D741" s="6">
        <v>0.83</v>
      </c>
      <c r="E741" s="6">
        <v>0.18</v>
      </c>
      <c r="F741" s="6">
        <v>0.17</v>
      </c>
      <c r="G741" s="6">
        <v>0.0</v>
      </c>
      <c r="H741" s="6">
        <v>0.0</v>
      </c>
    </row>
    <row r="742">
      <c r="A742" s="6" t="s">
        <v>1869</v>
      </c>
      <c r="B742" s="6">
        <v>1.0</v>
      </c>
      <c r="C742" s="6">
        <v>1.0</v>
      </c>
      <c r="D742" s="6">
        <v>1.0</v>
      </c>
      <c r="E742" s="6">
        <v>0.0</v>
      </c>
      <c r="F742" s="6">
        <v>0.0</v>
      </c>
      <c r="G742" s="6">
        <v>0.0</v>
      </c>
      <c r="H742" s="6">
        <v>0.0</v>
      </c>
    </row>
    <row r="743">
      <c r="A743" s="6" t="s">
        <v>1870</v>
      </c>
      <c r="B743" s="6">
        <v>0.893452799288276</v>
      </c>
      <c r="C743" s="6">
        <v>0.65</v>
      </c>
      <c r="D743" s="6">
        <v>0.03</v>
      </c>
      <c r="E743" s="6">
        <v>0.35</v>
      </c>
      <c r="F743" s="6">
        <v>0.97</v>
      </c>
      <c r="G743" s="6">
        <v>0.0</v>
      </c>
      <c r="H743" s="6">
        <v>0.0</v>
      </c>
    </row>
    <row r="744">
      <c r="A744" s="6" t="s">
        <v>1871</v>
      </c>
      <c r="B744" s="6">
        <v>0.812345267991567</v>
      </c>
      <c r="C744" s="6">
        <v>0.0</v>
      </c>
      <c r="D744" s="6">
        <v>0.0</v>
      </c>
      <c r="E744" s="6">
        <v>1.0</v>
      </c>
      <c r="F744" s="6">
        <v>1.0</v>
      </c>
      <c r="G744" s="6">
        <v>0.0</v>
      </c>
      <c r="H744" s="6">
        <v>0.0</v>
      </c>
    </row>
    <row r="745">
      <c r="A745" s="6" t="s">
        <v>1872</v>
      </c>
      <c r="B745" s="6">
        <v>1.0</v>
      </c>
      <c r="C745" s="6">
        <v>0.93</v>
      </c>
      <c r="D745" s="6">
        <v>0.98</v>
      </c>
      <c r="E745" s="6">
        <v>0.07</v>
      </c>
      <c r="F745" s="6">
        <v>0.02</v>
      </c>
      <c r="G745" s="6">
        <v>0.0</v>
      </c>
      <c r="H745" s="6">
        <v>0.0</v>
      </c>
    </row>
    <row r="746">
      <c r="A746" s="6" t="s">
        <v>1873</v>
      </c>
      <c r="B746" s="6">
        <v>0.0</v>
      </c>
      <c r="C746" s="6">
        <v>0.0</v>
      </c>
      <c r="D746" s="6">
        <v>0.0</v>
      </c>
      <c r="E746" s="6">
        <v>1.0</v>
      </c>
      <c r="F746" s="6">
        <v>1.0</v>
      </c>
      <c r="G746" s="6">
        <v>0.0</v>
      </c>
      <c r="H746" s="6">
        <v>0.0</v>
      </c>
    </row>
    <row r="747">
      <c r="A747" s="6" t="s">
        <v>1874</v>
      </c>
      <c r="B747" s="6">
        <v>1.0</v>
      </c>
      <c r="C747" s="6">
        <v>1.0</v>
      </c>
      <c r="D747" s="6">
        <v>1.0</v>
      </c>
      <c r="E747" s="6">
        <v>0.0</v>
      </c>
      <c r="F747" s="6">
        <v>0.0</v>
      </c>
      <c r="G747" s="6">
        <v>0.0</v>
      </c>
      <c r="H747" s="6">
        <v>0.0</v>
      </c>
    </row>
    <row r="748">
      <c r="A748" s="6" t="s">
        <v>1875</v>
      </c>
      <c r="B748" s="6">
        <v>0.908958788122258</v>
      </c>
      <c r="C748" s="6">
        <v>0.04</v>
      </c>
      <c r="D748" s="6">
        <v>0.0</v>
      </c>
      <c r="E748" s="6">
        <v>0.96</v>
      </c>
      <c r="F748" s="6">
        <v>0.14</v>
      </c>
      <c r="G748" s="6">
        <v>0.0</v>
      </c>
      <c r="H748" s="6">
        <v>0.86</v>
      </c>
    </row>
    <row r="749">
      <c r="A749" s="6" t="s">
        <v>1876</v>
      </c>
      <c r="B749" s="6">
        <v>0.909080232673036</v>
      </c>
      <c r="C749" s="6">
        <v>0.11</v>
      </c>
      <c r="D749" s="6">
        <v>0.33</v>
      </c>
      <c r="E749" s="6">
        <v>0.89</v>
      </c>
      <c r="F749" s="6">
        <v>0.6</v>
      </c>
      <c r="G749" s="6">
        <v>0.0</v>
      </c>
      <c r="H749" s="6">
        <v>0.07</v>
      </c>
    </row>
    <row r="750">
      <c r="A750" s="6" t="s">
        <v>1877</v>
      </c>
      <c r="B750" s="6">
        <v>1.0</v>
      </c>
      <c r="C750" s="6">
        <v>0.6</v>
      </c>
      <c r="D750" s="6">
        <v>0.0</v>
      </c>
      <c r="E750" s="6">
        <v>0.38</v>
      </c>
      <c r="F750" s="6">
        <v>0.95</v>
      </c>
      <c r="G750" s="6">
        <v>0.02</v>
      </c>
      <c r="H750" s="6">
        <v>0.05</v>
      </c>
    </row>
    <row r="751">
      <c r="A751" s="6" t="s">
        <v>1878</v>
      </c>
      <c r="B751" s="6">
        <v>1.0</v>
      </c>
      <c r="C751" s="6">
        <v>1.0</v>
      </c>
      <c r="D751" s="6">
        <v>1.0</v>
      </c>
      <c r="E751" s="6">
        <v>0.0</v>
      </c>
      <c r="F751" s="6">
        <v>0.0</v>
      </c>
      <c r="G751" s="6">
        <v>0.0</v>
      </c>
      <c r="H751" s="6">
        <v>0.0</v>
      </c>
    </row>
    <row r="752">
      <c r="A752" s="6" t="s">
        <v>1879</v>
      </c>
      <c r="B752" s="6">
        <v>0.999306037471725</v>
      </c>
      <c r="C752" s="6">
        <v>1.0</v>
      </c>
      <c r="D752" s="6">
        <v>1.0</v>
      </c>
      <c r="E752" s="6">
        <v>0.0</v>
      </c>
      <c r="F752" s="6">
        <v>0.0</v>
      </c>
      <c r="G752" s="6">
        <v>0.0</v>
      </c>
      <c r="H752" s="6">
        <v>0.0</v>
      </c>
    </row>
    <row r="753">
      <c r="A753" s="6" t="s">
        <v>1880</v>
      </c>
      <c r="B753" s="6">
        <v>1.0</v>
      </c>
      <c r="C753" s="6">
        <v>0.59</v>
      </c>
      <c r="D753" s="6">
        <v>0.85</v>
      </c>
      <c r="E753" s="6">
        <v>0.41</v>
      </c>
      <c r="F753" s="6">
        <v>0.15</v>
      </c>
      <c r="G753" s="6">
        <v>0.0</v>
      </c>
      <c r="H753" s="6">
        <v>0.0</v>
      </c>
    </row>
    <row r="754">
      <c r="A754" s="6" t="s">
        <v>1881</v>
      </c>
      <c r="B754" s="6">
        <v>0.909090909090909</v>
      </c>
      <c r="C754" s="6">
        <v>0.01</v>
      </c>
      <c r="D754" s="6">
        <v>0.17</v>
      </c>
      <c r="E754" s="6">
        <v>0.98</v>
      </c>
      <c r="F754" s="6">
        <v>0.78</v>
      </c>
      <c r="G754" s="6">
        <v>0.01</v>
      </c>
      <c r="H754" s="6">
        <v>0.05</v>
      </c>
    </row>
    <row r="755">
      <c r="A755" s="6" t="s">
        <v>1882</v>
      </c>
      <c r="B755" s="6">
        <v>1.0</v>
      </c>
      <c r="C755" s="6">
        <v>0.99</v>
      </c>
      <c r="D755" s="6">
        <v>1.0</v>
      </c>
      <c r="E755" s="6">
        <v>0.01</v>
      </c>
      <c r="F755" s="6">
        <v>0.0</v>
      </c>
      <c r="G755" s="6">
        <v>0.0</v>
      </c>
      <c r="H755" s="6">
        <v>0.0</v>
      </c>
    </row>
    <row r="756">
      <c r="A756" s="6" t="s">
        <v>1883</v>
      </c>
      <c r="B756" s="6">
        <v>1.0</v>
      </c>
      <c r="C756" s="6">
        <v>1.0</v>
      </c>
      <c r="D756" s="6">
        <v>0.52</v>
      </c>
      <c r="E756" s="6">
        <v>0.0</v>
      </c>
      <c r="F756" s="6">
        <v>0.0</v>
      </c>
      <c r="G756" s="6">
        <v>0.0</v>
      </c>
      <c r="H756" s="6">
        <v>0.48</v>
      </c>
    </row>
    <row r="757">
      <c r="A757" s="6" t="s">
        <v>1884</v>
      </c>
      <c r="B757" s="6">
        <v>1.0</v>
      </c>
      <c r="C757" s="6">
        <v>0.88</v>
      </c>
      <c r="D757" s="6">
        <v>0.0</v>
      </c>
      <c r="E757" s="6">
        <v>0.12</v>
      </c>
      <c r="F757" s="6">
        <v>0.0</v>
      </c>
      <c r="G757" s="6">
        <v>0.0</v>
      </c>
      <c r="H757" s="6">
        <v>1.0</v>
      </c>
    </row>
    <row r="758">
      <c r="A758" s="6" t="s">
        <v>1885</v>
      </c>
      <c r="B758" s="6">
        <v>0.900834489164887</v>
      </c>
      <c r="C758" s="6">
        <v>0.64</v>
      </c>
      <c r="D758" s="6">
        <v>0.0</v>
      </c>
      <c r="E758" s="6">
        <v>0.36</v>
      </c>
      <c r="F758" s="6">
        <v>0.11</v>
      </c>
      <c r="G758" s="6">
        <v>0.0</v>
      </c>
      <c r="H758" s="6">
        <v>0.89</v>
      </c>
    </row>
    <row r="759">
      <c r="A759" s="6" t="s">
        <v>1886</v>
      </c>
      <c r="B759" s="6">
        <v>0.902063657922351</v>
      </c>
      <c r="C759" s="6">
        <v>0.07</v>
      </c>
      <c r="D759" s="6">
        <v>0.0</v>
      </c>
      <c r="E759" s="6">
        <v>0.89</v>
      </c>
      <c r="F759" s="6">
        <v>0.91</v>
      </c>
      <c r="G759" s="6">
        <v>0.04</v>
      </c>
      <c r="H759" s="6">
        <v>0.09</v>
      </c>
    </row>
    <row r="760">
      <c r="A760" s="6" t="s">
        <v>1887</v>
      </c>
      <c r="B760" s="6">
        <v>0.983233759768694</v>
      </c>
      <c r="C760" s="6">
        <v>0.04</v>
      </c>
      <c r="D760" s="6">
        <v>0.0</v>
      </c>
      <c r="E760" s="6">
        <v>0.96</v>
      </c>
      <c r="F760" s="6">
        <v>1.0</v>
      </c>
      <c r="G760" s="6">
        <v>0.0</v>
      </c>
      <c r="H760" s="6">
        <v>0.0</v>
      </c>
    </row>
    <row r="761">
      <c r="A761" s="6" t="s">
        <v>1888</v>
      </c>
      <c r="B761" s="6">
        <v>1.0</v>
      </c>
      <c r="C761" s="6">
        <v>0.66</v>
      </c>
      <c r="D761" s="6">
        <v>0.73</v>
      </c>
      <c r="E761" s="6">
        <v>0.34</v>
      </c>
      <c r="F761" s="6">
        <v>0.27</v>
      </c>
      <c r="G761" s="6">
        <v>0.0</v>
      </c>
      <c r="H761" s="6">
        <v>0.0</v>
      </c>
    </row>
    <row r="762">
      <c r="A762" s="6" t="s">
        <v>1889</v>
      </c>
      <c r="B762" s="6">
        <v>0.819583574597674</v>
      </c>
      <c r="C762" s="6">
        <v>0.24</v>
      </c>
      <c r="D762" s="6">
        <v>0.0</v>
      </c>
      <c r="E762" s="6">
        <v>0.76</v>
      </c>
      <c r="F762" s="6">
        <v>1.0</v>
      </c>
      <c r="G762" s="6">
        <v>0.0</v>
      </c>
      <c r="H762" s="6">
        <v>0.0</v>
      </c>
    </row>
    <row r="763">
      <c r="A763" s="6" t="s">
        <v>1890</v>
      </c>
      <c r="B763" s="6">
        <v>1.0</v>
      </c>
      <c r="C763" s="6">
        <v>0.75</v>
      </c>
      <c r="D763" s="6">
        <v>0.2</v>
      </c>
      <c r="E763" s="6">
        <v>0.25</v>
      </c>
      <c r="F763" s="6">
        <v>0.3</v>
      </c>
      <c r="G763" s="6">
        <v>0.0</v>
      </c>
      <c r="H763" s="6">
        <v>0.5</v>
      </c>
    </row>
    <row r="764">
      <c r="A764" s="6" t="s">
        <v>1891</v>
      </c>
      <c r="B764" s="6">
        <v>1.0</v>
      </c>
      <c r="C764" s="6">
        <v>1.0</v>
      </c>
      <c r="D764" s="6">
        <v>1.0</v>
      </c>
      <c r="E764" s="6">
        <v>0.0</v>
      </c>
      <c r="F764" s="6">
        <v>0.0</v>
      </c>
      <c r="G764" s="6">
        <v>0.0</v>
      </c>
      <c r="H764" s="6">
        <v>0.0</v>
      </c>
    </row>
    <row r="765">
      <c r="A765" s="6" t="s">
        <v>1892</v>
      </c>
      <c r="B765" s="6">
        <v>1.0</v>
      </c>
      <c r="C765" s="6">
        <v>0.99</v>
      </c>
      <c r="D765" s="6">
        <v>1.0</v>
      </c>
      <c r="E765" s="6">
        <v>0.01</v>
      </c>
      <c r="F765" s="6">
        <v>0.0</v>
      </c>
      <c r="G765" s="6">
        <v>0.0</v>
      </c>
      <c r="H765" s="6">
        <v>0.0</v>
      </c>
    </row>
    <row r="766">
      <c r="A766" s="6" t="s">
        <v>1893</v>
      </c>
      <c r="B766" s="6">
        <v>1.0</v>
      </c>
      <c r="C766" s="6">
        <v>0.99</v>
      </c>
      <c r="D766" s="6">
        <v>1.0</v>
      </c>
      <c r="E766" s="6">
        <v>0.01</v>
      </c>
      <c r="F766" s="6">
        <v>0.0</v>
      </c>
      <c r="G766" s="6">
        <v>0.0</v>
      </c>
      <c r="H766" s="6">
        <v>0.0</v>
      </c>
    </row>
    <row r="767">
      <c r="A767" s="6" t="s">
        <v>1894</v>
      </c>
      <c r="B767" s="6">
        <v>1.0</v>
      </c>
      <c r="C767" s="6">
        <v>1.0</v>
      </c>
      <c r="D767" s="6">
        <v>0.98</v>
      </c>
      <c r="E767" s="6">
        <v>0.0</v>
      </c>
      <c r="F767" s="6">
        <v>0.02</v>
      </c>
      <c r="G767" s="6">
        <v>0.0</v>
      </c>
      <c r="H767" s="6">
        <v>0.0</v>
      </c>
    </row>
    <row r="768">
      <c r="A768" s="6" t="s">
        <v>1895</v>
      </c>
      <c r="B768" s="6">
        <v>0.909090909090909</v>
      </c>
      <c r="C768" s="6">
        <v>0.9</v>
      </c>
      <c r="D768" s="6">
        <v>0.95</v>
      </c>
      <c r="E768" s="6">
        <v>0.1</v>
      </c>
      <c r="F768" s="6">
        <v>0.05</v>
      </c>
      <c r="G768" s="6">
        <v>0.0</v>
      </c>
      <c r="H768" s="6">
        <v>0.0</v>
      </c>
    </row>
    <row r="769">
      <c r="A769" s="6" t="s">
        <v>1896</v>
      </c>
      <c r="B769" s="6">
        <v>1.0</v>
      </c>
      <c r="C769" s="6">
        <v>0.26</v>
      </c>
      <c r="D769" s="6">
        <v>0.81</v>
      </c>
      <c r="E769" s="6">
        <v>0.71</v>
      </c>
      <c r="F769" s="6">
        <v>0.19</v>
      </c>
      <c r="G769" s="6">
        <v>0.03</v>
      </c>
      <c r="H769" s="6">
        <v>0.0</v>
      </c>
    </row>
    <row r="770">
      <c r="A770" s="6" t="s">
        <v>1897</v>
      </c>
      <c r="B770" s="6">
        <v>1.0</v>
      </c>
      <c r="C770" s="6">
        <v>1.0</v>
      </c>
      <c r="D770" s="6">
        <v>1.0</v>
      </c>
      <c r="E770" s="6">
        <v>0.0</v>
      </c>
      <c r="F770" s="6">
        <v>0.0</v>
      </c>
      <c r="G770" s="6">
        <v>0.0</v>
      </c>
      <c r="H770" s="6">
        <v>0.0</v>
      </c>
    </row>
    <row r="771">
      <c r="A771" s="6" t="s">
        <v>1898</v>
      </c>
      <c r="B771" s="6">
        <v>1.0</v>
      </c>
      <c r="C771" s="6">
        <v>0.04</v>
      </c>
      <c r="D771" s="6">
        <v>0.05</v>
      </c>
      <c r="E771" s="6">
        <v>0.01</v>
      </c>
      <c r="F771" s="6">
        <v>0.64</v>
      </c>
      <c r="G771" s="6">
        <v>0.95</v>
      </c>
      <c r="H771" s="6">
        <v>0.31</v>
      </c>
    </row>
    <row r="772">
      <c r="A772" s="6" t="s">
        <v>1899</v>
      </c>
      <c r="B772" s="6">
        <v>0.909090909090909</v>
      </c>
      <c r="C772" s="6">
        <v>0.76</v>
      </c>
      <c r="D772" s="6">
        <v>0.05</v>
      </c>
      <c r="E772" s="6">
        <v>0.24</v>
      </c>
      <c r="F772" s="6">
        <v>0.13</v>
      </c>
      <c r="G772" s="6">
        <v>0.0</v>
      </c>
      <c r="H772" s="6">
        <v>0.82</v>
      </c>
    </row>
    <row r="773">
      <c r="A773" s="6" t="s">
        <v>1900</v>
      </c>
      <c r="B773" s="6">
        <v>1.0</v>
      </c>
      <c r="C773" s="6">
        <v>1.0</v>
      </c>
      <c r="D773" s="6">
        <v>1.0</v>
      </c>
      <c r="E773" s="6">
        <v>0.0</v>
      </c>
      <c r="F773" s="6">
        <v>0.0</v>
      </c>
      <c r="G773" s="6">
        <v>0.0</v>
      </c>
      <c r="H773" s="6">
        <v>0.0</v>
      </c>
    </row>
    <row r="774">
      <c r="A774" s="6" t="s">
        <v>1901</v>
      </c>
      <c r="B774" s="6">
        <v>1.0</v>
      </c>
      <c r="C774" s="6">
        <v>0.0</v>
      </c>
      <c r="D774" s="6">
        <v>0.0</v>
      </c>
      <c r="E774" s="6">
        <v>0.0</v>
      </c>
      <c r="F774" s="6">
        <v>0.0</v>
      </c>
      <c r="G774" s="6">
        <v>1.0</v>
      </c>
      <c r="H774" s="6">
        <v>1.0</v>
      </c>
    </row>
    <row r="775">
      <c r="A775" s="6" t="s">
        <v>1902</v>
      </c>
      <c r="B775" s="6">
        <v>0.999971592852792</v>
      </c>
      <c r="C775" s="6">
        <v>0.0</v>
      </c>
      <c r="D775" s="6">
        <v>0.01</v>
      </c>
      <c r="E775" s="6">
        <v>1.0</v>
      </c>
      <c r="F775" s="6">
        <v>0.99</v>
      </c>
      <c r="G775" s="6">
        <v>0.0</v>
      </c>
      <c r="H775" s="6">
        <v>0.0</v>
      </c>
    </row>
    <row r="776">
      <c r="A776" s="6" t="s">
        <v>1903</v>
      </c>
      <c r="B776" s="6">
        <v>0.909090909090909</v>
      </c>
      <c r="C776" s="6">
        <v>0.72</v>
      </c>
      <c r="D776" s="6">
        <v>0.95</v>
      </c>
      <c r="E776" s="6">
        <v>0.21</v>
      </c>
      <c r="F776" s="6">
        <v>0.05</v>
      </c>
      <c r="G776" s="6">
        <v>0.07</v>
      </c>
      <c r="H776" s="6">
        <v>0.0</v>
      </c>
    </row>
    <row r="777">
      <c r="A777" s="6" t="s">
        <v>1904</v>
      </c>
      <c r="B777" s="6">
        <v>1.0</v>
      </c>
      <c r="C777" s="6">
        <v>0.73</v>
      </c>
      <c r="D777" s="6">
        <v>0.0</v>
      </c>
      <c r="E777" s="6">
        <v>0.02</v>
      </c>
      <c r="F777" s="6">
        <v>0.17</v>
      </c>
      <c r="G777" s="6">
        <v>0.25</v>
      </c>
      <c r="H777" s="6">
        <v>0.83</v>
      </c>
    </row>
    <row r="778">
      <c r="A778" s="6" t="s">
        <v>1905</v>
      </c>
      <c r="B778" s="6">
        <v>0.0</v>
      </c>
      <c r="C778" s="6">
        <v>0.0</v>
      </c>
      <c r="D778" s="6">
        <v>0.0</v>
      </c>
      <c r="E778" s="6">
        <v>1.0</v>
      </c>
      <c r="F778" s="6">
        <v>1.0</v>
      </c>
      <c r="G778" s="6">
        <v>0.0</v>
      </c>
      <c r="H778" s="6">
        <v>0.0</v>
      </c>
    </row>
    <row r="779">
      <c r="A779" s="6" t="s">
        <v>1906</v>
      </c>
      <c r="B779" s="6">
        <v>0.900900900900901</v>
      </c>
      <c r="C779" s="6">
        <v>0.47</v>
      </c>
      <c r="D779" s="6">
        <v>0.0</v>
      </c>
      <c r="E779" s="6">
        <v>0.06</v>
      </c>
      <c r="F779" s="6">
        <v>0.1</v>
      </c>
      <c r="G779" s="6">
        <v>0.47</v>
      </c>
      <c r="H779" s="6">
        <v>0.9</v>
      </c>
    </row>
    <row r="780">
      <c r="A780" s="6" t="s">
        <v>1907</v>
      </c>
      <c r="B780" s="6">
        <v>1.0</v>
      </c>
      <c r="C780" s="6">
        <v>0.98</v>
      </c>
      <c r="D780" s="6">
        <v>0.35</v>
      </c>
      <c r="E780" s="6">
        <v>0.02</v>
      </c>
      <c r="F780" s="6">
        <v>0.03</v>
      </c>
      <c r="G780" s="6">
        <v>0.0</v>
      </c>
      <c r="H780" s="6">
        <v>0.62</v>
      </c>
    </row>
    <row r="781">
      <c r="A781" s="6" t="s">
        <v>1908</v>
      </c>
      <c r="B781" s="6">
        <v>1.0</v>
      </c>
      <c r="C781" s="6">
        <v>0.98</v>
      </c>
      <c r="D781" s="6">
        <v>1.0</v>
      </c>
      <c r="E781" s="6">
        <v>0.02</v>
      </c>
      <c r="F781" s="6">
        <v>0.0</v>
      </c>
      <c r="G781" s="6">
        <v>0.0</v>
      </c>
      <c r="H781" s="6">
        <v>0.0</v>
      </c>
    </row>
    <row r="782">
      <c r="A782" s="6" t="s">
        <v>1909</v>
      </c>
      <c r="B782" s="6">
        <v>1.0</v>
      </c>
      <c r="C782" s="6">
        <v>1.0</v>
      </c>
      <c r="D782" s="6">
        <v>1.0</v>
      </c>
      <c r="E782" s="6">
        <v>0.0</v>
      </c>
      <c r="F782" s="6">
        <v>0.0</v>
      </c>
      <c r="G782" s="6">
        <v>0.0</v>
      </c>
      <c r="H782" s="6">
        <v>0.0</v>
      </c>
    </row>
    <row r="783">
      <c r="A783" s="6" t="s">
        <v>1910</v>
      </c>
      <c r="B783" s="6">
        <v>1.0</v>
      </c>
      <c r="C783" s="6">
        <v>0.99</v>
      </c>
      <c r="D783" s="6">
        <v>0.86</v>
      </c>
      <c r="E783" s="6">
        <v>0.01</v>
      </c>
      <c r="F783" s="6">
        <v>0.14</v>
      </c>
      <c r="G783" s="6">
        <v>0.0</v>
      </c>
      <c r="H783" s="6">
        <v>0.0</v>
      </c>
    </row>
    <row r="784">
      <c r="A784" s="6" t="s">
        <v>1911</v>
      </c>
      <c r="B784" s="6">
        <v>1.0</v>
      </c>
      <c r="C784" s="6">
        <v>0.01</v>
      </c>
      <c r="D784" s="6">
        <v>0.0</v>
      </c>
      <c r="E784" s="6">
        <v>0.0</v>
      </c>
      <c r="F784" s="6">
        <v>0.0</v>
      </c>
      <c r="G784" s="6">
        <v>0.99</v>
      </c>
      <c r="H784" s="6">
        <v>1.0</v>
      </c>
    </row>
    <row r="785">
      <c r="A785" s="6" t="s">
        <v>1912</v>
      </c>
      <c r="B785" s="6">
        <v>0.909090909090909</v>
      </c>
      <c r="C785" s="6">
        <v>0.91</v>
      </c>
      <c r="D785" s="6">
        <v>0.36</v>
      </c>
      <c r="E785" s="6">
        <v>0.09</v>
      </c>
      <c r="F785" s="6">
        <v>0.64</v>
      </c>
      <c r="G785" s="6">
        <v>0.0</v>
      </c>
      <c r="H785" s="6">
        <v>0.0</v>
      </c>
    </row>
    <row r="786">
      <c r="A786" s="6" t="s">
        <v>1913</v>
      </c>
      <c r="B786" s="6">
        <v>0.731136291573057</v>
      </c>
      <c r="C786" s="6">
        <v>0.0</v>
      </c>
      <c r="D786" s="6">
        <v>0.0</v>
      </c>
      <c r="E786" s="6">
        <v>1.0</v>
      </c>
      <c r="F786" s="6">
        <v>1.0</v>
      </c>
      <c r="G786" s="6">
        <v>0.0</v>
      </c>
      <c r="H786" s="6">
        <v>0.0</v>
      </c>
    </row>
    <row r="787">
      <c r="A787" s="6" t="s">
        <v>1914</v>
      </c>
      <c r="B787" s="6">
        <v>1.0</v>
      </c>
      <c r="C787" s="6">
        <v>0.73</v>
      </c>
      <c r="D787" s="6">
        <v>0.01</v>
      </c>
      <c r="E787" s="6">
        <v>0.26</v>
      </c>
      <c r="F787" s="6">
        <v>0.99</v>
      </c>
      <c r="G787" s="6">
        <v>0.01</v>
      </c>
      <c r="H787" s="6">
        <v>0.0</v>
      </c>
    </row>
    <row r="788">
      <c r="A788" s="6" t="s">
        <v>1915</v>
      </c>
      <c r="B788" s="6">
        <v>1.0</v>
      </c>
      <c r="C788" s="6">
        <v>0.94</v>
      </c>
      <c r="D788" s="6">
        <v>0.95</v>
      </c>
      <c r="E788" s="6">
        <v>0.06</v>
      </c>
      <c r="F788" s="6">
        <v>0.0</v>
      </c>
      <c r="G788" s="6">
        <v>0.0</v>
      </c>
      <c r="H788" s="6">
        <v>0.05</v>
      </c>
    </row>
    <row r="789">
      <c r="A789" s="6" t="s">
        <v>1916</v>
      </c>
      <c r="B789" s="6">
        <v>1.0</v>
      </c>
      <c r="C789" s="6">
        <v>0.86</v>
      </c>
      <c r="D789" s="6">
        <v>0.01</v>
      </c>
      <c r="E789" s="6">
        <v>0.14</v>
      </c>
      <c r="F789" s="6">
        <v>0.77</v>
      </c>
      <c r="G789" s="6">
        <v>0.0</v>
      </c>
      <c r="H789" s="6">
        <v>0.22</v>
      </c>
    </row>
    <row r="790">
      <c r="A790" s="6" t="s">
        <v>1917</v>
      </c>
      <c r="B790" s="6">
        <v>1.0</v>
      </c>
      <c r="C790" s="6">
        <v>1.0</v>
      </c>
      <c r="D790" s="6">
        <v>1.0</v>
      </c>
      <c r="E790" s="6">
        <v>0.0</v>
      </c>
      <c r="F790" s="6">
        <v>0.0</v>
      </c>
      <c r="G790" s="6">
        <v>0.0</v>
      </c>
      <c r="H790" s="6">
        <v>0.0</v>
      </c>
    </row>
    <row r="791">
      <c r="A791" s="6" t="s">
        <v>1918</v>
      </c>
      <c r="B791" s="6">
        <v>0.0</v>
      </c>
      <c r="C791" s="6">
        <v>0.0</v>
      </c>
      <c r="D791" s="6">
        <v>0.0</v>
      </c>
      <c r="E791" s="6">
        <v>1.0</v>
      </c>
      <c r="F791" s="6">
        <v>1.0</v>
      </c>
      <c r="G791" s="6">
        <v>0.0</v>
      </c>
      <c r="H791" s="6">
        <v>0.0</v>
      </c>
    </row>
    <row r="792">
      <c r="A792" s="6" t="s">
        <v>1919</v>
      </c>
      <c r="B792" s="6">
        <v>1.0</v>
      </c>
      <c r="C792" s="6">
        <v>1.0</v>
      </c>
      <c r="D792" s="6">
        <v>1.0</v>
      </c>
      <c r="E792" s="6">
        <v>0.0</v>
      </c>
      <c r="F792" s="6">
        <v>0.0</v>
      </c>
      <c r="G792" s="6">
        <v>0.0</v>
      </c>
      <c r="H792" s="6">
        <v>0.0</v>
      </c>
    </row>
    <row r="793">
      <c r="A793" s="6" t="s">
        <v>1920</v>
      </c>
      <c r="B793" s="6">
        <v>1.0</v>
      </c>
      <c r="C793" s="6">
        <v>0.77</v>
      </c>
      <c r="D793" s="6">
        <v>0.01</v>
      </c>
      <c r="E793" s="6">
        <v>0.02</v>
      </c>
      <c r="F793" s="6">
        <v>0.02</v>
      </c>
      <c r="G793" s="6">
        <v>0.21</v>
      </c>
      <c r="H793" s="6">
        <v>0.97</v>
      </c>
    </row>
    <row r="794">
      <c r="A794" s="6" t="s">
        <v>1921</v>
      </c>
      <c r="B794" s="6">
        <v>1.0</v>
      </c>
      <c r="C794" s="6">
        <v>0.95</v>
      </c>
      <c r="D794" s="6">
        <v>0.88</v>
      </c>
      <c r="E794" s="6">
        <v>0.04</v>
      </c>
      <c r="F794" s="6">
        <v>0.12</v>
      </c>
      <c r="G794" s="6">
        <v>0.01</v>
      </c>
      <c r="H794" s="6">
        <v>0.0</v>
      </c>
    </row>
    <row r="795">
      <c r="A795" s="6" t="s">
        <v>1922</v>
      </c>
      <c r="B795" s="6">
        <v>0.99999561567302</v>
      </c>
      <c r="C795" s="6">
        <v>0.98</v>
      </c>
      <c r="D795" s="6">
        <v>0.03</v>
      </c>
      <c r="E795" s="6">
        <v>0.02</v>
      </c>
      <c r="F795" s="6">
        <v>0.81</v>
      </c>
      <c r="G795" s="6">
        <v>0.0</v>
      </c>
      <c r="H795" s="6">
        <v>0.16</v>
      </c>
    </row>
    <row r="796">
      <c r="A796" s="6" t="s">
        <v>1923</v>
      </c>
      <c r="B796" s="6">
        <v>1.0</v>
      </c>
      <c r="C796" s="6">
        <v>0.99</v>
      </c>
      <c r="D796" s="6">
        <v>1.0</v>
      </c>
      <c r="E796" s="6">
        <v>0.01</v>
      </c>
      <c r="F796" s="6">
        <v>0.0</v>
      </c>
      <c r="G796" s="6">
        <v>0.0</v>
      </c>
      <c r="H796" s="6">
        <v>0.0</v>
      </c>
    </row>
    <row r="797">
      <c r="A797" s="6" t="s">
        <v>1924</v>
      </c>
      <c r="B797" s="6">
        <v>1.0</v>
      </c>
      <c r="C797" s="6">
        <v>0.93</v>
      </c>
      <c r="D797" s="6">
        <v>0.13</v>
      </c>
      <c r="E797" s="6">
        <v>0.07</v>
      </c>
      <c r="F797" s="6">
        <v>0.02</v>
      </c>
      <c r="G797" s="6">
        <v>0.0</v>
      </c>
      <c r="H797" s="6">
        <v>0.85</v>
      </c>
    </row>
    <row r="798">
      <c r="A798" s="6" t="s">
        <v>1925</v>
      </c>
      <c r="B798" s="6">
        <v>1.0</v>
      </c>
      <c r="C798" s="6">
        <v>1.0</v>
      </c>
      <c r="D798" s="6">
        <v>0.85</v>
      </c>
      <c r="E798" s="6">
        <v>0.0</v>
      </c>
      <c r="F798" s="6">
        <v>0.01</v>
      </c>
      <c r="G798" s="6">
        <v>0.0</v>
      </c>
      <c r="H798" s="6">
        <v>0.14</v>
      </c>
    </row>
    <row r="799">
      <c r="A799" s="6" t="s">
        <v>1926</v>
      </c>
      <c r="B799" s="6">
        <v>1.0</v>
      </c>
      <c r="C799" s="6">
        <v>0.02</v>
      </c>
      <c r="D799" s="6">
        <v>0.54</v>
      </c>
      <c r="E799" s="6">
        <v>0.98</v>
      </c>
      <c r="F799" s="6">
        <v>0.18</v>
      </c>
      <c r="G799" s="6">
        <v>0.0</v>
      </c>
      <c r="H799" s="6">
        <v>0.28</v>
      </c>
    </row>
    <row r="800">
      <c r="A800" s="6" t="s">
        <v>1927</v>
      </c>
      <c r="B800" s="6">
        <v>0.909001435921213</v>
      </c>
      <c r="C800" s="6">
        <v>0.66</v>
      </c>
      <c r="D800" s="6">
        <v>0.12</v>
      </c>
      <c r="E800" s="6">
        <v>0.34</v>
      </c>
      <c r="F800" s="6">
        <v>0.88</v>
      </c>
      <c r="G800" s="6">
        <v>0.0</v>
      </c>
      <c r="H800" s="6">
        <v>0.0</v>
      </c>
    </row>
    <row r="801">
      <c r="A801" s="6" t="s">
        <v>1928</v>
      </c>
      <c r="B801" s="6">
        <v>1.0</v>
      </c>
      <c r="C801" s="6">
        <v>0.03</v>
      </c>
      <c r="D801" s="6">
        <v>0.77</v>
      </c>
      <c r="E801" s="6">
        <v>0.85</v>
      </c>
      <c r="F801" s="6">
        <v>0.2</v>
      </c>
      <c r="G801" s="6">
        <v>0.12</v>
      </c>
      <c r="H801" s="6">
        <v>0.03</v>
      </c>
    </row>
    <row r="802">
      <c r="A802" s="6" t="s">
        <v>1929</v>
      </c>
      <c r="B802" s="6">
        <v>0.907736077730828</v>
      </c>
      <c r="C802" s="6">
        <v>0.09</v>
      </c>
      <c r="D802" s="6">
        <v>0.02</v>
      </c>
      <c r="E802" s="6">
        <v>0.91</v>
      </c>
      <c r="F802" s="6">
        <v>0.98</v>
      </c>
      <c r="G802" s="6">
        <v>0.0</v>
      </c>
      <c r="H802" s="6">
        <v>0.0</v>
      </c>
    </row>
    <row r="803">
      <c r="A803" s="6" t="s">
        <v>1930</v>
      </c>
      <c r="B803" s="6">
        <v>1.0</v>
      </c>
      <c r="C803" s="6">
        <v>1.0</v>
      </c>
      <c r="D803" s="6">
        <v>0.99</v>
      </c>
      <c r="E803" s="6">
        <v>0.0</v>
      </c>
      <c r="F803" s="6">
        <v>0.01</v>
      </c>
      <c r="G803" s="6">
        <v>0.0</v>
      </c>
      <c r="H803" s="6">
        <v>0.0</v>
      </c>
    </row>
    <row r="804">
      <c r="A804" s="6" t="s">
        <v>1931</v>
      </c>
      <c r="B804" s="6">
        <v>1.0</v>
      </c>
      <c r="C804" s="6">
        <v>0.88</v>
      </c>
      <c r="D804" s="6">
        <v>0.93</v>
      </c>
      <c r="E804" s="6">
        <v>0.07</v>
      </c>
      <c r="F804" s="6">
        <v>0.07</v>
      </c>
      <c r="G804" s="6">
        <v>0.05</v>
      </c>
      <c r="H804" s="6">
        <v>0.0</v>
      </c>
    </row>
    <row r="805">
      <c r="A805" s="6" t="s">
        <v>1932</v>
      </c>
      <c r="B805" s="6">
        <v>0.820801346093175</v>
      </c>
      <c r="C805" s="6">
        <v>0.74</v>
      </c>
      <c r="D805" s="6">
        <v>0.88</v>
      </c>
      <c r="E805" s="6">
        <v>0.26</v>
      </c>
      <c r="F805" s="6">
        <v>0.12</v>
      </c>
      <c r="G805" s="6">
        <v>0.0</v>
      </c>
      <c r="H805" s="6">
        <v>0.0</v>
      </c>
    </row>
    <row r="806">
      <c r="A806" s="6" t="s">
        <v>1933</v>
      </c>
      <c r="B806" s="6">
        <v>1.0</v>
      </c>
      <c r="C806" s="6">
        <v>1.0</v>
      </c>
      <c r="D806" s="6">
        <v>1.0</v>
      </c>
      <c r="E806" s="6">
        <v>0.0</v>
      </c>
      <c r="F806" s="6">
        <v>0.0</v>
      </c>
      <c r="G806" s="6">
        <v>0.0</v>
      </c>
      <c r="H806" s="6">
        <v>0.0</v>
      </c>
    </row>
    <row r="807">
      <c r="A807" s="6" t="s">
        <v>1934</v>
      </c>
      <c r="B807" s="6">
        <v>1.0</v>
      </c>
      <c r="C807" s="6">
        <v>0.26</v>
      </c>
      <c r="D807" s="6">
        <v>0.0</v>
      </c>
      <c r="E807" s="6">
        <v>0.0</v>
      </c>
      <c r="F807" s="6">
        <v>0.0</v>
      </c>
      <c r="G807" s="6">
        <v>0.74</v>
      </c>
      <c r="H807" s="6">
        <v>1.0</v>
      </c>
    </row>
    <row r="808">
      <c r="A808" s="6" t="s">
        <v>1935</v>
      </c>
      <c r="B808" s="6">
        <v>0.900988015820761</v>
      </c>
      <c r="C808" s="6">
        <v>0.0</v>
      </c>
      <c r="D808" s="6">
        <v>0.0</v>
      </c>
      <c r="E808" s="6">
        <v>0.01</v>
      </c>
      <c r="F808" s="6">
        <v>0.0</v>
      </c>
      <c r="G808" s="6">
        <v>0.99</v>
      </c>
      <c r="H808" s="6">
        <v>1.0</v>
      </c>
    </row>
    <row r="809">
      <c r="A809" s="6" t="s">
        <v>1936</v>
      </c>
      <c r="B809" s="6">
        <v>1.0</v>
      </c>
      <c r="C809" s="6">
        <v>0.06</v>
      </c>
      <c r="D809" s="6">
        <v>0.47</v>
      </c>
      <c r="E809" s="6">
        <v>0.94</v>
      </c>
      <c r="F809" s="6">
        <v>0.53</v>
      </c>
      <c r="G809" s="6">
        <v>0.0</v>
      </c>
      <c r="H809" s="6">
        <v>0.0</v>
      </c>
    </row>
    <row r="810">
      <c r="A810" s="6" t="s">
        <v>1937</v>
      </c>
      <c r="B810" s="6">
        <v>1.0</v>
      </c>
      <c r="C810" s="6">
        <v>1.0</v>
      </c>
      <c r="D810" s="6">
        <v>1.0</v>
      </c>
      <c r="E810" s="6">
        <v>0.0</v>
      </c>
      <c r="F810" s="6">
        <v>0.0</v>
      </c>
      <c r="G810" s="6">
        <v>0.0</v>
      </c>
      <c r="H810" s="6">
        <v>0.0</v>
      </c>
    </row>
    <row r="811">
      <c r="A811" s="6" t="s">
        <v>1938</v>
      </c>
      <c r="B811" s="6">
        <v>1.0</v>
      </c>
      <c r="C811" s="6">
        <v>0.99</v>
      </c>
      <c r="D811" s="6">
        <v>0.98</v>
      </c>
      <c r="E811" s="6">
        <v>0.01</v>
      </c>
      <c r="F811" s="6">
        <v>0.01</v>
      </c>
      <c r="G811" s="6">
        <v>0.0</v>
      </c>
      <c r="H811" s="6">
        <v>0.01</v>
      </c>
    </row>
    <row r="812">
      <c r="A812" s="6" t="s">
        <v>1939</v>
      </c>
      <c r="B812" s="6">
        <v>0.826976054235425</v>
      </c>
      <c r="C812" s="6">
        <v>0.39</v>
      </c>
      <c r="D812" s="6">
        <v>0.0</v>
      </c>
      <c r="E812" s="6">
        <v>0.3</v>
      </c>
      <c r="F812" s="6">
        <v>0.96</v>
      </c>
      <c r="G812" s="6">
        <v>0.31</v>
      </c>
      <c r="H812" s="6">
        <v>0.04</v>
      </c>
    </row>
    <row r="813">
      <c r="A813" s="6" t="s">
        <v>1940</v>
      </c>
      <c r="B813" s="6">
        <v>0.81523807793324</v>
      </c>
      <c r="C813" s="6">
        <v>0.04</v>
      </c>
      <c r="D813" s="6">
        <v>0.62</v>
      </c>
      <c r="E813" s="6">
        <v>0.96</v>
      </c>
      <c r="F813" s="6">
        <v>0.38</v>
      </c>
      <c r="G813" s="6">
        <v>0.0</v>
      </c>
      <c r="H813" s="6">
        <v>0.0</v>
      </c>
    </row>
    <row r="814">
      <c r="A814" s="6" t="s">
        <v>1941</v>
      </c>
      <c r="B814" s="6">
        <v>0.818669451651662</v>
      </c>
      <c r="C814" s="6">
        <v>0.02</v>
      </c>
      <c r="D814" s="6">
        <v>0.36</v>
      </c>
      <c r="E814" s="6">
        <v>0.98</v>
      </c>
      <c r="F814" s="6">
        <v>0.64</v>
      </c>
      <c r="G814" s="6">
        <v>0.0</v>
      </c>
      <c r="H814" s="6">
        <v>0.0</v>
      </c>
    </row>
    <row r="815">
      <c r="A815" s="6" t="s">
        <v>1942</v>
      </c>
      <c r="B815" s="6">
        <v>1.0</v>
      </c>
      <c r="C815" s="6">
        <v>0.97</v>
      </c>
      <c r="D815" s="6">
        <v>1.0</v>
      </c>
      <c r="E815" s="6">
        <v>0.03</v>
      </c>
      <c r="F815" s="6">
        <v>0.0</v>
      </c>
      <c r="G815" s="6">
        <v>0.0</v>
      </c>
      <c r="H815" s="6">
        <v>0.0</v>
      </c>
    </row>
    <row r="816">
      <c r="A816" s="6" t="s">
        <v>1943</v>
      </c>
      <c r="B816" s="6">
        <v>1.0</v>
      </c>
      <c r="C816" s="6">
        <v>0.06</v>
      </c>
      <c r="D816" s="6">
        <v>0.06</v>
      </c>
      <c r="E816" s="6">
        <v>0.03</v>
      </c>
      <c r="F816" s="6">
        <v>0.0</v>
      </c>
      <c r="G816" s="6">
        <v>0.91</v>
      </c>
      <c r="H816" s="6">
        <v>0.94</v>
      </c>
    </row>
    <row r="817">
      <c r="A817" s="6" t="s">
        <v>1944</v>
      </c>
      <c r="B817" s="6">
        <v>1.0</v>
      </c>
      <c r="C817" s="6">
        <v>0.98</v>
      </c>
      <c r="D817" s="6">
        <v>1.0</v>
      </c>
      <c r="E817" s="6">
        <v>0.02</v>
      </c>
      <c r="F817" s="6">
        <v>0.0</v>
      </c>
      <c r="G817" s="6">
        <v>0.0</v>
      </c>
      <c r="H817" s="6">
        <v>0.0</v>
      </c>
    </row>
    <row r="818">
      <c r="A818" s="6" t="s">
        <v>1945</v>
      </c>
      <c r="B818" s="6">
        <v>1.0</v>
      </c>
      <c r="C818" s="6">
        <v>1.0</v>
      </c>
      <c r="D818" s="6">
        <v>0.0</v>
      </c>
      <c r="E818" s="6">
        <v>0.0</v>
      </c>
      <c r="F818" s="6">
        <v>0.0</v>
      </c>
      <c r="G818" s="6">
        <v>0.0</v>
      </c>
      <c r="H818" s="6">
        <v>1.0</v>
      </c>
    </row>
    <row r="819">
      <c r="A819" s="6" t="s">
        <v>1946</v>
      </c>
      <c r="B819" s="6">
        <v>1.0</v>
      </c>
      <c r="C819" s="6">
        <v>0.52</v>
      </c>
      <c r="D819" s="6">
        <v>0.77</v>
      </c>
      <c r="E819" s="6">
        <v>0.06</v>
      </c>
      <c r="F819" s="6">
        <v>0.09</v>
      </c>
      <c r="G819" s="6">
        <v>0.42</v>
      </c>
      <c r="H819" s="6">
        <v>0.14</v>
      </c>
    </row>
    <row r="820">
      <c r="A820" s="6" t="s">
        <v>1947</v>
      </c>
      <c r="B820" s="6">
        <v>1.0</v>
      </c>
      <c r="C820" s="6">
        <v>1.0</v>
      </c>
      <c r="D820" s="6">
        <v>1.0</v>
      </c>
      <c r="E820" s="6">
        <v>0.0</v>
      </c>
      <c r="F820" s="6">
        <v>0.0</v>
      </c>
      <c r="G820" s="6">
        <v>0.0</v>
      </c>
      <c r="H820" s="6">
        <v>0.0</v>
      </c>
    </row>
    <row r="821">
      <c r="A821" s="6" t="s">
        <v>1948</v>
      </c>
      <c r="B821" s="6">
        <v>1.0</v>
      </c>
      <c r="C821" s="6">
        <v>0.08</v>
      </c>
      <c r="D821" s="6">
        <v>0.0</v>
      </c>
      <c r="E821" s="6">
        <v>0.33</v>
      </c>
      <c r="F821" s="6">
        <v>0.0</v>
      </c>
      <c r="G821" s="6">
        <v>0.59</v>
      </c>
      <c r="H821" s="6">
        <v>1.0</v>
      </c>
    </row>
    <row r="822">
      <c r="A822" s="6" t="s">
        <v>1949</v>
      </c>
      <c r="B822" s="6">
        <v>0.0</v>
      </c>
      <c r="C822" s="6">
        <v>0.0</v>
      </c>
      <c r="D822" s="6">
        <v>0.0</v>
      </c>
      <c r="E822" s="6">
        <v>1.0</v>
      </c>
      <c r="F822" s="6">
        <v>1.0</v>
      </c>
      <c r="G822" s="6">
        <v>0.0</v>
      </c>
      <c r="H822" s="6">
        <v>0.0</v>
      </c>
    </row>
    <row r="823">
      <c r="A823" s="6" t="s">
        <v>1950</v>
      </c>
      <c r="B823" s="6">
        <v>1.0</v>
      </c>
      <c r="C823" s="6">
        <v>1.0</v>
      </c>
      <c r="D823" s="6">
        <v>0.09</v>
      </c>
      <c r="E823" s="6">
        <v>0.0</v>
      </c>
      <c r="F823" s="6">
        <v>0.0</v>
      </c>
      <c r="G823" s="6">
        <v>0.0</v>
      </c>
      <c r="H823" s="6">
        <v>0.91</v>
      </c>
    </row>
    <row r="824">
      <c r="A824" s="6" t="s">
        <v>1951</v>
      </c>
      <c r="B824" s="6">
        <v>1.0</v>
      </c>
      <c r="C824" s="6">
        <v>0.94</v>
      </c>
      <c r="D824" s="6">
        <v>0.67</v>
      </c>
      <c r="E824" s="6">
        <v>0.06</v>
      </c>
      <c r="F824" s="6">
        <v>0.03</v>
      </c>
      <c r="G824" s="6">
        <v>0.0</v>
      </c>
      <c r="H824" s="6">
        <v>0.3</v>
      </c>
    </row>
    <row r="825">
      <c r="A825" s="6" t="s">
        <v>1952</v>
      </c>
      <c r="B825" s="6">
        <v>1.0</v>
      </c>
      <c r="C825" s="6">
        <v>1.0</v>
      </c>
      <c r="D825" s="6">
        <v>0.0</v>
      </c>
      <c r="E825" s="6">
        <v>0.0</v>
      </c>
      <c r="F825" s="6">
        <v>0.0</v>
      </c>
      <c r="G825" s="6">
        <v>0.0</v>
      </c>
      <c r="H825" s="6">
        <v>1.0</v>
      </c>
    </row>
    <row r="826">
      <c r="A826" s="6" t="s">
        <v>1953</v>
      </c>
      <c r="B826" s="6">
        <v>0.99931129476584</v>
      </c>
      <c r="C826" s="6">
        <v>1.0</v>
      </c>
      <c r="D826" s="6">
        <v>0.98</v>
      </c>
      <c r="E826" s="6">
        <v>0.0</v>
      </c>
      <c r="F826" s="6">
        <v>0.02</v>
      </c>
      <c r="G826" s="6">
        <v>0.0</v>
      </c>
      <c r="H826" s="6">
        <v>0.0</v>
      </c>
    </row>
    <row r="827">
      <c r="A827" s="6" t="s">
        <v>1954</v>
      </c>
      <c r="B827" s="6">
        <v>1.0</v>
      </c>
      <c r="C827" s="6">
        <v>0.86</v>
      </c>
      <c r="D827" s="6">
        <v>0.29</v>
      </c>
      <c r="E827" s="6">
        <v>0.14</v>
      </c>
      <c r="F827" s="6">
        <v>0.0</v>
      </c>
      <c r="G827" s="6">
        <v>0.0</v>
      </c>
      <c r="H827" s="6">
        <v>0.71</v>
      </c>
    </row>
    <row r="828">
      <c r="A828" s="6" t="s">
        <v>1955</v>
      </c>
      <c r="B828" s="6">
        <v>0.999989523093412</v>
      </c>
      <c r="C828" s="6">
        <v>0.41</v>
      </c>
      <c r="D828" s="6">
        <v>0.01</v>
      </c>
      <c r="E828" s="6">
        <v>0.39</v>
      </c>
      <c r="F828" s="6">
        <v>0.6</v>
      </c>
      <c r="G828" s="6">
        <v>0.2</v>
      </c>
      <c r="H828" s="6">
        <v>0.39</v>
      </c>
    </row>
    <row r="829">
      <c r="A829" s="6" t="s">
        <v>1956</v>
      </c>
      <c r="B829" s="6">
        <v>1.0</v>
      </c>
      <c r="C829" s="6">
        <v>0.63</v>
      </c>
      <c r="D829" s="6">
        <v>0.0</v>
      </c>
      <c r="E829" s="6">
        <v>0.2</v>
      </c>
      <c r="F829" s="6">
        <v>0.46</v>
      </c>
      <c r="G829" s="6">
        <v>0.17</v>
      </c>
      <c r="H829" s="6">
        <v>0.54</v>
      </c>
    </row>
    <row r="830">
      <c r="A830" s="6" t="s">
        <v>1957</v>
      </c>
      <c r="B830" s="6">
        <v>1.0</v>
      </c>
      <c r="C830" s="6">
        <v>0.79</v>
      </c>
      <c r="D830" s="6">
        <v>0.27</v>
      </c>
      <c r="E830" s="6">
        <v>0.21</v>
      </c>
      <c r="F830" s="6">
        <v>0.11</v>
      </c>
      <c r="G830" s="6">
        <v>0.0</v>
      </c>
      <c r="H830" s="6">
        <v>0.62</v>
      </c>
    </row>
    <row r="831">
      <c r="A831" s="6" t="s">
        <v>1958</v>
      </c>
      <c r="B831" s="6">
        <v>1.0</v>
      </c>
      <c r="C831" s="6">
        <v>0.01</v>
      </c>
      <c r="D831" s="6">
        <v>0.0</v>
      </c>
      <c r="E831" s="6">
        <v>0.07</v>
      </c>
      <c r="F831" s="6">
        <v>0.1</v>
      </c>
      <c r="G831" s="6">
        <v>0.92</v>
      </c>
      <c r="H831" s="6">
        <v>0.9</v>
      </c>
    </row>
    <row r="832">
      <c r="A832" s="6" t="s">
        <v>1959</v>
      </c>
      <c r="B832" s="6">
        <v>1.0</v>
      </c>
      <c r="C832" s="6">
        <v>1.0</v>
      </c>
      <c r="D832" s="6">
        <v>1.0</v>
      </c>
      <c r="E832" s="6">
        <v>0.0</v>
      </c>
      <c r="F832" s="6">
        <v>0.0</v>
      </c>
      <c r="G832" s="6">
        <v>0.0</v>
      </c>
      <c r="H832" s="6">
        <v>0.0</v>
      </c>
    </row>
    <row r="833">
      <c r="A833" s="6" t="s">
        <v>1960</v>
      </c>
      <c r="B833" s="6">
        <v>0.909039097308018</v>
      </c>
      <c r="C833" s="6">
        <v>0.64</v>
      </c>
      <c r="D833" s="6">
        <v>0.81</v>
      </c>
      <c r="E833" s="6">
        <v>0.36</v>
      </c>
      <c r="F833" s="6">
        <v>0.19</v>
      </c>
      <c r="G833" s="6">
        <v>0.0</v>
      </c>
      <c r="H833" s="6">
        <v>0.0</v>
      </c>
    </row>
    <row r="834">
      <c r="A834" s="6" t="s">
        <v>1961</v>
      </c>
      <c r="B834" s="6">
        <v>1.0</v>
      </c>
      <c r="C834" s="6">
        <v>0.92</v>
      </c>
      <c r="D834" s="6">
        <v>0.0</v>
      </c>
      <c r="E834" s="6">
        <v>0.08</v>
      </c>
      <c r="F834" s="6">
        <v>0.0</v>
      </c>
      <c r="G834" s="6">
        <v>0.0</v>
      </c>
      <c r="H834" s="6">
        <v>1.0</v>
      </c>
    </row>
    <row r="835">
      <c r="A835" s="6" t="s">
        <v>1962</v>
      </c>
      <c r="B835" s="6">
        <v>0.999904036135109</v>
      </c>
      <c r="C835" s="6">
        <v>0.97</v>
      </c>
      <c r="D835" s="6">
        <v>0.97</v>
      </c>
      <c r="E835" s="6">
        <v>0.03</v>
      </c>
      <c r="F835" s="6">
        <v>0.03</v>
      </c>
      <c r="G835" s="6">
        <v>0.0</v>
      </c>
      <c r="H835" s="6">
        <v>0.0</v>
      </c>
    </row>
    <row r="836">
      <c r="A836" s="6" t="s">
        <v>1963</v>
      </c>
      <c r="B836" s="6">
        <v>0.999306037473976</v>
      </c>
      <c r="C836" s="6">
        <v>0.93</v>
      </c>
      <c r="D836" s="6">
        <v>0.4</v>
      </c>
      <c r="E836" s="6">
        <v>0.07</v>
      </c>
      <c r="F836" s="6">
        <v>0.49</v>
      </c>
      <c r="G836" s="6">
        <v>0.0</v>
      </c>
      <c r="H836" s="6">
        <v>0.11</v>
      </c>
    </row>
    <row r="837">
      <c r="A837" s="6" t="s">
        <v>1964</v>
      </c>
      <c r="B837" s="6">
        <v>1.0</v>
      </c>
      <c r="C837" s="6">
        <v>0.98</v>
      </c>
      <c r="D837" s="6">
        <v>0.98</v>
      </c>
      <c r="E837" s="6">
        <v>0.02</v>
      </c>
      <c r="F837" s="6">
        <v>0.02</v>
      </c>
      <c r="G837" s="6">
        <v>0.0</v>
      </c>
      <c r="H837" s="6">
        <v>0.0</v>
      </c>
    </row>
    <row r="838">
      <c r="A838" s="6" t="s">
        <v>1965</v>
      </c>
      <c r="B838" s="6">
        <v>0.909090909090909</v>
      </c>
      <c r="C838" s="6">
        <v>0.61</v>
      </c>
      <c r="D838" s="6">
        <v>0.94</v>
      </c>
      <c r="E838" s="6">
        <v>0.39</v>
      </c>
      <c r="F838" s="6">
        <v>0.06</v>
      </c>
      <c r="G838" s="6">
        <v>0.0</v>
      </c>
      <c r="H838" s="6">
        <v>0.0</v>
      </c>
    </row>
    <row r="839">
      <c r="A839" s="6" t="s">
        <v>1966</v>
      </c>
      <c r="B839" s="6">
        <v>1.0</v>
      </c>
      <c r="C839" s="6">
        <v>0.69</v>
      </c>
      <c r="D839" s="6">
        <v>0.0</v>
      </c>
      <c r="E839" s="6">
        <v>0.25</v>
      </c>
      <c r="F839" s="6">
        <v>0.97</v>
      </c>
      <c r="G839" s="6">
        <v>0.06</v>
      </c>
      <c r="H839" s="6">
        <v>0.03</v>
      </c>
    </row>
    <row r="840">
      <c r="A840" s="6" t="s">
        <v>1967</v>
      </c>
      <c r="B840" s="6">
        <v>1.0</v>
      </c>
      <c r="C840" s="6">
        <v>0.26</v>
      </c>
      <c r="D840" s="6">
        <v>0.0</v>
      </c>
      <c r="E840" s="6">
        <v>0.13</v>
      </c>
      <c r="F840" s="6">
        <v>0.0</v>
      </c>
      <c r="G840" s="6">
        <v>0.61</v>
      </c>
      <c r="H840" s="6">
        <v>1.0</v>
      </c>
    </row>
    <row r="841">
      <c r="A841" s="6" t="s">
        <v>1968</v>
      </c>
      <c r="B841" s="6">
        <v>1.0</v>
      </c>
      <c r="C841" s="6">
        <v>0.9</v>
      </c>
      <c r="D841" s="6">
        <v>0.75</v>
      </c>
      <c r="E841" s="6">
        <v>0.06</v>
      </c>
      <c r="F841" s="6">
        <v>0.2</v>
      </c>
      <c r="G841" s="6">
        <v>0.04</v>
      </c>
      <c r="H841" s="6">
        <v>0.05</v>
      </c>
    </row>
    <row r="842">
      <c r="A842" s="6" t="s">
        <v>1969</v>
      </c>
      <c r="B842" s="6">
        <v>0.833333333333333</v>
      </c>
      <c r="C842" s="6">
        <v>0.11</v>
      </c>
      <c r="D842" s="6">
        <v>0.08</v>
      </c>
      <c r="E842" s="6">
        <v>0.89</v>
      </c>
      <c r="F842" s="6">
        <v>0.92</v>
      </c>
      <c r="G842" s="6">
        <v>0.0</v>
      </c>
      <c r="H842" s="6">
        <v>0.0</v>
      </c>
    </row>
    <row r="843">
      <c r="A843" s="6" t="s">
        <v>1970</v>
      </c>
      <c r="B843" s="6">
        <v>0.999999640420537</v>
      </c>
      <c r="C843" s="6">
        <v>0.86</v>
      </c>
      <c r="D843" s="6">
        <v>0.84</v>
      </c>
      <c r="E843" s="6">
        <v>0.14</v>
      </c>
      <c r="F843" s="6">
        <v>0.16</v>
      </c>
      <c r="G843" s="6">
        <v>0.0</v>
      </c>
      <c r="H843" s="6">
        <v>0.0</v>
      </c>
    </row>
    <row r="844">
      <c r="A844" s="6" t="s">
        <v>1971</v>
      </c>
      <c r="B844" s="6">
        <v>1.0</v>
      </c>
      <c r="C844" s="6">
        <v>0.08</v>
      </c>
      <c r="D844" s="6">
        <v>0.82</v>
      </c>
      <c r="E844" s="6">
        <v>0.08</v>
      </c>
      <c r="F844" s="6">
        <v>0.17</v>
      </c>
      <c r="G844" s="6">
        <v>0.84</v>
      </c>
      <c r="H844" s="6">
        <v>0.01</v>
      </c>
    </row>
    <row r="845">
      <c r="A845" s="6" t="s">
        <v>1972</v>
      </c>
      <c r="B845" s="6">
        <v>1.0</v>
      </c>
      <c r="C845" s="6">
        <v>0.83</v>
      </c>
      <c r="D845" s="6">
        <v>0.09</v>
      </c>
      <c r="E845" s="6">
        <v>0.17</v>
      </c>
      <c r="F845" s="6">
        <v>0.48</v>
      </c>
      <c r="G845" s="6">
        <v>0.0</v>
      </c>
      <c r="H845" s="6">
        <v>0.43</v>
      </c>
    </row>
    <row r="846">
      <c r="A846" s="6" t="s">
        <v>1973</v>
      </c>
      <c r="B846" s="6">
        <v>1.0</v>
      </c>
      <c r="C846" s="6">
        <v>0.52</v>
      </c>
      <c r="D846" s="6">
        <v>0.99</v>
      </c>
      <c r="E846" s="6">
        <v>0.05</v>
      </c>
      <c r="F846" s="6">
        <v>0.01</v>
      </c>
      <c r="G846" s="6">
        <v>0.43</v>
      </c>
      <c r="H846" s="6">
        <v>0.0</v>
      </c>
    </row>
    <row r="847">
      <c r="A847" s="6" t="s">
        <v>1974</v>
      </c>
      <c r="B847" s="6">
        <v>1.0</v>
      </c>
      <c r="C847" s="6">
        <v>0.42</v>
      </c>
      <c r="D847" s="6">
        <v>0.0</v>
      </c>
      <c r="E847" s="6">
        <v>0.2</v>
      </c>
      <c r="F847" s="6">
        <v>0.0</v>
      </c>
      <c r="G847" s="6">
        <v>0.38</v>
      </c>
      <c r="H847" s="6">
        <v>1.0</v>
      </c>
    </row>
    <row r="848">
      <c r="A848" s="6" t="s">
        <v>1975</v>
      </c>
      <c r="B848" s="6">
        <v>1.0</v>
      </c>
      <c r="C848" s="6">
        <v>0.82</v>
      </c>
      <c r="D848" s="6">
        <v>0.11</v>
      </c>
      <c r="E848" s="6">
        <v>0.0</v>
      </c>
      <c r="F848" s="6">
        <v>0.2</v>
      </c>
      <c r="G848" s="6">
        <v>0.18</v>
      </c>
      <c r="H848" s="6">
        <v>0.69</v>
      </c>
    </row>
    <row r="849">
      <c r="A849" s="6" t="s">
        <v>1976</v>
      </c>
      <c r="B849" s="6">
        <v>1.0</v>
      </c>
      <c r="C849" s="6">
        <v>1.0</v>
      </c>
      <c r="D849" s="6">
        <v>1.0</v>
      </c>
      <c r="E849" s="6">
        <v>0.0</v>
      </c>
      <c r="F849" s="6">
        <v>0.0</v>
      </c>
      <c r="G849" s="6">
        <v>0.0</v>
      </c>
      <c r="H849" s="6">
        <v>0.0</v>
      </c>
    </row>
    <row r="850">
      <c r="A850" s="6" t="s">
        <v>1977</v>
      </c>
      <c r="B850" s="6">
        <v>0.999851410195883</v>
      </c>
      <c r="C850" s="6">
        <v>0.83</v>
      </c>
      <c r="D850" s="6">
        <v>0.99</v>
      </c>
      <c r="E850" s="6">
        <v>0.17</v>
      </c>
      <c r="F850" s="6">
        <v>0.01</v>
      </c>
      <c r="G850" s="6">
        <v>0.0</v>
      </c>
      <c r="H850" s="6">
        <v>0.0</v>
      </c>
    </row>
    <row r="851">
      <c r="A851" s="6" t="s">
        <v>1978</v>
      </c>
      <c r="B851" s="6">
        <v>1.0</v>
      </c>
      <c r="C851" s="6">
        <v>1.0</v>
      </c>
      <c r="D851" s="6">
        <v>1.0</v>
      </c>
      <c r="E851" s="6">
        <v>0.0</v>
      </c>
      <c r="F851" s="6">
        <v>0.0</v>
      </c>
      <c r="G851" s="6">
        <v>0.0</v>
      </c>
      <c r="H851" s="6">
        <v>0.0</v>
      </c>
    </row>
    <row r="852">
      <c r="A852" s="6" t="s">
        <v>1979</v>
      </c>
      <c r="B852" s="6">
        <v>0.909090908623942</v>
      </c>
      <c r="C852" s="6">
        <v>0.89</v>
      </c>
      <c r="D852" s="6">
        <v>0.73</v>
      </c>
      <c r="E852" s="6">
        <v>0.11</v>
      </c>
      <c r="F852" s="6">
        <v>0.17</v>
      </c>
      <c r="G852" s="6">
        <v>0.0</v>
      </c>
      <c r="H852" s="6">
        <v>0.1</v>
      </c>
    </row>
    <row r="853">
      <c r="A853" s="6" t="s">
        <v>1980</v>
      </c>
      <c r="B853" s="6">
        <v>1.0</v>
      </c>
      <c r="C853" s="6">
        <v>1.0</v>
      </c>
      <c r="D853" s="6">
        <v>1.0</v>
      </c>
      <c r="E853" s="6">
        <v>0.0</v>
      </c>
      <c r="F853" s="6">
        <v>0.0</v>
      </c>
      <c r="G853" s="6">
        <v>0.0</v>
      </c>
      <c r="H853" s="6">
        <v>0.0</v>
      </c>
    </row>
    <row r="854">
      <c r="A854" s="6" t="s">
        <v>1981</v>
      </c>
      <c r="B854" s="6">
        <v>0.909090909090909</v>
      </c>
      <c r="C854" s="6">
        <v>0.85</v>
      </c>
      <c r="D854" s="6">
        <v>0.89</v>
      </c>
      <c r="E854" s="6">
        <v>0.15</v>
      </c>
      <c r="F854" s="6">
        <v>0.1</v>
      </c>
      <c r="G854" s="6">
        <v>0.0</v>
      </c>
      <c r="H854" s="6">
        <v>0.01</v>
      </c>
    </row>
    <row r="855">
      <c r="A855" s="6" t="s">
        <v>1982</v>
      </c>
      <c r="B855" s="6">
        <v>0.909090909090909</v>
      </c>
      <c r="C855" s="6">
        <v>0.88</v>
      </c>
      <c r="D855" s="6">
        <v>0.07</v>
      </c>
      <c r="E855" s="6">
        <v>0.12</v>
      </c>
      <c r="F855" s="6">
        <v>0.93</v>
      </c>
      <c r="G855" s="6">
        <v>0.0</v>
      </c>
      <c r="H855" s="6">
        <v>0.0</v>
      </c>
    </row>
    <row r="856">
      <c r="A856" s="6" t="s">
        <v>1983</v>
      </c>
      <c r="B856" s="6">
        <v>0.893455438458727</v>
      </c>
      <c r="C856" s="6">
        <v>0.02</v>
      </c>
      <c r="D856" s="6">
        <v>0.0</v>
      </c>
      <c r="E856" s="6">
        <v>0.98</v>
      </c>
      <c r="F856" s="6">
        <v>0.06</v>
      </c>
      <c r="G856" s="6">
        <v>0.0</v>
      </c>
      <c r="H856" s="6">
        <v>0.94</v>
      </c>
    </row>
    <row r="857">
      <c r="A857" s="6" t="s">
        <v>1984</v>
      </c>
      <c r="B857" s="6">
        <v>0.888114460494719</v>
      </c>
      <c r="C857" s="6">
        <v>0.73</v>
      </c>
      <c r="D857" s="6">
        <v>0.84</v>
      </c>
      <c r="E857" s="6">
        <v>0.27</v>
      </c>
      <c r="F857" s="6">
        <v>0.12</v>
      </c>
      <c r="G857" s="6">
        <v>0.0</v>
      </c>
      <c r="H857" s="6">
        <v>0.04</v>
      </c>
    </row>
    <row r="858">
      <c r="A858" s="6" t="s">
        <v>1985</v>
      </c>
      <c r="B858" s="6">
        <v>1.0</v>
      </c>
      <c r="C858" s="6">
        <v>0.95</v>
      </c>
      <c r="D858" s="6">
        <v>0.98</v>
      </c>
      <c r="E858" s="6">
        <v>0.05</v>
      </c>
      <c r="F858" s="6">
        <v>0.02</v>
      </c>
      <c r="G858" s="6">
        <v>0.0</v>
      </c>
      <c r="H858" s="6">
        <v>0.0</v>
      </c>
    </row>
    <row r="859">
      <c r="A859" s="6" t="s">
        <v>1986</v>
      </c>
      <c r="B859" s="6">
        <v>1.0</v>
      </c>
      <c r="C859" s="6">
        <v>0.8</v>
      </c>
      <c r="D859" s="6">
        <v>0.89</v>
      </c>
      <c r="E859" s="6">
        <v>0.2</v>
      </c>
      <c r="F859" s="6">
        <v>0.11</v>
      </c>
      <c r="G859" s="6">
        <v>0.0</v>
      </c>
      <c r="H859" s="6">
        <v>0.0</v>
      </c>
    </row>
    <row r="860">
      <c r="A860" s="6" t="s">
        <v>1987</v>
      </c>
      <c r="B860" s="6">
        <v>0.0</v>
      </c>
      <c r="C860" s="6">
        <v>0.0</v>
      </c>
      <c r="D860" s="6">
        <v>0.0</v>
      </c>
      <c r="E860" s="6">
        <v>1.0</v>
      </c>
      <c r="F860" s="6">
        <v>0.3</v>
      </c>
      <c r="G860" s="6">
        <v>0.0</v>
      </c>
      <c r="H860" s="6">
        <v>0.7</v>
      </c>
    </row>
    <row r="861">
      <c r="A861" s="6" t="s">
        <v>1988</v>
      </c>
      <c r="B861" s="6">
        <v>1.0</v>
      </c>
      <c r="C861" s="6">
        <v>0.54</v>
      </c>
      <c r="D861" s="6">
        <v>0.31</v>
      </c>
      <c r="E861" s="6">
        <v>0.01</v>
      </c>
      <c r="F861" s="6">
        <v>0.09</v>
      </c>
      <c r="G861" s="6">
        <v>0.45</v>
      </c>
      <c r="H861" s="6">
        <v>0.6</v>
      </c>
    </row>
    <row r="862">
      <c r="A862" s="6" t="s">
        <v>1989</v>
      </c>
      <c r="B862" s="6">
        <v>1.0</v>
      </c>
      <c r="C862" s="6">
        <v>1.0</v>
      </c>
      <c r="D862" s="6">
        <v>1.0</v>
      </c>
      <c r="E862" s="6">
        <v>0.0</v>
      </c>
      <c r="F862" s="6">
        <v>0.0</v>
      </c>
      <c r="G862" s="6">
        <v>0.0</v>
      </c>
      <c r="H862" s="6">
        <v>0.0</v>
      </c>
    </row>
    <row r="863">
      <c r="A863" s="6" t="s">
        <v>1990</v>
      </c>
      <c r="B863" s="6">
        <v>0.999997156601293</v>
      </c>
      <c r="C863" s="6">
        <v>0.8</v>
      </c>
      <c r="D863" s="6">
        <v>0.55</v>
      </c>
      <c r="E863" s="6">
        <v>0.2</v>
      </c>
      <c r="F863" s="6">
        <v>0.45</v>
      </c>
      <c r="G863" s="6">
        <v>0.0</v>
      </c>
      <c r="H863" s="6">
        <v>0.0</v>
      </c>
    </row>
    <row r="864">
      <c r="A864" s="6" t="s">
        <v>1991</v>
      </c>
      <c r="B864" s="6">
        <v>1.0</v>
      </c>
      <c r="C864" s="6">
        <v>0.08</v>
      </c>
      <c r="D864" s="6">
        <v>0.0</v>
      </c>
      <c r="E864" s="6">
        <v>0.02</v>
      </c>
      <c r="F864" s="6">
        <v>0.0</v>
      </c>
      <c r="G864" s="6">
        <v>0.9</v>
      </c>
      <c r="H864" s="6">
        <v>1.0</v>
      </c>
    </row>
    <row r="865">
      <c r="A865" s="6" t="s">
        <v>1992</v>
      </c>
      <c r="B865" s="6">
        <v>0.909090909090909</v>
      </c>
      <c r="C865" s="6">
        <v>0.87</v>
      </c>
      <c r="D865" s="6">
        <v>0.73</v>
      </c>
      <c r="E865" s="6">
        <v>0.13</v>
      </c>
      <c r="F865" s="6">
        <v>0.11</v>
      </c>
      <c r="G865" s="6">
        <v>0.0</v>
      </c>
      <c r="H865" s="6">
        <v>0.16</v>
      </c>
    </row>
    <row r="866">
      <c r="A866" s="6" t="s">
        <v>1993</v>
      </c>
      <c r="B866" s="6">
        <v>1.0</v>
      </c>
      <c r="C866" s="6">
        <v>0.99</v>
      </c>
      <c r="D866" s="6">
        <v>1.0</v>
      </c>
      <c r="E866" s="6">
        <v>0.01</v>
      </c>
      <c r="F866" s="6">
        <v>0.0</v>
      </c>
      <c r="G866" s="6">
        <v>0.0</v>
      </c>
      <c r="H866" s="6">
        <v>0.0</v>
      </c>
    </row>
    <row r="867">
      <c r="A867" s="6" t="s">
        <v>1994</v>
      </c>
      <c r="B867" s="6">
        <v>1.0</v>
      </c>
      <c r="C867" s="6">
        <v>1.0</v>
      </c>
      <c r="D867" s="6">
        <v>1.0</v>
      </c>
      <c r="E867" s="6">
        <v>0.0</v>
      </c>
      <c r="F867" s="6">
        <v>0.0</v>
      </c>
      <c r="G867" s="6">
        <v>0.0</v>
      </c>
      <c r="H867" s="6">
        <v>0.0</v>
      </c>
    </row>
    <row r="868">
      <c r="A868" s="6" t="s">
        <v>1995</v>
      </c>
      <c r="B868" s="6">
        <v>0.998296236432313</v>
      </c>
      <c r="C868" s="6">
        <v>0.65</v>
      </c>
      <c r="D868" s="6">
        <v>0.02</v>
      </c>
      <c r="E868" s="6">
        <v>0.35</v>
      </c>
      <c r="F868" s="6">
        <v>0.11</v>
      </c>
      <c r="G868" s="6">
        <v>0.0</v>
      </c>
      <c r="H868" s="6">
        <v>0.87</v>
      </c>
    </row>
    <row r="869">
      <c r="A869" s="6" t="s">
        <v>1996</v>
      </c>
      <c r="B869" s="6">
        <v>1.0</v>
      </c>
      <c r="C869" s="6">
        <v>0.35</v>
      </c>
      <c r="D869" s="6">
        <v>0.86</v>
      </c>
      <c r="E869" s="6">
        <v>0.65</v>
      </c>
      <c r="F869" s="6">
        <v>0.14</v>
      </c>
      <c r="G869" s="6">
        <v>0.0</v>
      </c>
      <c r="H869" s="6">
        <v>0.0</v>
      </c>
    </row>
    <row r="870">
      <c r="A870" s="6" t="s">
        <v>1997</v>
      </c>
      <c r="B870" s="6">
        <v>1.0</v>
      </c>
      <c r="C870" s="6">
        <v>0.89</v>
      </c>
      <c r="D870" s="6">
        <v>0.91</v>
      </c>
      <c r="E870" s="6">
        <v>0.11</v>
      </c>
      <c r="F870" s="6">
        <v>0.09</v>
      </c>
      <c r="G870" s="6">
        <v>0.0</v>
      </c>
      <c r="H870" s="6">
        <v>0.0</v>
      </c>
    </row>
    <row r="871">
      <c r="A871" s="6" t="s">
        <v>1998</v>
      </c>
      <c r="B871" s="6">
        <v>0.833333333333333</v>
      </c>
      <c r="C871" s="6">
        <v>0.01</v>
      </c>
      <c r="D871" s="6">
        <v>0.05</v>
      </c>
      <c r="E871" s="6">
        <v>0.99</v>
      </c>
      <c r="F871" s="6">
        <v>0.93</v>
      </c>
      <c r="G871" s="6">
        <v>0.0</v>
      </c>
      <c r="H871" s="6">
        <v>0.02</v>
      </c>
    </row>
    <row r="872">
      <c r="A872" s="6" t="s">
        <v>1999</v>
      </c>
      <c r="B872" s="6">
        <v>0.999359385008763</v>
      </c>
      <c r="C872" s="6">
        <v>1.0</v>
      </c>
      <c r="D872" s="6">
        <v>0.99</v>
      </c>
      <c r="E872" s="6">
        <v>0.0</v>
      </c>
      <c r="F872" s="6">
        <v>0.01</v>
      </c>
      <c r="G872" s="6">
        <v>0.0</v>
      </c>
      <c r="H872" s="6">
        <v>0.0</v>
      </c>
    </row>
    <row r="873">
      <c r="A873" s="6" t="s">
        <v>2000</v>
      </c>
      <c r="B873" s="6">
        <v>0.811688132152482</v>
      </c>
      <c r="C873" s="6">
        <v>0.15</v>
      </c>
      <c r="D873" s="6">
        <v>0.05</v>
      </c>
      <c r="E873" s="6">
        <v>0.85</v>
      </c>
      <c r="F873" s="6">
        <v>0.95</v>
      </c>
      <c r="G873" s="6">
        <v>0.0</v>
      </c>
      <c r="H873" s="6">
        <v>0.0</v>
      </c>
    </row>
    <row r="874">
      <c r="A874" s="6" t="s">
        <v>2001</v>
      </c>
      <c r="B874" s="6">
        <v>1.0</v>
      </c>
      <c r="C874" s="6">
        <v>0.96</v>
      </c>
      <c r="D874" s="6">
        <v>0.92</v>
      </c>
      <c r="E874" s="6">
        <v>0.04</v>
      </c>
      <c r="F874" s="6">
        <v>0.0</v>
      </c>
      <c r="G874" s="6">
        <v>0.0</v>
      </c>
      <c r="H874" s="6">
        <v>0.08</v>
      </c>
    </row>
    <row r="875">
      <c r="A875" s="6" t="s">
        <v>2002</v>
      </c>
      <c r="B875" s="6">
        <v>1.0</v>
      </c>
      <c r="C875" s="6">
        <v>1.0</v>
      </c>
      <c r="D875" s="6">
        <v>0.97</v>
      </c>
      <c r="E875" s="6">
        <v>0.0</v>
      </c>
      <c r="F875" s="6">
        <v>0.03</v>
      </c>
      <c r="G875" s="6">
        <v>0.0</v>
      </c>
      <c r="H875" s="6">
        <v>0.0</v>
      </c>
    </row>
    <row r="876">
      <c r="A876" s="6" t="s">
        <v>2003</v>
      </c>
      <c r="B876" s="6">
        <v>1.0</v>
      </c>
      <c r="C876" s="6">
        <v>0.98</v>
      </c>
      <c r="D876" s="6">
        <v>0.99</v>
      </c>
      <c r="E876" s="6">
        <v>0.01</v>
      </c>
      <c r="F876" s="6">
        <v>0.01</v>
      </c>
      <c r="G876" s="6">
        <v>0.01</v>
      </c>
      <c r="H876" s="6">
        <v>0.0</v>
      </c>
    </row>
    <row r="877">
      <c r="A877" s="6" t="s">
        <v>2004</v>
      </c>
      <c r="B877" s="6">
        <v>1.0</v>
      </c>
      <c r="C877" s="6">
        <v>0.98</v>
      </c>
      <c r="D877" s="6">
        <v>0.91</v>
      </c>
      <c r="E877" s="6">
        <v>0.02</v>
      </c>
      <c r="F877" s="6">
        <v>0.09</v>
      </c>
      <c r="G877" s="6">
        <v>0.0</v>
      </c>
      <c r="H877" s="6">
        <v>0.0</v>
      </c>
    </row>
    <row r="878">
      <c r="A878" s="6" t="s">
        <v>2005</v>
      </c>
      <c r="B878" s="6">
        <v>0.900900900900901</v>
      </c>
      <c r="C878" s="6">
        <v>0.9</v>
      </c>
      <c r="D878" s="6">
        <v>0.82</v>
      </c>
      <c r="E878" s="6">
        <v>0.09</v>
      </c>
      <c r="F878" s="6">
        <v>0.18</v>
      </c>
      <c r="G878" s="6">
        <v>0.01</v>
      </c>
      <c r="H878" s="6">
        <v>0.0</v>
      </c>
    </row>
    <row r="879">
      <c r="A879" s="6" t="s">
        <v>2006</v>
      </c>
      <c r="B879" s="6">
        <v>1.0</v>
      </c>
      <c r="C879" s="6">
        <v>1.0</v>
      </c>
      <c r="D879" s="6">
        <v>0.04</v>
      </c>
      <c r="E879" s="6">
        <v>0.0</v>
      </c>
      <c r="F879" s="6">
        <v>0.0</v>
      </c>
      <c r="G879" s="6">
        <v>0.0</v>
      </c>
      <c r="H879" s="6">
        <v>0.96</v>
      </c>
    </row>
    <row r="880">
      <c r="A880" s="6" t="s">
        <v>2007</v>
      </c>
      <c r="B880" s="6">
        <v>1.0</v>
      </c>
      <c r="C880" s="6">
        <v>1.0</v>
      </c>
      <c r="D880" s="6">
        <v>0.97</v>
      </c>
      <c r="E880" s="6">
        <v>0.0</v>
      </c>
      <c r="F880" s="6">
        <v>0.0</v>
      </c>
      <c r="G880" s="6">
        <v>0.0</v>
      </c>
      <c r="H880" s="6">
        <v>0.03</v>
      </c>
    </row>
    <row r="881">
      <c r="A881" s="6" t="s">
        <v>2008</v>
      </c>
      <c r="B881" s="6">
        <v>1.0</v>
      </c>
      <c r="C881" s="6">
        <v>0.92</v>
      </c>
      <c r="D881" s="6">
        <v>0.82</v>
      </c>
      <c r="E881" s="6">
        <v>0.05</v>
      </c>
      <c r="F881" s="6">
        <v>0.18</v>
      </c>
      <c r="G881" s="6">
        <v>0.03</v>
      </c>
      <c r="H881" s="6">
        <v>0.0</v>
      </c>
    </row>
    <row r="882">
      <c r="A882" s="6" t="s">
        <v>2009</v>
      </c>
      <c r="B882" s="6">
        <v>1.0</v>
      </c>
      <c r="C882" s="6">
        <v>0.9</v>
      </c>
      <c r="D882" s="6">
        <v>0.97</v>
      </c>
      <c r="E882" s="6">
        <v>0.08</v>
      </c>
      <c r="F882" s="6">
        <v>0.02</v>
      </c>
      <c r="G882" s="6">
        <v>0.02</v>
      </c>
      <c r="H882" s="6">
        <v>0.01</v>
      </c>
    </row>
    <row r="883">
      <c r="A883" s="6" t="s">
        <v>2010</v>
      </c>
      <c r="B883" s="6">
        <v>0.999679616772127</v>
      </c>
      <c r="C883" s="6">
        <v>0.83</v>
      </c>
      <c r="D883" s="6">
        <v>0.91</v>
      </c>
      <c r="E883" s="6">
        <v>0.17</v>
      </c>
      <c r="F883" s="6">
        <v>0.09</v>
      </c>
      <c r="G883" s="6">
        <v>0.0</v>
      </c>
      <c r="H883" s="6">
        <v>0.0</v>
      </c>
    </row>
    <row r="884">
      <c r="A884" s="6" t="s">
        <v>2011</v>
      </c>
      <c r="B884" s="6">
        <v>1.0</v>
      </c>
      <c r="C884" s="6">
        <v>0.97</v>
      </c>
      <c r="D884" s="6">
        <v>0.86</v>
      </c>
      <c r="E884" s="6">
        <v>0.03</v>
      </c>
      <c r="F884" s="6">
        <v>0.01</v>
      </c>
      <c r="G884" s="6">
        <v>0.0</v>
      </c>
      <c r="H884" s="6">
        <v>0.13</v>
      </c>
    </row>
    <row r="885">
      <c r="A885" s="6" t="s">
        <v>2012</v>
      </c>
      <c r="B885" s="6">
        <v>1.0</v>
      </c>
      <c r="C885" s="6">
        <v>1.0</v>
      </c>
      <c r="D885" s="6">
        <v>1.0</v>
      </c>
      <c r="E885" s="6">
        <v>0.0</v>
      </c>
      <c r="F885" s="6">
        <v>0.0</v>
      </c>
      <c r="G885" s="6">
        <v>0.0</v>
      </c>
      <c r="H885" s="6">
        <v>0.0</v>
      </c>
    </row>
    <row r="886">
      <c r="A886" s="6" t="s">
        <v>2013</v>
      </c>
      <c r="B886" s="6">
        <v>0.664917820015764</v>
      </c>
      <c r="C886" s="6">
        <v>0.0</v>
      </c>
      <c r="D886" s="6">
        <v>0.0</v>
      </c>
      <c r="E886" s="6">
        <v>1.0</v>
      </c>
      <c r="F886" s="6">
        <v>1.0</v>
      </c>
      <c r="G886" s="6">
        <v>0.0</v>
      </c>
      <c r="H886" s="6">
        <v>0.0</v>
      </c>
    </row>
    <row r="887">
      <c r="A887" s="6" t="s">
        <v>2014</v>
      </c>
      <c r="B887" s="6">
        <v>1.0</v>
      </c>
      <c r="C887" s="6">
        <v>0.98</v>
      </c>
      <c r="D887" s="6">
        <v>0.08</v>
      </c>
      <c r="E887" s="6">
        <v>0.01</v>
      </c>
      <c r="F887" s="6">
        <v>0.0</v>
      </c>
      <c r="G887" s="6">
        <v>0.01</v>
      </c>
      <c r="H887" s="6">
        <v>0.92</v>
      </c>
    </row>
    <row r="888">
      <c r="A888" s="6" t="s">
        <v>2015</v>
      </c>
      <c r="B888" s="6">
        <v>1.0</v>
      </c>
      <c r="C888" s="6">
        <v>0.81</v>
      </c>
      <c r="D888" s="6">
        <v>0.33</v>
      </c>
      <c r="E888" s="6">
        <v>0.19</v>
      </c>
      <c r="F888" s="6">
        <v>0.66</v>
      </c>
      <c r="G888" s="6">
        <v>0.0</v>
      </c>
      <c r="H888" s="6">
        <v>0.01</v>
      </c>
    </row>
    <row r="889">
      <c r="A889" s="6" t="s">
        <v>2016</v>
      </c>
      <c r="B889" s="6">
        <v>0.99918166417347</v>
      </c>
      <c r="C889" s="6">
        <v>0.53</v>
      </c>
      <c r="D889" s="6">
        <v>0.19</v>
      </c>
      <c r="E889" s="6">
        <v>0.2</v>
      </c>
      <c r="F889" s="6">
        <v>0.09</v>
      </c>
      <c r="G889" s="6">
        <v>0.27</v>
      </c>
      <c r="H889" s="6">
        <v>0.72</v>
      </c>
    </row>
    <row r="890">
      <c r="A890" s="6" t="s">
        <v>2017</v>
      </c>
      <c r="B890" s="6">
        <v>0.909031062230475</v>
      </c>
      <c r="C890" s="6">
        <v>0.81</v>
      </c>
      <c r="D890" s="6">
        <v>0.9</v>
      </c>
      <c r="E890" s="6">
        <v>0.19</v>
      </c>
      <c r="F890" s="6">
        <v>0.1</v>
      </c>
      <c r="G890" s="6">
        <v>0.0</v>
      </c>
      <c r="H890" s="6">
        <v>0.0</v>
      </c>
    </row>
    <row r="891">
      <c r="A891" s="6" t="s">
        <v>2018</v>
      </c>
      <c r="B891" s="6">
        <v>1.0</v>
      </c>
      <c r="C891" s="6">
        <v>0.77</v>
      </c>
      <c r="D891" s="6">
        <v>0.89</v>
      </c>
      <c r="E891" s="6">
        <v>0.23</v>
      </c>
      <c r="F891" s="6">
        <v>0.11</v>
      </c>
      <c r="G891" s="6">
        <v>0.0</v>
      </c>
      <c r="H891" s="6">
        <v>0.0</v>
      </c>
    </row>
    <row r="892">
      <c r="A892" s="6" t="s">
        <v>2019</v>
      </c>
      <c r="B892" s="6">
        <v>1.0</v>
      </c>
      <c r="C892" s="6">
        <v>1.0</v>
      </c>
      <c r="D892" s="6">
        <v>1.0</v>
      </c>
      <c r="E892" s="6">
        <v>0.0</v>
      </c>
      <c r="F892" s="6">
        <v>0.0</v>
      </c>
      <c r="G892" s="6">
        <v>0.0</v>
      </c>
      <c r="H892" s="6">
        <v>0.0</v>
      </c>
    </row>
    <row r="893">
      <c r="A893" s="6" t="s">
        <v>2020</v>
      </c>
      <c r="B893" s="6">
        <v>0.730652326133429</v>
      </c>
      <c r="C893" s="6">
        <v>0.03</v>
      </c>
      <c r="D893" s="6">
        <v>0.0</v>
      </c>
      <c r="E893" s="6">
        <v>0.97</v>
      </c>
      <c r="F893" s="6">
        <v>1.0</v>
      </c>
      <c r="G893" s="6">
        <v>0.0</v>
      </c>
      <c r="H893" s="6">
        <v>0.0</v>
      </c>
    </row>
    <row r="894">
      <c r="A894" s="6" t="s">
        <v>2021</v>
      </c>
      <c r="B894" s="6">
        <v>1.0</v>
      </c>
      <c r="C894" s="6">
        <v>0.85</v>
      </c>
      <c r="D894" s="6">
        <v>0.18</v>
      </c>
      <c r="E894" s="6">
        <v>0.15</v>
      </c>
      <c r="F894" s="6">
        <v>0.0</v>
      </c>
      <c r="G894" s="6">
        <v>0.0</v>
      </c>
      <c r="H894" s="6">
        <v>0.82</v>
      </c>
    </row>
    <row r="895">
      <c r="A895" s="6" t="s">
        <v>2022</v>
      </c>
      <c r="B895" s="6">
        <v>1.0</v>
      </c>
      <c r="C895" s="6">
        <v>0.79</v>
      </c>
      <c r="D895" s="6">
        <v>0.21</v>
      </c>
      <c r="E895" s="6">
        <v>0.0</v>
      </c>
      <c r="F895" s="6">
        <v>0.0</v>
      </c>
      <c r="G895" s="6">
        <v>0.21</v>
      </c>
      <c r="H895" s="6">
        <v>0.79</v>
      </c>
    </row>
    <row r="896">
      <c r="A896" s="6" t="s">
        <v>2023</v>
      </c>
      <c r="B896" s="6">
        <v>1.0</v>
      </c>
      <c r="C896" s="6">
        <v>0.81</v>
      </c>
      <c r="D896" s="6">
        <v>0.01</v>
      </c>
      <c r="E896" s="6">
        <v>0.19</v>
      </c>
      <c r="F896" s="6">
        <v>0.72</v>
      </c>
      <c r="G896" s="6">
        <v>0.0</v>
      </c>
      <c r="H896" s="6">
        <v>0.27</v>
      </c>
    </row>
    <row r="897">
      <c r="A897" s="6" t="s">
        <v>2024</v>
      </c>
      <c r="B897" s="6">
        <v>1.0</v>
      </c>
      <c r="C897" s="6">
        <v>1.0</v>
      </c>
      <c r="D897" s="6">
        <v>1.0</v>
      </c>
      <c r="E897" s="6">
        <v>0.0</v>
      </c>
      <c r="F897" s="6">
        <v>0.0</v>
      </c>
      <c r="G897" s="6">
        <v>0.0</v>
      </c>
      <c r="H897" s="6">
        <v>0.0</v>
      </c>
    </row>
    <row r="898">
      <c r="A898" s="6" t="s">
        <v>2025</v>
      </c>
      <c r="B898" s="6">
        <v>1.0</v>
      </c>
      <c r="C898" s="6">
        <v>0.79</v>
      </c>
      <c r="D898" s="6">
        <v>0.75</v>
      </c>
      <c r="E898" s="6">
        <v>0.21</v>
      </c>
      <c r="F898" s="6">
        <v>0.24</v>
      </c>
      <c r="G898" s="6">
        <v>0.0</v>
      </c>
      <c r="H898" s="6">
        <v>0.01</v>
      </c>
    </row>
    <row r="899">
      <c r="A899" s="6" t="s">
        <v>2026</v>
      </c>
      <c r="B899" s="6">
        <v>1.0</v>
      </c>
      <c r="C899" s="6">
        <v>1.0</v>
      </c>
      <c r="D899" s="6">
        <v>0.93</v>
      </c>
      <c r="E899" s="6">
        <v>0.0</v>
      </c>
      <c r="F899" s="6">
        <v>0.0</v>
      </c>
      <c r="G899" s="6">
        <v>0.0</v>
      </c>
      <c r="H899" s="6">
        <v>0.07</v>
      </c>
    </row>
    <row r="900">
      <c r="A900" s="6" t="s">
        <v>2027</v>
      </c>
      <c r="B900" s="6">
        <v>1.0</v>
      </c>
      <c r="C900" s="6">
        <v>1.0</v>
      </c>
      <c r="D900" s="6">
        <v>1.0</v>
      </c>
      <c r="E900" s="6">
        <v>0.0</v>
      </c>
      <c r="F900" s="6">
        <v>0.0</v>
      </c>
      <c r="G900" s="6">
        <v>0.0</v>
      </c>
      <c r="H900" s="6">
        <v>0.0</v>
      </c>
    </row>
    <row r="901">
      <c r="A901" s="6" t="s">
        <v>2028</v>
      </c>
      <c r="B901" s="6">
        <v>0.892790870816667</v>
      </c>
      <c r="C901" s="6">
        <v>0.05</v>
      </c>
      <c r="D901" s="6">
        <v>0.0</v>
      </c>
      <c r="E901" s="6">
        <v>0.09</v>
      </c>
      <c r="F901" s="6">
        <v>0.08</v>
      </c>
      <c r="G901" s="6">
        <v>0.86</v>
      </c>
      <c r="H901" s="6">
        <v>0.92</v>
      </c>
    </row>
    <row r="902">
      <c r="A902" s="6" t="s">
        <v>2029</v>
      </c>
      <c r="B902" s="6">
        <v>1.0</v>
      </c>
      <c r="C902" s="6">
        <v>0.6</v>
      </c>
      <c r="D902" s="6">
        <v>0.04</v>
      </c>
      <c r="E902" s="6">
        <v>0.4</v>
      </c>
      <c r="F902" s="6">
        <v>0.88</v>
      </c>
      <c r="G902" s="6">
        <v>0.0</v>
      </c>
      <c r="H902" s="6">
        <v>0.08</v>
      </c>
    </row>
    <row r="903">
      <c r="A903" s="6" t="s">
        <v>2030</v>
      </c>
      <c r="B903" s="6">
        <v>0.892910194899193</v>
      </c>
      <c r="C903" s="6">
        <v>0.0</v>
      </c>
      <c r="D903" s="6">
        <v>0.0</v>
      </c>
      <c r="E903" s="6">
        <v>0.24</v>
      </c>
      <c r="F903" s="6">
        <v>1.0</v>
      </c>
      <c r="G903" s="6">
        <v>0.76</v>
      </c>
      <c r="H903" s="6">
        <v>0.0</v>
      </c>
    </row>
    <row r="904">
      <c r="A904" s="6" t="s">
        <v>2031</v>
      </c>
      <c r="B904" s="6">
        <v>1.0</v>
      </c>
      <c r="C904" s="6">
        <v>0.59</v>
      </c>
      <c r="D904" s="6">
        <v>0.52</v>
      </c>
      <c r="E904" s="6">
        <v>0.38</v>
      </c>
      <c r="F904" s="6">
        <v>0.48</v>
      </c>
      <c r="G904" s="6">
        <v>0.03</v>
      </c>
      <c r="H904" s="6">
        <v>0.0</v>
      </c>
    </row>
    <row r="905">
      <c r="A905" s="6" t="s">
        <v>2032</v>
      </c>
      <c r="B905" s="6">
        <v>1.0</v>
      </c>
      <c r="C905" s="6">
        <v>1.0</v>
      </c>
      <c r="D905" s="6">
        <v>1.0</v>
      </c>
      <c r="E905" s="6">
        <v>0.0</v>
      </c>
      <c r="F905" s="6">
        <v>0.0</v>
      </c>
      <c r="G905" s="6">
        <v>0.0</v>
      </c>
      <c r="H905" s="6">
        <v>0.0</v>
      </c>
    </row>
    <row r="906">
      <c r="A906" s="6" t="s">
        <v>2033</v>
      </c>
      <c r="B906" s="6">
        <v>1.0</v>
      </c>
      <c r="C906" s="6">
        <v>0.35</v>
      </c>
      <c r="D906" s="6">
        <v>0.8</v>
      </c>
      <c r="E906" s="6">
        <v>0.65</v>
      </c>
      <c r="F906" s="6">
        <v>0.15</v>
      </c>
      <c r="G906" s="6">
        <v>0.0</v>
      </c>
      <c r="H906" s="6">
        <v>0.05</v>
      </c>
    </row>
    <row r="907">
      <c r="A907" s="6" t="s">
        <v>2034</v>
      </c>
      <c r="B907" s="6">
        <v>1.0</v>
      </c>
      <c r="C907" s="6">
        <v>0.71</v>
      </c>
      <c r="D907" s="6">
        <v>0.84</v>
      </c>
      <c r="E907" s="6">
        <v>0.29</v>
      </c>
      <c r="F907" s="6">
        <v>0.16</v>
      </c>
      <c r="G907" s="6">
        <v>0.0</v>
      </c>
      <c r="H907" s="6">
        <v>0.0</v>
      </c>
    </row>
    <row r="908">
      <c r="A908" s="6" t="s">
        <v>2035</v>
      </c>
      <c r="B908" s="6">
        <v>0.816892745453806</v>
      </c>
      <c r="C908" s="6">
        <v>0.01</v>
      </c>
      <c r="D908" s="6">
        <v>0.0</v>
      </c>
      <c r="E908" s="6">
        <v>0.91</v>
      </c>
      <c r="F908" s="6">
        <v>0.94</v>
      </c>
      <c r="G908" s="6">
        <v>0.08</v>
      </c>
      <c r="H908" s="6">
        <v>0.06</v>
      </c>
    </row>
    <row r="909">
      <c r="A909" s="6" t="s">
        <v>2036</v>
      </c>
      <c r="B909" s="6">
        <v>1.0</v>
      </c>
      <c r="C909" s="6">
        <v>0.09</v>
      </c>
      <c r="D909" s="6">
        <v>0.0</v>
      </c>
      <c r="E909" s="6">
        <v>0.91</v>
      </c>
      <c r="F909" s="6">
        <v>0.87</v>
      </c>
      <c r="G909" s="6">
        <v>0.0</v>
      </c>
      <c r="H909" s="6">
        <v>0.13</v>
      </c>
    </row>
    <row r="910">
      <c r="A910" s="6" t="s">
        <v>2037</v>
      </c>
      <c r="B910" s="6">
        <v>0.999929893044405</v>
      </c>
      <c r="C910" s="6">
        <v>0.53</v>
      </c>
      <c r="D910" s="6">
        <v>0.0</v>
      </c>
      <c r="E910" s="6">
        <v>0.23</v>
      </c>
      <c r="F910" s="6">
        <v>0.98</v>
      </c>
      <c r="G910" s="6">
        <v>0.24</v>
      </c>
      <c r="H910" s="6">
        <v>0.02</v>
      </c>
    </row>
    <row r="911">
      <c r="A911" s="6" t="s">
        <v>2038</v>
      </c>
      <c r="B911" s="6">
        <v>0.909158578376392</v>
      </c>
      <c r="C911" s="6">
        <v>0.53</v>
      </c>
      <c r="D911" s="6">
        <v>0.75</v>
      </c>
      <c r="E911" s="6">
        <v>0.47</v>
      </c>
      <c r="F911" s="6">
        <v>0.25</v>
      </c>
      <c r="G911" s="6">
        <v>0.0</v>
      </c>
      <c r="H911" s="6">
        <v>0.0</v>
      </c>
    </row>
    <row r="912">
      <c r="A912" s="6" t="s">
        <v>2039</v>
      </c>
      <c r="B912" s="6">
        <v>1.0</v>
      </c>
      <c r="C912" s="6">
        <v>1.0</v>
      </c>
      <c r="D912" s="6">
        <v>0.89</v>
      </c>
      <c r="E912" s="6">
        <v>0.0</v>
      </c>
      <c r="F912" s="6">
        <v>0.11</v>
      </c>
      <c r="G912" s="6">
        <v>0.0</v>
      </c>
      <c r="H912" s="6">
        <v>0.0</v>
      </c>
    </row>
    <row r="913">
      <c r="A913" s="6" t="s">
        <v>2040</v>
      </c>
      <c r="B913" s="6">
        <v>1.0</v>
      </c>
      <c r="C913" s="6">
        <v>0.72</v>
      </c>
      <c r="D913" s="6">
        <v>0.04</v>
      </c>
      <c r="E913" s="6">
        <v>0.28</v>
      </c>
      <c r="F913" s="6">
        <v>0.21</v>
      </c>
      <c r="G913" s="6">
        <v>0.0</v>
      </c>
      <c r="H913" s="6">
        <v>0.75</v>
      </c>
    </row>
    <row r="914">
      <c r="A914" s="6" t="s">
        <v>2041</v>
      </c>
      <c r="B914" s="6">
        <v>0.739052593357207</v>
      </c>
      <c r="C914" s="6">
        <v>0.2</v>
      </c>
      <c r="D914" s="6">
        <v>0.0</v>
      </c>
      <c r="E914" s="6">
        <v>0.8</v>
      </c>
      <c r="F914" s="6">
        <v>0.99</v>
      </c>
      <c r="G914" s="6">
        <v>0.0</v>
      </c>
      <c r="H914" s="6">
        <v>0.01</v>
      </c>
    </row>
    <row r="915">
      <c r="A915" s="6" t="s">
        <v>2042</v>
      </c>
      <c r="B915" s="6">
        <v>0.0</v>
      </c>
      <c r="C915" s="6">
        <v>0.0</v>
      </c>
      <c r="D915" s="6">
        <v>0.0</v>
      </c>
      <c r="E915" s="6">
        <v>1.0</v>
      </c>
      <c r="F915" s="6">
        <v>0.98</v>
      </c>
      <c r="G915" s="6">
        <v>0.0</v>
      </c>
      <c r="H915" s="6">
        <v>0.02</v>
      </c>
    </row>
    <row r="916">
      <c r="A916" s="6" t="s">
        <v>2043</v>
      </c>
      <c r="B916" s="6">
        <v>1.0</v>
      </c>
      <c r="C916" s="6">
        <v>0.82</v>
      </c>
      <c r="D916" s="6">
        <v>0.0</v>
      </c>
      <c r="E916" s="6">
        <v>0.18</v>
      </c>
      <c r="F916" s="6">
        <v>0.0</v>
      </c>
      <c r="G916" s="6">
        <v>0.0</v>
      </c>
      <c r="H916" s="6">
        <v>1.0</v>
      </c>
    </row>
    <row r="917">
      <c r="A917" s="6" t="s">
        <v>2044</v>
      </c>
      <c r="B917" s="6">
        <v>1.0</v>
      </c>
      <c r="C917" s="6">
        <v>0.99</v>
      </c>
      <c r="D917" s="6">
        <v>1.0</v>
      </c>
      <c r="E917" s="6">
        <v>0.01</v>
      </c>
      <c r="F917" s="6">
        <v>0.0</v>
      </c>
      <c r="G917" s="6">
        <v>0.0</v>
      </c>
      <c r="H917" s="6">
        <v>0.0</v>
      </c>
    </row>
    <row r="918">
      <c r="A918" s="6" t="s">
        <v>2045</v>
      </c>
      <c r="B918" s="6">
        <v>1.0</v>
      </c>
      <c r="C918" s="6">
        <v>0.52</v>
      </c>
      <c r="D918" s="6">
        <v>0.83</v>
      </c>
      <c r="E918" s="6">
        <v>0.48</v>
      </c>
      <c r="F918" s="6">
        <v>0.17</v>
      </c>
      <c r="G918" s="6">
        <v>0.0</v>
      </c>
      <c r="H918" s="6">
        <v>0.0</v>
      </c>
    </row>
    <row r="919">
      <c r="A919" s="6" t="s">
        <v>2046</v>
      </c>
      <c r="B919" s="6">
        <v>1.0</v>
      </c>
      <c r="C919" s="6">
        <v>0.61</v>
      </c>
      <c r="D919" s="6">
        <v>0.0</v>
      </c>
      <c r="E919" s="6">
        <v>0.13</v>
      </c>
      <c r="F919" s="6">
        <v>0.18</v>
      </c>
      <c r="G919" s="6">
        <v>0.26</v>
      </c>
      <c r="H919" s="6">
        <v>0.82</v>
      </c>
    </row>
    <row r="920">
      <c r="A920" s="6" t="s">
        <v>2047</v>
      </c>
      <c r="B920" s="6">
        <v>0.909090909090909</v>
      </c>
      <c r="C920" s="6">
        <v>0.83</v>
      </c>
      <c r="D920" s="6">
        <v>0.48</v>
      </c>
      <c r="E920" s="6">
        <v>0.17</v>
      </c>
      <c r="F920" s="6">
        <v>0.51</v>
      </c>
      <c r="G920" s="6">
        <v>0.0</v>
      </c>
      <c r="H920" s="6">
        <v>0.01</v>
      </c>
    </row>
    <row r="921">
      <c r="A921" s="6" t="s">
        <v>2048</v>
      </c>
      <c r="B921" s="6">
        <v>1.0</v>
      </c>
      <c r="C921" s="6">
        <v>0.97</v>
      </c>
      <c r="D921" s="6">
        <v>0.99</v>
      </c>
      <c r="E921" s="6">
        <v>0.03</v>
      </c>
      <c r="F921" s="6">
        <v>0.01</v>
      </c>
      <c r="G921" s="6">
        <v>0.0</v>
      </c>
      <c r="H921" s="6">
        <v>0.0</v>
      </c>
    </row>
    <row r="922">
      <c r="A922" s="6" t="s">
        <v>2049</v>
      </c>
      <c r="B922" s="6">
        <v>0.0</v>
      </c>
      <c r="C922" s="6">
        <v>0.0</v>
      </c>
      <c r="D922" s="6">
        <v>0.0</v>
      </c>
      <c r="E922" s="6">
        <v>0.5</v>
      </c>
      <c r="F922" s="6">
        <v>1.0</v>
      </c>
      <c r="G922" s="6">
        <v>0.5</v>
      </c>
      <c r="H922" s="6">
        <v>0.0</v>
      </c>
    </row>
    <row r="923">
      <c r="A923" s="6" t="s">
        <v>2050</v>
      </c>
      <c r="B923" s="6">
        <v>1.0</v>
      </c>
      <c r="C923" s="6">
        <v>0.8</v>
      </c>
      <c r="D923" s="6">
        <v>0.2</v>
      </c>
      <c r="E923" s="6">
        <v>0.2</v>
      </c>
      <c r="F923" s="6">
        <v>0.78</v>
      </c>
      <c r="G923" s="6">
        <v>0.0</v>
      </c>
      <c r="H923" s="6">
        <v>0.02</v>
      </c>
    </row>
    <row r="924">
      <c r="A924" s="6" t="s">
        <v>2051</v>
      </c>
      <c r="B924" s="6">
        <v>0.999999937607735</v>
      </c>
      <c r="C924" s="6">
        <v>0.9</v>
      </c>
      <c r="D924" s="6">
        <v>0.05</v>
      </c>
      <c r="E924" s="6">
        <v>0.1</v>
      </c>
      <c r="F924" s="6">
        <v>0.0</v>
      </c>
      <c r="G924" s="6">
        <v>0.0</v>
      </c>
      <c r="H924" s="6">
        <v>0.95</v>
      </c>
    </row>
    <row r="925">
      <c r="A925" s="6" t="s">
        <v>2052</v>
      </c>
      <c r="B925" s="6">
        <v>0.0</v>
      </c>
      <c r="C925" s="6">
        <v>0.0</v>
      </c>
      <c r="D925" s="6">
        <v>0.0</v>
      </c>
      <c r="E925" s="6">
        <v>0.23</v>
      </c>
      <c r="F925" s="6">
        <v>0.02</v>
      </c>
      <c r="G925" s="6">
        <v>0.77</v>
      </c>
      <c r="H925" s="6">
        <v>0.98</v>
      </c>
    </row>
    <row r="926">
      <c r="A926" s="6" t="s">
        <v>2053</v>
      </c>
      <c r="B926" s="6">
        <v>1.0</v>
      </c>
      <c r="C926" s="6">
        <v>1.0</v>
      </c>
      <c r="D926" s="6">
        <v>0.19</v>
      </c>
      <c r="E926" s="6">
        <v>0.0</v>
      </c>
      <c r="F926" s="6">
        <v>0.0</v>
      </c>
      <c r="G926" s="6">
        <v>0.0</v>
      </c>
      <c r="H926" s="6">
        <v>0.81</v>
      </c>
    </row>
    <row r="927">
      <c r="A927" s="6" t="s">
        <v>2054</v>
      </c>
      <c r="B927" s="6">
        <v>1.0</v>
      </c>
      <c r="C927" s="6">
        <v>0.99</v>
      </c>
      <c r="D927" s="6">
        <v>0.8</v>
      </c>
      <c r="E927" s="6">
        <v>0.01</v>
      </c>
      <c r="F927" s="6">
        <v>0.0</v>
      </c>
      <c r="G927" s="6">
        <v>0.0</v>
      </c>
      <c r="H927" s="6">
        <v>0.2</v>
      </c>
    </row>
    <row r="928">
      <c r="A928" s="6" t="s">
        <v>2055</v>
      </c>
      <c r="B928" s="6">
        <v>0.999886205190755</v>
      </c>
      <c r="C928" s="6">
        <v>0.0</v>
      </c>
      <c r="D928" s="6">
        <v>0.17</v>
      </c>
      <c r="E928" s="6">
        <v>1.0</v>
      </c>
      <c r="F928" s="6">
        <v>0.83</v>
      </c>
      <c r="G928" s="6">
        <v>0.0</v>
      </c>
      <c r="H928" s="6">
        <v>0.0</v>
      </c>
    </row>
    <row r="929">
      <c r="A929" s="6" t="s">
        <v>2056</v>
      </c>
      <c r="B929" s="6">
        <v>0.900153543694327</v>
      </c>
      <c r="C929" s="6">
        <v>0.49</v>
      </c>
      <c r="D929" s="6">
        <v>0.03</v>
      </c>
      <c r="E929" s="6">
        <v>0.51</v>
      </c>
      <c r="F929" s="6">
        <v>0.96</v>
      </c>
      <c r="G929" s="6">
        <v>0.0</v>
      </c>
      <c r="H929" s="6">
        <v>0.01</v>
      </c>
    </row>
    <row r="930">
      <c r="A930" s="6" t="s">
        <v>2057</v>
      </c>
      <c r="B930" s="6">
        <v>0.999105623787687</v>
      </c>
      <c r="C930" s="6">
        <v>0.81</v>
      </c>
      <c r="D930" s="6">
        <v>0.06</v>
      </c>
      <c r="E930" s="6">
        <v>0.19</v>
      </c>
      <c r="F930" s="6">
        <v>0.94</v>
      </c>
      <c r="G930" s="6">
        <v>0.0</v>
      </c>
      <c r="H930" s="6">
        <v>0.0</v>
      </c>
    </row>
    <row r="931">
      <c r="A931" s="6" t="s">
        <v>2058</v>
      </c>
      <c r="B931" s="6">
        <v>1.0</v>
      </c>
      <c r="C931" s="6">
        <v>0.91</v>
      </c>
      <c r="D931" s="6">
        <v>0.95</v>
      </c>
      <c r="E931" s="6">
        <v>0.09</v>
      </c>
      <c r="F931" s="6">
        <v>0.01</v>
      </c>
      <c r="G931" s="6">
        <v>0.0</v>
      </c>
      <c r="H931" s="6">
        <v>0.04</v>
      </c>
    </row>
    <row r="932">
      <c r="A932" s="6" t="s">
        <v>2059</v>
      </c>
      <c r="B932" s="6">
        <v>0.909083145419107</v>
      </c>
      <c r="C932" s="6">
        <v>0.19</v>
      </c>
      <c r="D932" s="6">
        <v>0.0</v>
      </c>
      <c r="E932" s="6">
        <v>0.81</v>
      </c>
      <c r="F932" s="6">
        <v>0.11</v>
      </c>
      <c r="G932" s="6">
        <v>0.0</v>
      </c>
      <c r="H932" s="6">
        <v>0.89</v>
      </c>
    </row>
    <row r="933">
      <c r="A933" s="6" t="s">
        <v>2060</v>
      </c>
      <c r="B933" s="6">
        <v>1.0</v>
      </c>
      <c r="C933" s="6">
        <v>0.42</v>
      </c>
      <c r="D933" s="6">
        <v>0.0</v>
      </c>
      <c r="E933" s="6">
        <v>0.01</v>
      </c>
      <c r="F933" s="6">
        <v>0.0</v>
      </c>
      <c r="G933" s="6">
        <v>0.57</v>
      </c>
      <c r="H933" s="6">
        <v>1.0</v>
      </c>
    </row>
    <row r="934">
      <c r="A934" s="6" t="s">
        <v>2061</v>
      </c>
      <c r="B934" s="6">
        <v>1.0</v>
      </c>
      <c r="C934" s="6">
        <v>0.96</v>
      </c>
      <c r="D934" s="6">
        <v>0.99</v>
      </c>
      <c r="E934" s="6">
        <v>0.04</v>
      </c>
      <c r="F934" s="6">
        <v>0.01</v>
      </c>
      <c r="G934" s="6">
        <v>0.0</v>
      </c>
      <c r="H934" s="6">
        <v>0.0</v>
      </c>
    </row>
    <row r="935">
      <c r="A935" s="6" t="s">
        <v>2062</v>
      </c>
      <c r="B935" s="6">
        <v>1.0</v>
      </c>
      <c r="C935" s="6">
        <v>0.05</v>
      </c>
      <c r="D935" s="6">
        <v>0.05</v>
      </c>
      <c r="E935" s="6">
        <v>0.1</v>
      </c>
      <c r="F935" s="6">
        <v>0.95</v>
      </c>
      <c r="G935" s="6">
        <v>0.85</v>
      </c>
      <c r="H935" s="6">
        <v>0.0</v>
      </c>
    </row>
    <row r="936">
      <c r="A936" s="6" t="s">
        <v>2063</v>
      </c>
      <c r="B936" s="6">
        <v>1.0</v>
      </c>
      <c r="C936" s="6">
        <v>0.97</v>
      </c>
      <c r="D936" s="6">
        <v>0.04</v>
      </c>
      <c r="E936" s="6">
        <v>0.03</v>
      </c>
      <c r="F936" s="6">
        <v>0.0</v>
      </c>
      <c r="G936" s="6">
        <v>0.0</v>
      </c>
      <c r="H936" s="6">
        <v>0.96</v>
      </c>
    </row>
    <row r="937">
      <c r="A937" s="6" t="s">
        <v>2064</v>
      </c>
      <c r="B937" s="6">
        <v>1.0</v>
      </c>
      <c r="C937" s="6">
        <v>0.9</v>
      </c>
      <c r="D937" s="6">
        <v>0.0</v>
      </c>
      <c r="E937" s="6">
        <v>0.1</v>
      </c>
      <c r="F937" s="6">
        <v>0.65</v>
      </c>
      <c r="G937" s="6">
        <v>0.0</v>
      </c>
      <c r="H937" s="6">
        <v>0.35</v>
      </c>
    </row>
    <row r="938">
      <c r="A938" s="6" t="s">
        <v>2065</v>
      </c>
      <c r="B938" s="6">
        <v>1.0</v>
      </c>
      <c r="C938" s="6">
        <v>0.01</v>
      </c>
      <c r="D938" s="6">
        <v>0.0</v>
      </c>
      <c r="E938" s="6">
        <v>0.0</v>
      </c>
      <c r="F938" s="6">
        <v>0.01</v>
      </c>
      <c r="G938" s="6">
        <v>0.99</v>
      </c>
      <c r="H938" s="6">
        <v>0.99</v>
      </c>
    </row>
    <row r="939">
      <c r="A939" s="6" t="s">
        <v>2066</v>
      </c>
      <c r="B939" s="6">
        <v>1.0</v>
      </c>
      <c r="C939" s="6">
        <v>0.46</v>
      </c>
      <c r="D939" s="6">
        <v>0.57</v>
      </c>
      <c r="E939" s="6">
        <v>0.01</v>
      </c>
      <c r="F939" s="6">
        <v>0.0</v>
      </c>
      <c r="G939" s="6">
        <v>0.53</v>
      </c>
      <c r="H939" s="6">
        <v>0.43</v>
      </c>
    </row>
    <row r="940">
      <c r="A940" s="6" t="s">
        <v>2067</v>
      </c>
      <c r="B940" s="6">
        <v>0.477602494182291</v>
      </c>
      <c r="C940" s="6">
        <v>0.0</v>
      </c>
      <c r="D940" s="6">
        <v>0.0</v>
      </c>
      <c r="E940" s="6">
        <v>0.99</v>
      </c>
      <c r="F940" s="6">
        <v>0.89</v>
      </c>
      <c r="G940" s="6">
        <v>0.01</v>
      </c>
      <c r="H940" s="6">
        <v>0.11</v>
      </c>
    </row>
    <row r="941">
      <c r="A941" s="6" t="s">
        <v>2068</v>
      </c>
      <c r="B941" s="6">
        <v>0.999989556930298</v>
      </c>
      <c r="C941" s="6">
        <v>0.47</v>
      </c>
      <c r="D941" s="6">
        <v>0.79</v>
      </c>
      <c r="E941" s="6">
        <v>0.53</v>
      </c>
      <c r="F941" s="6">
        <v>0.21</v>
      </c>
      <c r="G941" s="6">
        <v>0.0</v>
      </c>
      <c r="H941" s="6">
        <v>0.0</v>
      </c>
    </row>
    <row r="942">
      <c r="A942" s="6" t="s">
        <v>2069</v>
      </c>
      <c r="B942" s="6">
        <v>1.0</v>
      </c>
      <c r="C942" s="6">
        <v>0.35</v>
      </c>
      <c r="D942" s="6">
        <v>0.12</v>
      </c>
      <c r="E942" s="6">
        <v>0.02</v>
      </c>
      <c r="F942" s="6">
        <v>0.0</v>
      </c>
      <c r="G942" s="6">
        <v>0.63</v>
      </c>
      <c r="H942" s="6">
        <v>0.88</v>
      </c>
    </row>
    <row r="943">
      <c r="A943" s="6" t="s">
        <v>2070</v>
      </c>
      <c r="B943" s="6">
        <v>0.819657683620449</v>
      </c>
      <c r="C943" s="6">
        <v>0.0</v>
      </c>
      <c r="D943" s="6">
        <v>0.0</v>
      </c>
      <c r="E943" s="6">
        <v>0.04</v>
      </c>
      <c r="F943" s="6">
        <v>0.0</v>
      </c>
      <c r="G943" s="6">
        <v>0.96</v>
      </c>
      <c r="H943" s="6">
        <v>1.0</v>
      </c>
    </row>
    <row r="944">
      <c r="A944" s="6" t="s">
        <v>2071</v>
      </c>
      <c r="B944" s="6">
        <v>1.0</v>
      </c>
      <c r="C944" s="6">
        <v>1.0</v>
      </c>
      <c r="D944" s="6">
        <v>0.0</v>
      </c>
      <c r="E944" s="6">
        <v>0.0</v>
      </c>
      <c r="F944" s="6">
        <v>0.97</v>
      </c>
      <c r="G944" s="6">
        <v>0.0</v>
      </c>
      <c r="H944" s="6">
        <v>0.03</v>
      </c>
    </row>
    <row r="945">
      <c r="A945" s="6" t="s">
        <v>2072</v>
      </c>
      <c r="B945" s="6">
        <v>1.0</v>
      </c>
      <c r="C945" s="6">
        <v>0.25</v>
      </c>
      <c r="D945" s="6">
        <v>0.0</v>
      </c>
      <c r="E945" s="6">
        <v>0.19</v>
      </c>
      <c r="F945" s="6">
        <v>0.14</v>
      </c>
      <c r="G945" s="6">
        <v>0.56</v>
      </c>
      <c r="H945" s="6">
        <v>0.86</v>
      </c>
    </row>
    <row r="946">
      <c r="A946" s="6" t="s">
        <v>2073</v>
      </c>
      <c r="B946" s="6">
        <v>1.0</v>
      </c>
      <c r="C946" s="6">
        <v>1.0</v>
      </c>
      <c r="D946" s="6">
        <v>0.99</v>
      </c>
      <c r="E946" s="6">
        <v>0.0</v>
      </c>
      <c r="F946" s="6">
        <v>0.01</v>
      </c>
      <c r="G946" s="6">
        <v>0.0</v>
      </c>
      <c r="H946" s="6">
        <v>0.0</v>
      </c>
    </row>
    <row r="947">
      <c r="A947" s="6" t="s">
        <v>2074</v>
      </c>
      <c r="B947" s="6">
        <v>1.0</v>
      </c>
      <c r="C947" s="6">
        <v>1.0</v>
      </c>
      <c r="D947" s="6">
        <v>1.0</v>
      </c>
      <c r="E947" s="6">
        <v>0.0</v>
      </c>
      <c r="F947" s="6">
        <v>0.0</v>
      </c>
      <c r="G947" s="6">
        <v>0.0</v>
      </c>
      <c r="H947" s="6">
        <v>0.0</v>
      </c>
    </row>
    <row r="948">
      <c r="A948" s="6" t="s">
        <v>2075</v>
      </c>
      <c r="B948" s="6">
        <v>1.0</v>
      </c>
      <c r="C948" s="6">
        <v>0.93</v>
      </c>
      <c r="D948" s="6">
        <v>0.86</v>
      </c>
      <c r="E948" s="6">
        <v>0.07</v>
      </c>
      <c r="F948" s="6">
        <v>0.14</v>
      </c>
      <c r="G948" s="6">
        <v>0.0</v>
      </c>
      <c r="H948" s="6">
        <v>0.0</v>
      </c>
    </row>
    <row r="949">
      <c r="A949" s="6" t="s">
        <v>2076</v>
      </c>
      <c r="B949" s="6">
        <v>0.909090909090909</v>
      </c>
      <c r="C949" s="6">
        <v>0.02</v>
      </c>
      <c r="D949" s="6">
        <v>0.01</v>
      </c>
      <c r="E949" s="6">
        <v>0.98</v>
      </c>
      <c r="F949" s="6">
        <v>0.99</v>
      </c>
      <c r="G949" s="6">
        <v>0.0</v>
      </c>
      <c r="H949" s="6">
        <v>0.0</v>
      </c>
    </row>
    <row r="950">
      <c r="A950" s="6" t="s">
        <v>2077</v>
      </c>
      <c r="B950" s="6">
        <v>1.0</v>
      </c>
      <c r="C950" s="6">
        <v>1.0</v>
      </c>
      <c r="D950" s="6">
        <v>1.0</v>
      </c>
      <c r="E950" s="6">
        <v>0.0</v>
      </c>
      <c r="F950" s="6">
        <v>0.0</v>
      </c>
      <c r="G950" s="6">
        <v>0.0</v>
      </c>
      <c r="H950" s="6">
        <v>0.0</v>
      </c>
    </row>
    <row r="951">
      <c r="A951" s="6" t="s">
        <v>2078</v>
      </c>
      <c r="B951" s="6">
        <v>0.909090884396999</v>
      </c>
      <c r="C951" s="6">
        <v>0.04</v>
      </c>
      <c r="D951" s="6">
        <v>0.0</v>
      </c>
      <c r="E951" s="6">
        <v>0.95</v>
      </c>
      <c r="F951" s="6">
        <v>0.92</v>
      </c>
      <c r="G951" s="6">
        <v>0.01</v>
      </c>
      <c r="H951" s="6">
        <v>0.08</v>
      </c>
    </row>
    <row r="952">
      <c r="A952" s="6" t="s">
        <v>2079</v>
      </c>
      <c r="B952" s="6">
        <v>1.0</v>
      </c>
      <c r="C952" s="6">
        <v>0.08</v>
      </c>
      <c r="D952" s="6">
        <v>0.23</v>
      </c>
      <c r="E952" s="6">
        <v>0.02</v>
      </c>
      <c r="F952" s="6">
        <v>0.07</v>
      </c>
      <c r="G952" s="6">
        <v>0.9</v>
      </c>
      <c r="H952" s="6">
        <v>0.7</v>
      </c>
    </row>
    <row r="953">
      <c r="A953" s="6" t="s">
        <v>2080</v>
      </c>
      <c r="B953" s="6">
        <v>1.0</v>
      </c>
      <c r="C953" s="6">
        <v>1.0</v>
      </c>
      <c r="D953" s="6">
        <v>1.0</v>
      </c>
      <c r="E953" s="6">
        <v>0.0</v>
      </c>
      <c r="F953" s="6">
        <v>0.0</v>
      </c>
      <c r="G953" s="6">
        <v>0.0</v>
      </c>
      <c r="H953" s="6">
        <v>0.0</v>
      </c>
    </row>
    <row r="954">
      <c r="A954" s="6" t="s">
        <v>2081</v>
      </c>
      <c r="B954" s="6">
        <v>1.0</v>
      </c>
      <c r="C954" s="6">
        <v>0.06</v>
      </c>
      <c r="D954" s="6">
        <v>0.0</v>
      </c>
      <c r="E954" s="6">
        <v>0.93</v>
      </c>
      <c r="F954" s="6">
        <v>0.36</v>
      </c>
      <c r="G954" s="6">
        <v>0.01</v>
      </c>
      <c r="H954" s="6">
        <v>0.64</v>
      </c>
    </row>
    <row r="955">
      <c r="A955" s="6" t="s">
        <v>2082</v>
      </c>
      <c r="B955" s="6">
        <v>0.9999986681422</v>
      </c>
      <c r="C955" s="6">
        <v>0.41</v>
      </c>
      <c r="D955" s="6">
        <v>0.19</v>
      </c>
      <c r="E955" s="6">
        <v>0.58</v>
      </c>
      <c r="F955" s="6">
        <v>0.77</v>
      </c>
      <c r="G955" s="6">
        <v>0.01</v>
      </c>
      <c r="H955" s="6">
        <v>0.04</v>
      </c>
    </row>
    <row r="956">
      <c r="A956" s="6" t="s">
        <v>2083</v>
      </c>
      <c r="B956" s="6">
        <v>1.0</v>
      </c>
      <c r="C956" s="6">
        <v>1.0</v>
      </c>
      <c r="D956" s="6">
        <v>0.99</v>
      </c>
      <c r="E956" s="6">
        <v>0.0</v>
      </c>
      <c r="F956" s="6">
        <v>0.01</v>
      </c>
      <c r="G956" s="6">
        <v>0.0</v>
      </c>
      <c r="H956" s="6">
        <v>0.0</v>
      </c>
    </row>
    <row r="957">
      <c r="A957" s="6" t="s">
        <v>2084</v>
      </c>
      <c r="B957" s="6">
        <v>0.99091672481333</v>
      </c>
      <c r="C957" s="6">
        <v>0.04</v>
      </c>
      <c r="D957" s="6">
        <v>0.26</v>
      </c>
      <c r="E957" s="6">
        <v>0.0</v>
      </c>
      <c r="F957" s="6">
        <v>0.13</v>
      </c>
      <c r="G957" s="6">
        <v>0.96</v>
      </c>
      <c r="H957" s="6">
        <v>0.61</v>
      </c>
    </row>
    <row r="958">
      <c r="A958" s="6" t="s">
        <v>2085</v>
      </c>
      <c r="B958" s="6">
        <v>0.0</v>
      </c>
      <c r="C958" s="6">
        <v>0.0</v>
      </c>
      <c r="D958" s="6">
        <v>0.0</v>
      </c>
      <c r="E958" s="6">
        <v>0.98</v>
      </c>
      <c r="F958" s="6">
        <v>1.0</v>
      </c>
      <c r="G958" s="6">
        <v>0.02</v>
      </c>
      <c r="H958" s="6">
        <v>0.0</v>
      </c>
    </row>
    <row r="959">
      <c r="A959" s="6" t="s">
        <v>2086</v>
      </c>
      <c r="B959" s="6">
        <v>0.983864373497908</v>
      </c>
      <c r="C959" s="6">
        <v>0.24</v>
      </c>
      <c r="D959" s="6">
        <v>0.28</v>
      </c>
      <c r="E959" s="6">
        <v>0.17</v>
      </c>
      <c r="F959" s="6">
        <v>0.16</v>
      </c>
      <c r="G959" s="6">
        <v>0.59</v>
      </c>
      <c r="H959" s="6">
        <v>0.56</v>
      </c>
    </row>
    <row r="960">
      <c r="A960" s="6" t="s">
        <v>2087</v>
      </c>
      <c r="B960" s="6">
        <v>1.0</v>
      </c>
      <c r="C960" s="6">
        <v>1.0</v>
      </c>
      <c r="D960" s="6">
        <v>0.26</v>
      </c>
      <c r="E960" s="6">
        <v>0.0</v>
      </c>
      <c r="F960" s="6">
        <v>0.0</v>
      </c>
      <c r="G960" s="6">
        <v>0.0</v>
      </c>
      <c r="H960" s="6">
        <v>0.74</v>
      </c>
    </row>
    <row r="961">
      <c r="A961" s="6" t="s">
        <v>2088</v>
      </c>
      <c r="B961" s="6">
        <v>1.0</v>
      </c>
      <c r="C961" s="6">
        <v>0.87</v>
      </c>
      <c r="D961" s="6">
        <v>0.53</v>
      </c>
      <c r="E961" s="6">
        <v>0.12</v>
      </c>
      <c r="F961" s="6">
        <v>0.41</v>
      </c>
      <c r="G961" s="6">
        <v>0.01</v>
      </c>
      <c r="H961" s="6">
        <v>0.06</v>
      </c>
    </row>
    <row r="962">
      <c r="A962" s="6" t="s">
        <v>2089</v>
      </c>
      <c r="B962" s="6">
        <v>0.911567365979874</v>
      </c>
      <c r="C962" s="6">
        <v>0.85</v>
      </c>
      <c r="D962" s="6">
        <v>0.33</v>
      </c>
      <c r="E962" s="6">
        <v>0.15</v>
      </c>
      <c r="F962" s="6">
        <v>0.09</v>
      </c>
      <c r="G962" s="6">
        <v>0.0</v>
      </c>
      <c r="H962" s="6">
        <v>0.58</v>
      </c>
    </row>
    <row r="963">
      <c r="A963" s="6" t="s">
        <v>2090</v>
      </c>
      <c r="B963" s="6">
        <v>1.0</v>
      </c>
      <c r="C963" s="6">
        <v>0.9</v>
      </c>
      <c r="D963" s="6">
        <v>0.7</v>
      </c>
      <c r="E963" s="6">
        <v>0.01</v>
      </c>
      <c r="F963" s="6">
        <v>0.06</v>
      </c>
      <c r="G963" s="6">
        <v>0.09</v>
      </c>
      <c r="H963" s="6">
        <v>0.24</v>
      </c>
    </row>
    <row r="964">
      <c r="A964" s="6" t="s">
        <v>2091</v>
      </c>
      <c r="B964" s="6">
        <v>1.0</v>
      </c>
      <c r="C964" s="6">
        <v>0.75</v>
      </c>
      <c r="D964" s="6">
        <v>0.26</v>
      </c>
      <c r="E964" s="6">
        <v>0.21</v>
      </c>
      <c r="F964" s="6">
        <v>0.0</v>
      </c>
      <c r="G964" s="6">
        <v>0.04</v>
      </c>
      <c r="H964" s="6">
        <v>0.74</v>
      </c>
    </row>
    <row r="965">
      <c r="A965" s="6" t="s">
        <v>2092</v>
      </c>
      <c r="B965" s="6">
        <v>1.0</v>
      </c>
      <c r="C965" s="6">
        <v>0.21</v>
      </c>
      <c r="D965" s="6">
        <v>0.14</v>
      </c>
      <c r="E965" s="6">
        <v>0.0</v>
      </c>
      <c r="F965" s="6">
        <v>0.68</v>
      </c>
      <c r="G965" s="6">
        <v>0.79</v>
      </c>
      <c r="H965" s="6">
        <v>0.18</v>
      </c>
    </row>
    <row r="966">
      <c r="A966" s="6" t="s">
        <v>2093</v>
      </c>
      <c r="B966" s="6">
        <v>1.0</v>
      </c>
      <c r="C966" s="6">
        <v>1.0</v>
      </c>
      <c r="D966" s="6">
        <v>0.99</v>
      </c>
      <c r="E966" s="6">
        <v>0.0</v>
      </c>
      <c r="F966" s="6">
        <v>0.0</v>
      </c>
      <c r="G966" s="6">
        <v>0.0</v>
      </c>
      <c r="H966" s="6">
        <v>0.01</v>
      </c>
    </row>
    <row r="967">
      <c r="A967" s="6" t="s">
        <v>2094</v>
      </c>
      <c r="B967" s="6">
        <v>1.0</v>
      </c>
      <c r="C967" s="6">
        <v>0.84</v>
      </c>
      <c r="D967" s="6">
        <v>0.69</v>
      </c>
      <c r="E967" s="6">
        <v>0.0</v>
      </c>
      <c r="F967" s="6">
        <v>0.0</v>
      </c>
      <c r="G967" s="6">
        <v>0.16</v>
      </c>
      <c r="H967" s="6">
        <v>0.31</v>
      </c>
    </row>
    <row r="968">
      <c r="A968" s="6" t="s">
        <v>2095</v>
      </c>
      <c r="B968" s="6">
        <v>1.0</v>
      </c>
      <c r="C968" s="6">
        <v>0.9</v>
      </c>
      <c r="D968" s="6">
        <v>0.97</v>
      </c>
      <c r="E968" s="6">
        <v>0.1</v>
      </c>
      <c r="F968" s="6">
        <v>0.03</v>
      </c>
      <c r="G968" s="6">
        <v>0.0</v>
      </c>
      <c r="H968" s="6">
        <v>0.0</v>
      </c>
    </row>
    <row r="969">
      <c r="A969" s="6" t="s">
        <v>2096</v>
      </c>
      <c r="B969" s="6">
        <v>0.0</v>
      </c>
      <c r="C969" s="6">
        <v>0.0</v>
      </c>
      <c r="D969" s="6">
        <v>0.0</v>
      </c>
      <c r="E969" s="6">
        <v>1.0</v>
      </c>
      <c r="F969" s="6">
        <v>0.16</v>
      </c>
      <c r="G969" s="6">
        <v>0.0</v>
      </c>
      <c r="H969" s="6">
        <v>0.84</v>
      </c>
    </row>
    <row r="970">
      <c r="A970" s="6" t="s">
        <v>2097</v>
      </c>
      <c r="B970" s="6">
        <v>1.0</v>
      </c>
      <c r="C970" s="6">
        <v>0.96</v>
      </c>
      <c r="D970" s="6">
        <v>0.22</v>
      </c>
      <c r="E970" s="6">
        <v>0.04</v>
      </c>
      <c r="F970" s="6">
        <v>0.01</v>
      </c>
      <c r="G970" s="6">
        <v>0.0</v>
      </c>
      <c r="H970" s="6">
        <v>0.77</v>
      </c>
    </row>
    <row r="971">
      <c r="A971" s="6" t="s">
        <v>2098</v>
      </c>
      <c r="B971" s="6">
        <v>0.999557747613081</v>
      </c>
      <c r="C971" s="6">
        <v>0.05</v>
      </c>
      <c r="D971" s="6">
        <v>0.1</v>
      </c>
      <c r="E971" s="6">
        <v>0.95</v>
      </c>
      <c r="F971" s="6">
        <v>0.9</v>
      </c>
      <c r="G971" s="6">
        <v>0.0</v>
      </c>
      <c r="H971" s="6">
        <v>0.0</v>
      </c>
    </row>
    <row r="972">
      <c r="A972" s="6" t="s">
        <v>2099</v>
      </c>
      <c r="B972" s="6">
        <v>1.0</v>
      </c>
      <c r="C972" s="6">
        <v>0.27</v>
      </c>
      <c r="D972" s="6">
        <v>0.91</v>
      </c>
      <c r="E972" s="6">
        <v>0.03</v>
      </c>
      <c r="F972" s="6">
        <v>0.07</v>
      </c>
      <c r="G972" s="6">
        <v>0.7</v>
      </c>
      <c r="H972" s="6">
        <v>0.02</v>
      </c>
    </row>
    <row r="973">
      <c r="A973" s="6" t="s">
        <v>2100</v>
      </c>
      <c r="B973" s="6">
        <v>1.0</v>
      </c>
      <c r="C973" s="6">
        <v>0.04</v>
      </c>
      <c r="D973" s="6">
        <v>0.0</v>
      </c>
      <c r="E973" s="6">
        <v>0.96</v>
      </c>
      <c r="F973" s="6">
        <v>1.0</v>
      </c>
      <c r="G973" s="6">
        <v>0.0</v>
      </c>
      <c r="H973" s="6">
        <v>0.0</v>
      </c>
    </row>
    <row r="974">
      <c r="A974" s="6" t="s">
        <v>2101</v>
      </c>
      <c r="B974" s="6">
        <v>0.999998698271927</v>
      </c>
      <c r="C974" s="6">
        <v>0.71</v>
      </c>
      <c r="D974" s="6">
        <v>0.07</v>
      </c>
      <c r="E974" s="6">
        <v>0.29</v>
      </c>
      <c r="F974" s="6">
        <v>0.04</v>
      </c>
      <c r="G974" s="6">
        <v>0.0</v>
      </c>
      <c r="H974" s="6">
        <v>0.89</v>
      </c>
    </row>
    <row r="975">
      <c r="A975" s="6" t="s">
        <v>2102</v>
      </c>
      <c r="B975" s="6">
        <v>1.0</v>
      </c>
      <c r="C975" s="6">
        <v>1.0</v>
      </c>
      <c r="D975" s="6">
        <v>0.98</v>
      </c>
      <c r="E975" s="6">
        <v>0.0</v>
      </c>
      <c r="F975" s="6">
        <v>0.0</v>
      </c>
      <c r="G975" s="6">
        <v>0.0</v>
      </c>
      <c r="H975" s="6">
        <v>0.02</v>
      </c>
    </row>
    <row r="976">
      <c r="A976" s="6" t="s">
        <v>2103</v>
      </c>
      <c r="B976" s="6">
        <v>0.999188306143311</v>
      </c>
      <c r="C976" s="6">
        <v>0.65</v>
      </c>
      <c r="D976" s="6">
        <v>0.09</v>
      </c>
      <c r="E976" s="6">
        <v>0.35</v>
      </c>
      <c r="F976" s="6">
        <v>0.91</v>
      </c>
      <c r="G976" s="6">
        <v>0.0</v>
      </c>
      <c r="H976" s="6">
        <v>0.0</v>
      </c>
    </row>
    <row r="977">
      <c r="A977" s="6" t="s">
        <v>2104</v>
      </c>
      <c r="B977" s="6">
        <v>1.0</v>
      </c>
      <c r="C977" s="6">
        <v>0.39</v>
      </c>
      <c r="D977" s="6">
        <v>0.0</v>
      </c>
      <c r="E977" s="6">
        <v>0.61</v>
      </c>
      <c r="F977" s="6">
        <v>0.95</v>
      </c>
      <c r="G977" s="6">
        <v>0.0</v>
      </c>
      <c r="H977" s="6">
        <v>0.05</v>
      </c>
    </row>
    <row r="978">
      <c r="A978" s="6" t="s">
        <v>2105</v>
      </c>
      <c r="B978" s="6">
        <v>1.0</v>
      </c>
      <c r="C978" s="6">
        <v>0.99</v>
      </c>
      <c r="D978" s="6">
        <v>0.8</v>
      </c>
      <c r="E978" s="6">
        <v>0.01</v>
      </c>
      <c r="F978" s="6">
        <v>0.14</v>
      </c>
      <c r="G978" s="6">
        <v>0.0</v>
      </c>
      <c r="H978" s="6">
        <v>0.06</v>
      </c>
    </row>
    <row r="979">
      <c r="A979" s="6" t="s">
        <v>2106</v>
      </c>
      <c r="B979" s="6">
        <v>1.0</v>
      </c>
      <c r="C979" s="6">
        <v>1.0</v>
      </c>
      <c r="D979" s="6">
        <v>1.0</v>
      </c>
      <c r="E979" s="6">
        <v>0.0</v>
      </c>
      <c r="F979" s="6">
        <v>0.0</v>
      </c>
      <c r="G979" s="6">
        <v>0.0</v>
      </c>
      <c r="H979" s="6">
        <v>0.0</v>
      </c>
    </row>
    <row r="980">
      <c r="A980" s="6" t="s">
        <v>2107</v>
      </c>
      <c r="B980" s="6">
        <v>1.0</v>
      </c>
      <c r="C980" s="6">
        <v>0.53</v>
      </c>
      <c r="D980" s="6">
        <v>0.84</v>
      </c>
      <c r="E980" s="6">
        <v>0.47</v>
      </c>
      <c r="F980" s="6">
        <v>0.16</v>
      </c>
      <c r="G980" s="6">
        <v>0.0</v>
      </c>
      <c r="H980" s="6">
        <v>0.0</v>
      </c>
    </row>
    <row r="981">
      <c r="A981" s="6" t="s">
        <v>2108</v>
      </c>
      <c r="B981" s="6">
        <v>1.0</v>
      </c>
      <c r="C981" s="6">
        <v>0.42</v>
      </c>
      <c r="D981" s="6">
        <v>0.72</v>
      </c>
      <c r="E981" s="6">
        <v>0.51</v>
      </c>
      <c r="F981" s="6">
        <v>0.17</v>
      </c>
      <c r="G981" s="6">
        <v>0.07</v>
      </c>
      <c r="H981" s="6">
        <v>0.11</v>
      </c>
    </row>
    <row r="982">
      <c r="A982" s="6" t="s">
        <v>2109</v>
      </c>
      <c r="B982" s="6">
        <v>0.811352703384379</v>
      </c>
      <c r="C982" s="6">
        <v>0.31</v>
      </c>
      <c r="D982" s="6">
        <v>0.08</v>
      </c>
      <c r="E982" s="6">
        <v>0.69</v>
      </c>
      <c r="F982" s="6">
        <v>0.92</v>
      </c>
      <c r="G982" s="6">
        <v>0.0</v>
      </c>
      <c r="H982" s="6">
        <v>0.0</v>
      </c>
    </row>
    <row r="983">
      <c r="A983" s="6" t="s">
        <v>2110</v>
      </c>
      <c r="B983" s="6">
        <v>0.999099909990999</v>
      </c>
      <c r="C983" s="6">
        <v>0.76</v>
      </c>
      <c r="D983" s="6">
        <v>0.87</v>
      </c>
      <c r="E983" s="6">
        <v>0.24</v>
      </c>
      <c r="F983" s="6">
        <v>0.04</v>
      </c>
      <c r="G983" s="6">
        <v>0.0</v>
      </c>
      <c r="H983" s="6">
        <v>0.09</v>
      </c>
    </row>
    <row r="984">
      <c r="A984" s="6" t="s">
        <v>2111</v>
      </c>
      <c r="B984" s="6">
        <v>1.0</v>
      </c>
      <c r="C984" s="6">
        <v>1.0</v>
      </c>
      <c r="D984" s="6">
        <v>0.91</v>
      </c>
      <c r="E984" s="6">
        <v>0.0</v>
      </c>
      <c r="F984" s="6">
        <v>0.0</v>
      </c>
      <c r="G984" s="6">
        <v>0.0</v>
      </c>
      <c r="H984" s="6">
        <v>0.09</v>
      </c>
    </row>
    <row r="985">
      <c r="A985" s="6" t="s">
        <v>2112</v>
      </c>
      <c r="B985" s="6">
        <v>1.0</v>
      </c>
      <c r="C985" s="6">
        <v>1.0</v>
      </c>
      <c r="D985" s="6">
        <v>0.99</v>
      </c>
      <c r="E985" s="6">
        <v>0.0</v>
      </c>
      <c r="F985" s="6">
        <v>0.0</v>
      </c>
      <c r="G985" s="6">
        <v>0.0</v>
      </c>
      <c r="H985" s="6">
        <v>0.01</v>
      </c>
    </row>
    <row r="986">
      <c r="A986" s="6" t="s">
        <v>2113</v>
      </c>
      <c r="B986" s="6">
        <v>1.0</v>
      </c>
      <c r="C986" s="6">
        <v>0.88</v>
      </c>
      <c r="D986" s="6">
        <v>0.85</v>
      </c>
      <c r="E986" s="6">
        <v>0.12</v>
      </c>
      <c r="F986" s="6">
        <v>0.15</v>
      </c>
      <c r="G986" s="6">
        <v>0.0</v>
      </c>
      <c r="H986" s="6">
        <v>0.0</v>
      </c>
    </row>
    <row r="987">
      <c r="A987" s="6" t="s">
        <v>2114</v>
      </c>
      <c r="B987" s="6">
        <v>1.0</v>
      </c>
      <c r="C987" s="6">
        <v>0.82</v>
      </c>
      <c r="D987" s="6">
        <v>0.08</v>
      </c>
      <c r="E987" s="6">
        <v>0.18</v>
      </c>
      <c r="F987" s="6">
        <v>0.85</v>
      </c>
      <c r="G987" s="6">
        <v>0.0</v>
      </c>
      <c r="H987" s="6">
        <v>0.07</v>
      </c>
    </row>
    <row r="988">
      <c r="A988" s="6" t="s">
        <v>2115</v>
      </c>
      <c r="B988" s="6">
        <v>1.0</v>
      </c>
      <c r="C988" s="6">
        <v>0.51</v>
      </c>
      <c r="D988" s="6">
        <v>0.02</v>
      </c>
      <c r="E988" s="6">
        <v>0.47</v>
      </c>
      <c r="F988" s="6">
        <v>0.98</v>
      </c>
      <c r="G988" s="6">
        <v>0.02</v>
      </c>
      <c r="H988" s="6">
        <v>0.0</v>
      </c>
    </row>
    <row r="989">
      <c r="A989" s="6" t="s">
        <v>2116</v>
      </c>
      <c r="B989" s="6">
        <v>0.909090909090909</v>
      </c>
      <c r="C989" s="6">
        <v>0.82</v>
      </c>
      <c r="D989" s="6">
        <v>0.91</v>
      </c>
      <c r="E989" s="6">
        <v>0.18</v>
      </c>
      <c r="F989" s="6">
        <v>0.09</v>
      </c>
      <c r="G989" s="6">
        <v>0.0</v>
      </c>
      <c r="H989" s="6">
        <v>0.0</v>
      </c>
    </row>
    <row r="990">
      <c r="A990" s="6" t="s">
        <v>2117</v>
      </c>
      <c r="B990" s="6">
        <v>0.81181344305086</v>
      </c>
      <c r="C990" s="6">
        <v>0.0</v>
      </c>
      <c r="D990" s="6">
        <v>0.21</v>
      </c>
      <c r="E990" s="6">
        <v>1.0</v>
      </c>
      <c r="F990" s="6">
        <v>0.79</v>
      </c>
      <c r="G990" s="6">
        <v>0.0</v>
      </c>
      <c r="H990" s="6">
        <v>0.0</v>
      </c>
    </row>
    <row r="991">
      <c r="A991" s="6" t="s">
        <v>2118</v>
      </c>
      <c r="B991" s="6">
        <v>1.0</v>
      </c>
      <c r="C991" s="6">
        <v>1.0</v>
      </c>
      <c r="D991" s="6">
        <v>0.72</v>
      </c>
      <c r="E991" s="6">
        <v>0.0</v>
      </c>
      <c r="F991" s="6">
        <v>0.0</v>
      </c>
      <c r="G991" s="6">
        <v>0.0</v>
      </c>
      <c r="H991" s="6">
        <v>0.28</v>
      </c>
    </row>
    <row r="992">
      <c r="A992" s="6" t="s">
        <v>2119</v>
      </c>
      <c r="B992" s="6">
        <v>0.710562033373095</v>
      </c>
      <c r="C992" s="6">
        <v>0.07</v>
      </c>
      <c r="D992" s="6">
        <v>0.27</v>
      </c>
      <c r="E992" s="6">
        <v>0.93</v>
      </c>
      <c r="F992" s="6">
        <v>0.73</v>
      </c>
      <c r="G992" s="6">
        <v>0.0</v>
      </c>
      <c r="H992" s="6">
        <v>0.0</v>
      </c>
    </row>
    <row r="993">
      <c r="A993" s="6" t="s">
        <v>2120</v>
      </c>
      <c r="B993" s="6">
        <v>0.744546197471304</v>
      </c>
      <c r="C993" s="6">
        <v>0.0</v>
      </c>
      <c r="D993" s="6">
        <v>0.0</v>
      </c>
      <c r="E993" s="6">
        <v>1.0</v>
      </c>
      <c r="F993" s="6">
        <v>1.0</v>
      </c>
      <c r="G993" s="6">
        <v>0.0</v>
      </c>
      <c r="H993" s="6">
        <v>0.0</v>
      </c>
    </row>
    <row r="994">
      <c r="A994" s="6" t="s">
        <v>2121</v>
      </c>
      <c r="B994" s="6">
        <v>1.0</v>
      </c>
      <c r="C994" s="6">
        <v>0.93</v>
      </c>
      <c r="D994" s="6">
        <v>0.99</v>
      </c>
      <c r="E994" s="6">
        <v>0.07</v>
      </c>
      <c r="F994" s="6">
        <v>0.01</v>
      </c>
      <c r="G994" s="6">
        <v>0.0</v>
      </c>
      <c r="H994" s="6">
        <v>0.0</v>
      </c>
    </row>
    <row r="995">
      <c r="A995" s="6" t="s">
        <v>2122</v>
      </c>
      <c r="B995" s="6">
        <v>0.900895701419817</v>
      </c>
      <c r="C995" s="6">
        <v>0.56</v>
      </c>
      <c r="D995" s="6">
        <v>0.0</v>
      </c>
      <c r="E995" s="6">
        <v>0.27</v>
      </c>
      <c r="F995" s="6">
        <v>0.07</v>
      </c>
      <c r="G995" s="6">
        <v>0.17</v>
      </c>
      <c r="H995" s="6">
        <v>0.93</v>
      </c>
    </row>
    <row r="996">
      <c r="A996" s="6" t="s">
        <v>2123</v>
      </c>
      <c r="B996" s="6">
        <v>1.0</v>
      </c>
      <c r="C996" s="6">
        <v>1.0</v>
      </c>
      <c r="D996" s="6">
        <v>1.0</v>
      </c>
      <c r="E996" s="6">
        <v>0.0</v>
      </c>
      <c r="F996" s="6">
        <v>0.0</v>
      </c>
      <c r="G996" s="6">
        <v>0.0</v>
      </c>
      <c r="H996" s="6">
        <v>0.0</v>
      </c>
    </row>
    <row r="997">
      <c r="A997" s="6" t="s">
        <v>2124</v>
      </c>
      <c r="B997" s="6">
        <v>1.0</v>
      </c>
      <c r="C997" s="6">
        <v>0.85</v>
      </c>
      <c r="D997" s="6">
        <v>0.84</v>
      </c>
      <c r="E997" s="6">
        <v>0.15</v>
      </c>
      <c r="F997" s="6">
        <v>0.07</v>
      </c>
      <c r="G997" s="6">
        <v>0.0</v>
      </c>
      <c r="H997" s="6">
        <v>0.09</v>
      </c>
    </row>
    <row r="998">
      <c r="A998" s="6" t="s">
        <v>2125</v>
      </c>
      <c r="B998" s="6">
        <v>1.0</v>
      </c>
      <c r="C998" s="6">
        <v>1.0</v>
      </c>
      <c r="D998" s="6">
        <v>1.0</v>
      </c>
      <c r="E998" s="6">
        <v>0.0</v>
      </c>
      <c r="F998" s="6">
        <v>0.0</v>
      </c>
      <c r="G998" s="6">
        <v>0.0</v>
      </c>
      <c r="H998" s="6">
        <v>0.0</v>
      </c>
    </row>
    <row r="999">
      <c r="A999" s="6" t="s">
        <v>2126</v>
      </c>
      <c r="B999" s="6">
        <v>1.0</v>
      </c>
      <c r="C999" s="6">
        <v>0.98</v>
      </c>
      <c r="D999" s="6">
        <v>0.15</v>
      </c>
      <c r="E999" s="6">
        <v>0.02</v>
      </c>
      <c r="F999" s="6">
        <v>0.0</v>
      </c>
      <c r="G999" s="6">
        <v>0.0</v>
      </c>
      <c r="H999" s="6">
        <v>0.85</v>
      </c>
    </row>
    <row r="1000">
      <c r="A1000" s="4" t="s">
        <v>2127</v>
      </c>
      <c r="B1000" s="70">
        <f t="array" ref="B1000">AVERAGE(ABS(B2:B999-B2:B999))</f>
        <v>0</v>
      </c>
      <c r="C1000" s="70">
        <f t="array" ref="C1000">AVERAGE(ABS(B2:B999-C2:C999))</f>
        <v>0.299375074</v>
      </c>
      <c r="D1000" s="70">
        <f t="array" ref="D1000">AVERAGE(ABS(B2:B999-D2:D999))</f>
        <v>0.4406110239</v>
      </c>
      <c r="I1000" s="70"/>
      <c r="J1000" s="70"/>
    </row>
    <row r="1001">
      <c r="A1001" s="4" t="s">
        <v>2128</v>
      </c>
      <c r="B1001" s="70"/>
      <c r="C1001" s="70"/>
      <c r="D1001" s="70">
        <f t="array" ref="D1001">AVERAGE(ABS(C2:C999-D2:D999))</f>
        <v>0.2367134269</v>
      </c>
      <c r="E1001" s="70"/>
      <c r="F1001" s="70"/>
      <c r="G1001" s="70"/>
      <c r="H1001" s="70"/>
      <c r="I1001" s="70"/>
      <c r="J1001" s="70"/>
    </row>
    <row r="1002">
      <c r="A1002" s="4" t="s">
        <v>2129</v>
      </c>
      <c r="B1002" s="28">
        <f t="shared" ref="B1002:H1002" si="1">AVERAGE(B2:B999)</f>
        <v>0.93516346</v>
      </c>
      <c r="C1002" s="28">
        <f t="shared" si="1"/>
        <v>0.6359418838</v>
      </c>
      <c r="D1002" s="28">
        <f t="shared" si="1"/>
        <v>0.4954809619</v>
      </c>
      <c r="E1002" s="28">
        <f t="shared" si="1"/>
        <v>0.2543787575</v>
      </c>
      <c r="F1002" s="28">
        <f t="shared" si="1"/>
        <v>0.2600300601</v>
      </c>
      <c r="G1002" s="28">
        <f t="shared" si="1"/>
        <v>0.1096793587</v>
      </c>
      <c r="H1002" s="28">
        <f t="shared" si="1"/>
        <v>0.244488978</v>
      </c>
      <c r="I1002" s="70"/>
      <c r="J1002" s="70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5.38"/>
    <col customWidth="1" min="3" max="3" width="15.0"/>
    <col customWidth="1" min="5" max="5" width="19.0"/>
    <col customWidth="1" min="7" max="7" width="13.63"/>
  </cols>
  <sheetData>
    <row r="1">
      <c r="A1" s="6" t="s">
        <v>1124</v>
      </c>
      <c r="B1" s="6" t="s">
        <v>2130</v>
      </c>
      <c r="C1" s="6" t="s">
        <v>7</v>
      </c>
      <c r="D1" s="4" t="s">
        <v>1126</v>
      </c>
      <c r="E1" s="6" t="s">
        <v>8</v>
      </c>
      <c r="F1" s="4" t="s">
        <v>1127</v>
      </c>
      <c r="G1" s="6" t="s">
        <v>9</v>
      </c>
      <c r="H1" s="4" t="s">
        <v>1128</v>
      </c>
    </row>
    <row r="2">
      <c r="A2" s="6" t="s">
        <v>1129</v>
      </c>
      <c r="B2" s="6">
        <v>1.0</v>
      </c>
      <c r="C2" s="6">
        <v>0.99</v>
      </c>
      <c r="D2" s="6">
        <v>1.0</v>
      </c>
      <c r="E2" s="6">
        <v>0.01</v>
      </c>
      <c r="F2" s="6">
        <v>0.0</v>
      </c>
      <c r="G2" s="6">
        <v>0.0</v>
      </c>
      <c r="H2" s="6">
        <v>0.0</v>
      </c>
    </row>
    <row r="3">
      <c r="A3" s="6" t="s">
        <v>1130</v>
      </c>
      <c r="B3" s="6">
        <v>1.0</v>
      </c>
      <c r="C3" s="6">
        <v>1.0</v>
      </c>
      <c r="D3" s="6">
        <v>0.95</v>
      </c>
      <c r="E3" s="6">
        <v>0.0</v>
      </c>
      <c r="F3" s="6">
        <v>0.02</v>
      </c>
      <c r="G3" s="6">
        <v>0.0</v>
      </c>
      <c r="H3" s="6">
        <v>0.03</v>
      </c>
    </row>
    <row r="4">
      <c r="A4" s="6" t="s">
        <v>1131</v>
      </c>
      <c r="B4" s="6">
        <v>1.0</v>
      </c>
      <c r="C4" s="6">
        <v>1.0</v>
      </c>
      <c r="D4" s="6">
        <v>1.0</v>
      </c>
      <c r="E4" s="6">
        <v>0.0</v>
      </c>
      <c r="F4" s="6">
        <v>0.0</v>
      </c>
      <c r="G4" s="6">
        <v>0.0</v>
      </c>
      <c r="H4" s="6">
        <v>0.0</v>
      </c>
    </row>
    <row r="5">
      <c r="A5" s="6" t="s">
        <v>1132</v>
      </c>
      <c r="B5" s="6">
        <v>1.0</v>
      </c>
      <c r="C5" s="6">
        <v>0.77</v>
      </c>
      <c r="D5" s="6">
        <v>0.59</v>
      </c>
      <c r="E5" s="6">
        <v>0.23</v>
      </c>
      <c r="F5" s="6">
        <v>0.1</v>
      </c>
      <c r="G5" s="6">
        <v>0.0</v>
      </c>
      <c r="H5" s="6">
        <v>0.31</v>
      </c>
    </row>
    <row r="6">
      <c r="A6" s="6" t="s">
        <v>1133</v>
      </c>
      <c r="B6" s="6">
        <v>0.833326963428989</v>
      </c>
      <c r="C6" s="6">
        <v>0.57</v>
      </c>
      <c r="D6" s="6">
        <v>0.8</v>
      </c>
      <c r="E6" s="6">
        <v>0.43</v>
      </c>
      <c r="F6" s="6">
        <v>0.2</v>
      </c>
      <c r="G6" s="6">
        <v>0.0</v>
      </c>
      <c r="H6" s="6">
        <v>0.0</v>
      </c>
    </row>
    <row r="7">
      <c r="A7" s="6" t="s">
        <v>1134</v>
      </c>
      <c r="B7" s="6">
        <v>1.0</v>
      </c>
      <c r="C7" s="6">
        <v>0.79</v>
      </c>
      <c r="D7" s="6">
        <v>0.0</v>
      </c>
      <c r="E7" s="6">
        <v>0.21</v>
      </c>
      <c r="F7" s="6">
        <v>0.0</v>
      </c>
      <c r="G7" s="6">
        <v>0.0</v>
      </c>
      <c r="H7" s="6">
        <v>1.0</v>
      </c>
    </row>
    <row r="8">
      <c r="A8" s="6" t="s">
        <v>1135</v>
      </c>
      <c r="B8" s="6">
        <v>0.899339559420995</v>
      </c>
      <c r="C8" s="6">
        <v>0.71</v>
      </c>
      <c r="D8" s="6">
        <v>0.51</v>
      </c>
      <c r="E8" s="6">
        <v>0.29</v>
      </c>
      <c r="F8" s="6">
        <v>0.48</v>
      </c>
      <c r="G8" s="6">
        <v>0.0</v>
      </c>
      <c r="H8" s="6">
        <v>0.01</v>
      </c>
    </row>
    <row r="9">
      <c r="A9" s="6" t="s">
        <v>1136</v>
      </c>
      <c r="B9" s="6">
        <v>1.0</v>
      </c>
      <c r="C9" s="6">
        <v>0.92</v>
      </c>
      <c r="D9" s="6">
        <v>0.02</v>
      </c>
      <c r="E9" s="6">
        <v>0.08</v>
      </c>
      <c r="F9" s="6">
        <v>0.43</v>
      </c>
      <c r="G9" s="6">
        <v>0.0</v>
      </c>
      <c r="H9" s="6">
        <v>0.55</v>
      </c>
    </row>
    <row r="10">
      <c r="A10" s="6" t="s">
        <v>1137</v>
      </c>
      <c r="B10" s="6">
        <v>1.0</v>
      </c>
      <c r="C10" s="6">
        <v>0.85</v>
      </c>
      <c r="D10" s="6">
        <v>0.8</v>
      </c>
      <c r="E10" s="6">
        <v>0.15</v>
      </c>
      <c r="F10" s="6">
        <v>0.2</v>
      </c>
      <c r="G10" s="6">
        <v>0.0</v>
      </c>
      <c r="H10" s="6">
        <v>0.0</v>
      </c>
    </row>
    <row r="11">
      <c r="A11" s="6" t="s">
        <v>1138</v>
      </c>
      <c r="B11" s="6">
        <v>1.0</v>
      </c>
      <c r="C11" s="6">
        <v>0.84</v>
      </c>
      <c r="D11" s="6">
        <v>0.45</v>
      </c>
      <c r="E11" s="6">
        <v>0.16</v>
      </c>
      <c r="F11" s="6">
        <v>0.55</v>
      </c>
      <c r="G11" s="6">
        <v>0.0</v>
      </c>
      <c r="H11" s="6">
        <v>0.0</v>
      </c>
    </row>
    <row r="12">
      <c r="A12" s="6" t="s">
        <v>1139</v>
      </c>
      <c r="B12" s="6">
        <v>1.0</v>
      </c>
      <c r="C12" s="6">
        <v>1.0</v>
      </c>
      <c r="D12" s="6">
        <v>1.0</v>
      </c>
      <c r="E12" s="6">
        <v>0.0</v>
      </c>
      <c r="F12" s="6">
        <v>0.0</v>
      </c>
      <c r="G12" s="6">
        <v>0.0</v>
      </c>
      <c r="H12" s="6">
        <v>0.0</v>
      </c>
    </row>
    <row r="13">
      <c r="A13" s="6" t="s">
        <v>1140</v>
      </c>
      <c r="B13" s="6">
        <v>1.0</v>
      </c>
      <c r="C13" s="6">
        <v>1.0</v>
      </c>
      <c r="D13" s="6">
        <v>0.96</v>
      </c>
      <c r="E13" s="6">
        <v>0.0</v>
      </c>
      <c r="F13" s="6">
        <v>0.04</v>
      </c>
      <c r="G13" s="6">
        <v>0.0</v>
      </c>
      <c r="H13" s="6">
        <v>0.0</v>
      </c>
    </row>
    <row r="14">
      <c r="A14" s="6" t="s">
        <v>1141</v>
      </c>
      <c r="B14" s="6">
        <v>0.909090909090909</v>
      </c>
      <c r="C14" s="6">
        <v>0.74</v>
      </c>
      <c r="D14" s="6">
        <v>0.82</v>
      </c>
      <c r="E14" s="6">
        <v>0.26</v>
      </c>
      <c r="F14" s="6">
        <v>0.18</v>
      </c>
      <c r="G14" s="6">
        <v>0.0</v>
      </c>
      <c r="H14" s="6">
        <v>0.0</v>
      </c>
    </row>
    <row r="15">
      <c r="A15" s="6" t="s">
        <v>1142</v>
      </c>
      <c r="B15" s="6">
        <v>0.909090905093029</v>
      </c>
      <c r="C15" s="6">
        <v>0.82</v>
      </c>
      <c r="D15" s="6">
        <v>0.94</v>
      </c>
      <c r="E15" s="6">
        <v>0.18</v>
      </c>
      <c r="F15" s="6">
        <v>0.06</v>
      </c>
      <c r="G15" s="6">
        <v>0.0</v>
      </c>
      <c r="H15" s="6">
        <v>0.0</v>
      </c>
    </row>
    <row r="16">
      <c r="A16" s="6" t="s">
        <v>1143</v>
      </c>
      <c r="B16" s="6">
        <v>1.0</v>
      </c>
      <c r="C16" s="6">
        <v>1.0</v>
      </c>
      <c r="D16" s="6">
        <v>1.0</v>
      </c>
      <c r="E16" s="6">
        <v>0.0</v>
      </c>
      <c r="F16" s="6">
        <v>0.0</v>
      </c>
      <c r="G16" s="6">
        <v>0.0</v>
      </c>
      <c r="H16" s="6">
        <v>0.0</v>
      </c>
    </row>
    <row r="17">
      <c r="A17" s="6" t="s">
        <v>1144</v>
      </c>
      <c r="B17" s="6">
        <v>1.0</v>
      </c>
      <c r="C17" s="6">
        <v>0.97</v>
      </c>
      <c r="D17" s="6">
        <v>1.0</v>
      </c>
      <c r="E17" s="6">
        <v>0.03</v>
      </c>
      <c r="F17" s="6">
        <v>0.0</v>
      </c>
      <c r="G17" s="6">
        <v>0.0</v>
      </c>
      <c r="H17" s="6">
        <v>0.0</v>
      </c>
    </row>
    <row r="18">
      <c r="A18" s="6" t="s">
        <v>1145</v>
      </c>
      <c r="B18" s="6">
        <v>1.0</v>
      </c>
      <c r="C18" s="6">
        <v>1.0</v>
      </c>
      <c r="D18" s="6">
        <v>1.0</v>
      </c>
      <c r="E18" s="6">
        <v>0.0</v>
      </c>
      <c r="F18" s="6">
        <v>0.0</v>
      </c>
      <c r="G18" s="6">
        <v>0.0</v>
      </c>
      <c r="H18" s="6">
        <v>0.0</v>
      </c>
    </row>
    <row r="19">
      <c r="A19" s="6" t="s">
        <v>1146</v>
      </c>
      <c r="B19" s="6">
        <v>1.0</v>
      </c>
      <c r="C19" s="6">
        <v>0.68</v>
      </c>
      <c r="D19" s="6">
        <v>0.71</v>
      </c>
      <c r="E19" s="6">
        <v>0.32</v>
      </c>
      <c r="F19" s="6">
        <v>0.28</v>
      </c>
      <c r="G19" s="6">
        <v>0.0</v>
      </c>
      <c r="H19" s="6">
        <v>0.01</v>
      </c>
    </row>
    <row r="20">
      <c r="A20" s="6" t="s">
        <v>1147</v>
      </c>
      <c r="B20" s="6">
        <v>1.0</v>
      </c>
      <c r="C20" s="6">
        <v>1.0</v>
      </c>
      <c r="D20" s="6">
        <v>0.44</v>
      </c>
      <c r="E20" s="6">
        <v>0.0</v>
      </c>
      <c r="F20" s="6">
        <v>0.0</v>
      </c>
      <c r="G20" s="6">
        <v>0.0</v>
      </c>
      <c r="H20" s="6">
        <v>0.56</v>
      </c>
    </row>
    <row r="21">
      <c r="A21" s="6" t="s">
        <v>1148</v>
      </c>
      <c r="B21" s="6">
        <v>1.0</v>
      </c>
      <c r="C21" s="6">
        <v>0.98</v>
      </c>
      <c r="D21" s="6">
        <v>1.0</v>
      </c>
      <c r="E21" s="6">
        <v>0.02</v>
      </c>
      <c r="F21" s="6">
        <v>0.0</v>
      </c>
      <c r="G21" s="6">
        <v>0.0</v>
      </c>
      <c r="H21" s="6">
        <v>0.0</v>
      </c>
    </row>
    <row r="22">
      <c r="A22" s="6" t="s">
        <v>1149</v>
      </c>
      <c r="B22" s="6">
        <v>1.0</v>
      </c>
      <c r="C22" s="6">
        <v>0.88</v>
      </c>
      <c r="D22" s="6">
        <v>0.61</v>
      </c>
      <c r="E22" s="6">
        <v>0.12</v>
      </c>
      <c r="F22" s="6">
        <v>0.07</v>
      </c>
      <c r="G22" s="6">
        <v>0.0</v>
      </c>
      <c r="H22" s="6">
        <v>0.32</v>
      </c>
    </row>
    <row r="23">
      <c r="A23" s="6" t="s">
        <v>1150</v>
      </c>
      <c r="B23" s="6">
        <v>1.0</v>
      </c>
      <c r="C23" s="6">
        <v>1.0</v>
      </c>
      <c r="D23" s="6">
        <v>1.0</v>
      </c>
      <c r="E23" s="6">
        <v>0.0</v>
      </c>
      <c r="F23" s="6">
        <v>0.0</v>
      </c>
      <c r="G23" s="6">
        <v>0.0</v>
      </c>
      <c r="H23" s="6">
        <v>0.0</v>
      </c>
    </row>
    <row r="24">
      <c r="A24" s="6" t="s">
        <v>1151</v>
      </c>
      <c r="B24" s="6">
        <v>1.0</v>
      </c>
      <c r="C24" s="6">
        <v>1.0</v>
      </c>
      <c r="D24" s="6">
        <v>1.0</v>
      </c>
      <c r="E24" s="6">
        <v>0.0</v>
      </c>
      <c r="F24" s="6">
        <v>0.0</v>
      </c>
      <c r="G24" s="6">
        <v>0.0</v>
      </c>
      <c r="H24" s="6">
        <v>0.0</v>
      </c>
    </row>
    <row r="25">
      <c r="A25" s="6" t="s">
        <v>1152</v>
      </c>
      <c r="B25" s="6">
        <v>1.0</v>
      </c>
      <c r="C25" s="6">
        <v>1.0</v>
      </c>
      <c r="D25" s="6">
        <v>1.0</v>
      </c>
      <c r="E25" s="6">
        <v>0.0</v>
      </c>
      <c r="F25" s="6">
        <v>0.0</v>
      </c>
      <c r="G25" s="6">
        <v>0.0</v>
      </c>
      <c r="H25" s="6">
        <v>0.0</v>
      </c>
    </row>
    <row r="26">
      <c r="A26" s="6" t="s">
        <v>1153</v>
      </c>
      <c r="B26" s="6">
        <v>0.999999043504269</v>
      </c>
      <c r="C26" s="6">
        <v>0.97</v>
      </c>
      <c r="D26" s="6">
        <v>1.0</v>
      </c>
      <c r="E26" s="6">
        <v>0.03</v>
      </c>
      <c r="F26" s="6">
        <v>0.0</v>
      </c>
      <c r="G26" s="6">
        <v>0.0</v>
      </c>
      <c r="H26" s="6">
        <v>0.0</v>
      </c>
    </row>
    <row r="27">
      <c r="A27" s="6" t="s">
        <v>1154</v>
      </c>
      <c r="B27" s="6">
        <v>1.0</v>
      </c>
      <c r="C27" s="6">
        <v>1.0</v>
      </c>
      <c r="D27" s="6">
        <v>0.0</v>
      </c>
      <c r="E27" s="6">
        <v>0.0</v>
      </c>
      <c r="F27" s="6">
        <v>0.0</v>
      </c>
      <c r="G27" s="6">
        <v>0.0</v>
      </c>
      <c r="H27" s="6">
        <v>1.0</v>
      </c>
    </row>
    <row r="28">
      <c r="A28" s="6" t="s">
        <v>1155</v>
      </c>
      <c r="B28" s="6">
        <v>1.0</v>
      </c>
      <c r="C28" s="6">
        <v>1.0</v>
      </c>
      <c r="D28" s="6">
        <v>1.0</v>
      </c>
      <c r="E28" s="6">
        <v>0.0</v>
      </c>
      <c r="F28" s="6">
        <v>0.0</v>
      </c>
      <c r="G28" s="6">
        <v>0.0</v>
      </c>
      <c r="H28" s="6">
        <v>0.0</v>
      </c>
    </row>
    <row r="29">
      <c r="A29" s="6" t="s">
        <v>1156</v>
      </c>
      <c r="B29" s="6">
        <v>1.0</v>
      </c>
      <c r="C29" s="6">
        <v>1.0</v>
      </c>
      <c r="D29" s="6">
        <v>0.96</v>
      </c>
      <c r="E29" s="6">
        <v>0.0</v>
      </c>
      <c r="F29" s="6">
        <v>0.04</v>
      </c>
      <c r="G29" s="6">
        <v>0.0</v>
      </c>
      <c r="H29" s="6">
        <v>0.0</v>
      </c>
    </row>
    <row r="30">
      <c r="A30" s="6" t="s">
        <v>1157</v>
      </c>
      <c r="B30" s="6">
        <v>0.670780788838208</v>
      </c>
      <c r="C30" s="6">
        <v>0.3</v>
      </c>
      <c r="D30" s="6">
        <v>0.0</v>
      </c>
      <c r="E30" s="6">
        <v>0.68</v>
      </c>
      <c r="F30" s="6">
        <v>0.52</v>
      </c>
      <c r="G30" s="6">
        <v>0.02</v>
      </c>
      <c r="H30" s="6">
        <v>0.48</v>
      </c>
    </row>
    <row r="31">
      <c r="A31" s="6" t="s">
        <v>1158</v>
      </c>
      <c r="B31" s="6">
        <v>0.99091727153607</v>
      </c>
      <c r="C31" s="6">
        <v>0.97</v>
      </c>
      <c r="D31" s="6">
        <v>0.98</v>
      </c>
      <c r="E31" s="6">
        <v>0.03</v>
      </c>
      <c r="F31" s="6">
        <v>0.0</v>
      </c>
      <c r="G31" s="6">
        <v>0.0</v>
      </c>
      <c r="H31" s="6">
        <v>0.02</v>
      </c>
    </row>
    <row r="32">
      <c r="A32" s="6" t="s">
        <v>1159</v>
      </c>
      <c r="B32" s="6">
        <v>0.999244897945211</v>
      </c>
      <c r="C32" s="6">
        <v>0.96</v>
      </c>
      <c r="D32" s="6">
        <v>0.98</v>
      </c>
      <c r="E32" s="6">
        <v>0.04</v>
      </c>
      <c r="F32" s="6">
        <v>0.02</v>
      </c>
      <c r="G32" s="6">
        <v>0.0</v>
      </c>
      <c r="H32" s="6">
        <v>0.0</v>
      </c>
    </row>
    <row r="33">
      <c r="A33" s="6" t="s">
        <v>1160</v>
      </c>
      <c r="B33" s="6">
        <v>0.99993085269579</v>
      </c>
      <c r="C33" s="6">
        <v>0.97</v>
      </c>
      <c r="D33" s="6">
        <v>0.93</v>
      </c>
      <c r="E33" s="6">
        <v>0.03</v>
      </c>
      <c r="F33" s="6">
        <v>0.07</v>
      </c>
      <c r="G33" s="6">
        <v>0.0</v>
      </c>
      <c r="H33" s="6">
        <v>0.0</v>
      </c>
    </row>
    <row r="34">
      <c r="A34" s="6" t="s">
        <v>1161</v>
      </c>
      <c r="B34" s="6">
        <v>0.90163715831971</v>
      </c>
      <c r="C34" s="6">
        <v>0.88</v>
      </c>
      <c r="D34" s="6">
        <v>0.75</v>
      </c>
      <c r="E34" s="6">
        <v>0.12</v>
      </c>
      <c r="F34" s="6">
        <v>0.25</v>
      </c>
      <c r="G34" s="6">
        <v>0.0</v>
      </c>
      <c r="H34" s="6">
        <v>0.0</v>
      </c>
    </row>
    <row r="35">
      <c r="A35" s="6" t="s">
        <v>1162</v>
      </c>
      <c r="B35" s="6">
        <v>1.0</v>
      </c>
      <c r="C35" s="6">
        <v>0.83</v>
      </c>
      <c r="D35" s="6">
        <v>0.81</v>
      </c>
      <c r="E35" s="6">
        <v>0.17</v>
      </c>
      <c r="F35" s="6">
        <v>0.19</v>
      </c>
      <c r="G35" s="6">
        <v>0.0</v>
      </c>
      <c r="H35" s="6">
        <v>0.0</v>
      </c>
    </row>
    <row r="36">
      <c r="A36" s="6" t="s">
        <v>1163</v>
      </c>
      <c r="B36" s="6">
        <v>1.0</v>
      </c>
      <c r="C36" s="6">
        <v>1.0</v>
      </c>
      <c r="D36" s="6">
        <v>1.0</v>
      </c>
      <c r="E36" s="6">
        <v>0.0</v>
      </c>
      <c r="F36" s="6">
        <v>0.0</v>
      </c>
      <c r="G36" s="6">
        <v>0.0</v>
      </c>
      <c r="H36" s="6">
        <v>0.0</v>
      </c>
    </row>
    <row r="37">
      <c r="A37" s="6" t="s">
        <v>1164</v>
      </c>
      <c r="B37" s="6">
        <v>1.0</v>
      </c>
      <c r="C37" s="6">
        <v>1.0</v>
      </c>
      <c r="D37" s="6">
        <v>1.0</v>
      </c>
      <c r="E37" s="6">
        <v>0.0</v>
      </c>
      <c r="F37" s="6">
        <v>0.0</v>
      </c>
      <c r="G37" s="6">
        <v>0.0</v>
      </c>
      <c r="H37" s="6">
        <v>0.0</v>
      </c>
    </row>
    <row r="38">
      <c r="A38" s="6" t="s">
        <v>1165</v>
      </c>
      <c r="B38" s="6">
        <v>1.0</v>
      </c>
      <c r="C38" s="6">
        <v>1.0</v>
      </c>
      <c r="D38" s="6">
        <v>1.0</v>
      </c>
      <c r="E38" s="6">
        <v>0.0</v>
      </c>
      <c r="F38" s="6">
        <v>0.0</v>
      </c>
      <c r="G38" s="6">
        <v>0.0</v>
      </c>
      <c r="H38" s="6">
        <v>0.0</v>
      </c>
    </row>
    <row r="39">
      <c r="A39" s="6" t="s">
        <v>1166</v>
      </c>
      <c r="B39" s="6">
        <v>1.0</v>
      </c>
      <c r="C39" s="6">
        <v>0.88</v>
      </c>
      <c r="D39" s="6">
        <v>0.96</v>
      </c>
      <c r="E39" s="6">
        <v>0.12</v>
      </c>
      <c r="F39" s="6">
        <v>0.02</v>
      </c>
      <c r="G39" s="6">
        <v>0.0</v>
      </c>
      <c r="H39" s="6">
        <v>0.02</v>
      </c>
    </row>
    <row r="40">
      <c r="A40" s="6" t="s">
        <v>1167</v>
      </c>
      <c r="B40" s="6">
        <v>1.0</v>
      </c>
      <c r="C40" s="6">
        <v>0.99</v>
      </c>
      <c r="D40" s="6">
        <v>0.88</v>
      </c>
      <c r="E40" s="6">
        <v>0.01</v>
      </c>
      <c r="F40" s="6">
        <v>0.12</v>
      </c>
      <c r="G40" s="6">
        <v>0.0</v>
      </c>
      <c r="H40" s="6">
        <v>0.0</v>
      </c>
    </row>
    <row r="41">
      <c r="A41" s="6" t="s">
        <v>1168</v>
      </c>
      <c r="B41" s="6">
        <v>1.0</v>
      </c>
      <c r="C41" s="6">
        <v>0.93</v>
      </c>
      <c r="D41" s="6">
        <v>0.97</v>
      </c>
      <c r="E41" s="6">
        <v>0.07</v>
      </c>
      <c r="F41" s="6">
        <v>0.03</v>
      </c>
      <c r="G41" s="6">
        <v>0.0</v>
      </c>
      <c r="H41" s="6">
        <v>0.0</v>
      </c>
    </row>
    <row r="42">
      <c r="A42" s="6" t="s">
        <v>1169</v>
      </c>
      <c r="B42" s="6">
        <v>0.833333333333333</v>
      </c>
      <c r="C42" s="6">
        <v>0.75</v>
      </c>
      <c r="D42" s="6">
        <v>0.0</v>
      </c>
      <c r="E42" s="6">
        <v>0.25</v>
      </c>
      <c r="F42" s="6">
        <v>0.62</v>
      </c>
      <c r="G42" s="6">
        <v>0.0</v>
      </c>
      <c r="H42" s="6">
        <v>0.38</v>
      </c>
    </row>
    <row r="43">
      <c r="A43" s="6" t="s">
        <v>1170</v>
      </c>
      <c r="B43" s="6">
        <v>1.0</v>
      </c>
      <c r="C43" s="6">
        <v>1.0</v>
      </c>
      <c r="D43" s="6">
        <v>0.95</v>
      </c>
      <c r="E43" s="6">
        <v>0.0</v>
      </c>
      <c r="F43" s="6">
        <v>0.05</v>
      </c>
      <c r="G43" s="6">
        <v>0.0</v>
      </c>
      <c r="H43" s="6">
        <v>0.0</v>
      </c>
    </row>
    <row r="44">
      <c r="A44" s="6" t="s">
        <v>1171</v>
      </c>
      <c r="B44" s="6">
        <v>1.0</v>
      </c>
      <c r="C44" s="6">
        <v>0.99</v>
      </c>
      <c r="D44" s="6">
        <v>0.39</v>
      </c>
      <c r="E44" s="6">
        <v>0.01</v>
      </c>
      <c r="F44" s="6">
        <v>0.05</v>
      </c>
      <c r="G44" s="6">
        <v>0.0</v>
      </c>
      <c r="H44" s="6">
        <v>0.56</v>
      </c>
    </row>
    <row r="45">
      <c r="A45" s="6" t="s">
        <v>1172</v>
      </c>
      <c r="B45" s="6">
        <v>1.0</v>
      </c>
      <c r="C45" s="6">
        <v>1.0</v>
      </c>
      <c r="D45" s="6">
        <v>1.0</v>
      </c>
      <c r="E45" s="6">
        <v>0.0</v>
      </c>
      <c r="F45" s="6">
        <v>0.0</v>
      </c>
      <c r="G45" s="6">
        <v>0.0</v>
      </c>
      <c r="H45" s="6">
        <v>0.0</v>
      </c>
    </row>
    <row r="46">
      <c r="A46" s="6" t="s">
        <v>1173</v>
      </c>
      <c r="B46" s="6">
        <v>0.900157527567324</v>
      </c>
      <c r="C46" s="6">
        <v>0.8</v>
      </c>
      <c r="D46" s="6">
        <v>0.81</v>
      </c>
      <c r="E46" s="6">
        <v>0.2</v>
      </c>
      <c r="F46" s="6">
        <v>0.19</v>
      </c>
      <c r="G46" s="6">
        <v>0.0</v>
      </c>
      <c r="H46" s="6">
        <v>0.0</v>
      </c>
    </row>
    <row r="47">
      <c r="A47" s="6" t="s">
        <v>1174</v>
      </c>
      <c r="B47" s="6">
        <v>0.813359534445101</v>
      </c>
      <c r="C47" s="6">
        <v>0.74</v>
      </c>
      <c r="D47" s="6">
        <v>0.23</v>
      </c>
      <c r="E47" s="6">
        <v>0.26</v>
      </c>
      <c r="F47" s="6">
        <v>0.48</v>
      </c>
      <c r="G47" s="6">
        <v>0.0</v>
      </c>
      <c r="H47" s="6">
        <v>0.29</v>
      </c>
    </row>
    <row r="48">
      <c r="A48" s="6" t="s">
        <v>1175</v>
      </c>
      <c r="B48" s="6">
        <v>1.0</v>
      </c>
      <c r="C48" s="6">
        <v>1.0</v>
      </c>
      <c r="D48" s="6">
        <v>0.99</v>
      </c>
      <c r="E48" s="6">
        <v>0.0</v>
      </c>
      <c r="F48" s="6">
        <v>0.01</v>
      </c>
      <c r="G48" s="6">
        <v>0.0</v>
      </c>
      <c r="H48" s="6">
        <v>0.0</v>
      </c>
    </row>
    <row r="49">
      <c r="A49" s="6" t="s">
        <v>1176</v>
      </c>
      <c r="B49" s="6">
        <v>1.0</v>
      </c>
      <c r="C49" s="6">
        <v>0.89</v>
      </c>
      <c r="D49" s="6">
        <v>0.84</v>
      </c>
      <c r="E49" s="6">
        <v>0.11</v>
      </c>
      <c r="F49" s="6">
        <v>0.13</v>
      </c>
      <c r="G49" s="6">
        <v>0.0</v>
      </c>
      <c r="H49" s="6">
        <v>0.03</v>
      </c>
    </row>
    <row r="50">
      <c r="A50" s="6" t="s">
        <v>1177</v>
      </c>
      <c r="B50" s="6">
        <v>0.999180998984937</v>
      </c>
      <c r="C50" s="6">
        <v>0.98</v>
      </c>
      <c r="D50" s="6">
        <v>0.9</v>
      </c>
      <c r="E50" s="6">
        <v>0.02</v>
      </c>
      <c r="F50" s="6">
        <v>0.1</v>
      </c>
      <c r="G50" s="6">
        <v>0.0</v>
      </c>
      <c r="H50" s="6">
        <v>0.0</v>
      </c>
    </row>
    <row r="51">
      <c r="A51" s="6" t="s">
        <v>1178</v>
      </c>
      <c r="B51" s="6">
        <v>0.664328231292397</v>
      </c>
      <c r="C51" s="6">
        <v>0.36</v>
      </c>
      <c r="D51" s="6">
        <v>0.11</v>
      </c>
      <c r="E51" s="6">
        <v>0.64</v>
      </c>
      <c r="F51" s="6">
        <v>0.89</v>
      </c>
      <c r="G51" s="6">
        <v>0.0</v>
      </c>
      <c r="H51" s="6">
        <v>0.0</v>
      </c>
    </row>
    <row r="52">
      <c r="A52" s="6" t="s">
        <v>1179</v>
      </c>
      <c r="B52" s="6">
        <v>1.0</v>
      </c>
      <c r="C52" s="6">
        <v>1.0</v>
      </c>
      <c r="D52" s="6">
        <v>1.0</v>
      </c>
      <c r="E52" s="6">
        <v>0.0</v>
      </c>
      <c r="F52" s="6">
        <v>0.0</v>
      </c>
      <c r="G52" s="6">
        <v>0.0</v>
      </c>
      <c r="H52" s="6">
        <v>0.0</v>
      </c>
    </row>
    <row r="53">
      <c r="A53" s="6" t="s">
        <v>1180</v>
      </c>
      <c r="B53" s="6">
        <v>1.0</v>
      </c>
      <c r="C53" s="6">
        <v>1.0</v>
      </c>
      <c r="D53" s="6">
        <v>0.59</v>
      </c>
      <c r="E53" s="6">
        <v>0.0</v>
      </c>
      <c r="F53" s="6">
        <v>0.0</v>
      </c>
      <c r="G53" s="6">
        <v>0.0</v>
      </c>
      <c r="H53" s="6">
        <v>0.41</v>
      </c>
    </row>
    <row r="54">
      <c r="A54" s="6" t="s">
        <v>1181</v>
      </c>
      <c r="B54" s="6">
        <v>1.0</v>
      </c>
      <c r="C54" s="6">
        <v>1.0</v>
      </c>
      <c r="D54" s="6">
        <v>1.0</v>
      </c>
      <c r="E54" s="6">
        <v>0.0</v>
      </c>
      <c r="F54" s="6">
        <v>0.0</v>
      </c>
      <c r="G54" s="6">
        <v>0.0</v>
      </c>
      <c r="H54" s="6">
        <v>0.0</v>
      </c>
    </row>
    <row r="55">
      <c r="A55" s="6" t="s">
        <v>1182</v>
      </c>
      <c r="B55" s="6">
        <v>1.0</v>
      </c>
      <c r="C55" s="6">
        <v>1.0</v>
      </c>
      <c r="D55" s="6">
        <v>1.0</v>
      </c>
      <c r="E55" s="6">
        <v>0.0</v>
      </c>
      <c r="F55" s="6">
        <v>0.0</v>
      </c>
      <c r="G55" s="6">
        <v>0.0</v>
      </c>
      <c r="H55" s="6">
        <v>0.0</v>
      </c>
    </row>
    <row r="56">
      <c r="A56" s="6" t="s">
        <v>1183</v>
      </c>
      <c r="B56" s="6">
        <v>0.826309293681593</v>
      </c>
      <c r="C56" s="6">
        <v>0.34</v>
      </c>
      <c r="D56" s="6">
        <v>0.49</v>
      </c>
      <c r="E56" s="6">
        <v>0.55</v>
      </c>
      <c r="F56" s="6">
        <v>0.29</v>
      </c>
      <c r="G56" s="6">
        <v>0.11</v>
      </c>
      <c r="H56" s="6">
        <v>0.22</v>
      </c>
    </row>
    <row r="57">
      <c r="A57" s="6" t="s">
        <v>1184</v>
      </c>
      <c r="B57" s="6">
        <v>1.0</v>
      </c>
      <c r="C57" s="6">
        <v>0.99</v>
      </c>
      <c r="D57" s="6">
        <v>0.99</v>
      </c>
      <c r="E57" s="6">
        <v>0.01</v>
      </c>
      <c r="F57" s="6">
        <v>0.01</v>
      </c>
      <c r="G57" s="6">
        <v>0.0</v>
      </c>
      <c r="H57" s="6">
        <v>0.0</v>
      </c>
    </row>
    <row r="58">
      <c r="A58" s="6" t="s">
        <v>1185</v>
      </c>
      <c r="B58" s="6">
        <v>1.0</v>
      </c>
      <c r="C58" s="6">
        <v>0.89</v>
      </c>
      <c r="D58" s="6">
        <v>0.91</v>
      </c>
      <c r="E58" s="6">
        <v>0.11</v>
      </c>
      <c r="F58" s="6">
        <v>0.09</v>
      </c>
      <c r="G58" s="6">
        <v>0.0</v>
      </c>
      <c r="H58" s="6">
        <v>0.0</v>
      </c>
    </row>
    <row r="59">
      <c r="A59" s="6" t="s">
        <v>1186</v>
      </c>
      <c r="B59" s="6">
        <v>1.0</v>
      </c>
      <c r="C59" s="6">
        <v>1.0</v>
      </c>
      <c r="D59" s="6">
        <v>0.84</v>
      </c>
      <c r="E59" s="6">
        <v>0.0</v>
      </c>
      <c r="F59" s="6">
        <v>0.07</v>
      </c>
      <c r="G59" s="6">
        <v>0.0</v>
      </c>
      <c r="H59" s="6">
        <v>0.09</v>
      </c>
    </row>
    <row r="60">
      <c r="A60" s="6" t="s">
        <v>1187</v>
      </c>
      <c r="B60" s="6">
        <v>0.915943728408879</v>
      </c>
      <c r="C60" s="6">
        <v>0.91</v>
      </c>
      <c r="D60" s="6">
        <v>0.92</v>
      </c>
      <c r="E60" s="6">
        <v>0.09</v>
      </c>
      <c r="F60" s="6">
        <v>0.08</v>
      </c>
      <c r="G60" s="6">
        <v>0.0</v>
      </c>
      <c r="H60" s="6">
        <v>0.0</v>
      </c>
    </row>
    <row r="61">
      <c r="A61" s="6" t="s">
        <v>1188</v>
      </c>
      <c r="B61" s="6">
        <v>1.0</v>
      </c>
      <c r="C61" s="6">
        <v>0.9</v>
      </c>
      <c r="D61" s="6">
        <v>0.9</v>
      </c>
      <c r="E61" s="6">
        <v>0.1</v>
      </c>
      <c r="F61" s="6">
        <v>0.1</v>
      </c>
      <c r="G61" s="6">
        <v>0.0</v>
      </c>
      <c r="H61" s="6">
        <v>0.0</v>
      </c>
    </row>
    <row r="62">
      <c r="A62" s="6" t="s">
        <v>1189</v>
      </c>
      <c r="B62" s="6">
        <v>1.0</v>
      </c>
      <c r="C62" s="6">
        <v>0.73</v>
      </c>
      <c r="D62" s="6">
        <v>0.36</v>
      </c>
      <c r="E62" s="6">
        <v>0.27</v>
      </c>
      <c r="F62" s="6">
        <v>0.62</v>
      </c>
      <c r="G62" s="6">
        <v>0.0</v>
      </c>
      <c r="H62" s="6">
        <v>0.02</v>
      </c>
    </row>
    <row r="63">
      <c r="A63" s="6" t="s">
        <v>1190</v>
      </c>
      <c r="B63" s="6">
        <v>1.0</v>
      </c>
      <c r="C63" s="6">
        <v>0.99</v>
      </c>
      <c r="D63" s="6">
        <v>0.98</v>
      </c>
      <c r="E63" s="6">
        <v>0.01</v>
      </c>
      <c r="F63" s="6">
        <v>0.02</v>
      </c>
      <c r="G63" s="6">
        <v>0.0</v>
      </c>
      <c r="H63" s="6">
        <v>0.0</v>
      </c>
    </row>
    <row r="64">
      <c r="A64" s="6" t="s">
        <v>1191</v>
      </c>
      <c r="B64" s="6">
        <v>0.892791529737392</v>
      </c>
      <c r="C64" s="6">
        <v>0.67</v>
      </c>
      <c r="D64" s="6">
        <v>0.72</v>
      </c>
      <c r="E64" s="6">
        <v>0.33</v>
      </c>
      <c r="F64" s="6">
        <v>0.28</v>
      </c>
      <c r="G64" s="6">
        <v>0.0</v>
      </c>
      <c r="H64" s="6">
        <v>0.0</v>
      </c>
    </row>
    <row r="65">
      <c r="A65" s="6" t="s">
        <v>1192</v>
      </c>
      <c r="B65" s="6">
        <v>1.0</v>
      </c>
      <c r="C65" s="6">
        <v>1.0</v>
      </c>
      <c r="D65" s="6">
        <v>0.99</v>
      </c>
      <c r="E65" s="6">
        <v>0.0</v>
      </c>
      <c r="F65" s="6">
        <v>0.01</v>
      </c>
      <c r="G65" s="6">
        <v>0.0</v>
      </c>
      <c r="H65" s="6">
        <v>0.0</v>
      </c>
    </row>
    <row r="66">
      <c r="A66" s="6" t="s">
        <v>1193</v>
      </c>
      <c r="B66" s="6">
        <v>0.999889890177533</v>
      </c>
      <c r="C66" s="6">
        <v>0.85</v>
      </c>
      <c r="D66" s="6">
        <v>0.87</v>
      </c>
      <c r="E66" s="6">
        <v>0.15</v>
      </c>
      <c r="F66" s="6">
        <v>0.13</v>
      </c>
      <c r="G66" s="6">
        <v>0.0</v>
      </c>
      <c r="H66" s="6">
        <v>0.0</v>
      </c>
    </row>
    <row r="67">
      <c r="A67" s="6" t="s">
        <v>1194</v>
      </c>
      <c r="B67" s="6">
        <v>0.0</v>
      </c>
      <c r="C67" s="6">
        <v>0.0</v>
      </c>
      <c r="D67" s="6">
        <v>0.0</v>
      </c>
      <c r="E67" s="6">
        <v>0.01</v>
      </c>
      <c r="F67" s="6">
        <v>0.2</v>
      </c>
      <c r="G67" s="6">
        <v>0.99</v>
      </c>
      <c r="H67" s="6">
        <v>0.8</v>
      </c>
    </row>
    <row r="68">
      <c r="A68" s="6" t="s">
        <v>1195</v>
      </c>
      <c r="B68" s="6">
        <v>1.0</v>
      </c>
      <c r="C68" s="6">
        <v>1.0</v>
      </c>
      <c r="D68" s="6">
        <v>1.0</v>
      </c>
      <c r="E68" s="6">
        <v>0.0</v>
      </c>
      <c r="F68" s="6">
        <v>0.0</v>
      </c>
      <c r="G68" s="6">
        <v>0.0</v>
      </c>
      <c r="H68" s="6">
        <v>0.0</v>
      </c>
    </row>
    <row r="69">
      <c r="A69" s="6" t="s">
        <v>1196</v>
      </c>
      <c r="B69" s="6">
        <v>1.0</v>
      </c>
      <c r="C69" s="6">
        <v>0.84</v>
      </c>
      <c r="D69" s="6">
        <v>0.72</v>
      </c>
      <c r="E69" s="6">
        <v>0.16</v>
      </c>
      <c r="F69" s="6">
        <v>0.28</v>
      </c>
      <c r="G69" s="6">
        <v>0.0</v>
      </c>
      <c r="H69" s="6">
        <v>0.0</v>
      </c>
    </row>
    <row r="70">
      <c r="A70" s="6" t="s">
        <v>1197</v>
      </c>
      <c r="B70" s="6">
        <v>0.0</v>
      </c>
      <c r="C70" s="6">
        <v>0.0</v>
      </c>
      <c r="D70" s="6">
        <v>0.0</v>
      </c>
      <c r="E70" s="6">
        <v>1.0</v>
      </c>
      <c r="F70" s="6">
        <v>0.98</v>
      </c>
      <c r="G70" s="6">
        <v>0.0</v>
      </c>
      <c r="H70" s="6">
        <v>0.02</v>
      </c>
    </row>
    <row r="71">
      <c r="A71" s="6" t="s">
        <v>1198</v>
      </c>
      <c r="B71" s="6">
        <v>0.99959238361275</v>
      </c>
      <c r="C71" s="6">
        <v>0.97</v>
      </c>
      <c r="D71" s="6">
        <v>0.79</v>
      </c>
      <c r="E71" s="6">
        <v>0.03</v>
      </c>
      <c r="F71" s="6">
        <v>0.21</v>
      </c>
      <c r="G71" s="6">
        <v>0.0</v>
      </c>
      <c r="H71" s="6">
        <v>0.0</v>
      </c>
    </row>
    <row r="72">
      <c r="A72" s="6" t="s">
        <v>1199</v>
      </c>
      <c r="B72" s="6">
        <v>1.0</v>
      </c>
      <c r="C72" s="6">
        <v>0.9</v>
      </c>
      <c r="D72" s="6">
        <v>0.86</v>
      </c>
      <c r="E72" s="6">
        <v>0.1</v>
      </c>
      <c r="F72" s="6">
        <v>0.14</v>
      </c>
      <c r="G72" s="6">
        <v>0.0</v>
      </c>
      <c r="H72" s="6">
        <v>0.0</v>
      </c>
    </row>
    <row r="73">
      <c r="A73" s="6" t="s">
        <v>1200</v>
      </c>
      <c r="B73" s="6">
        <v>0.999918903602388</v>
      </c>
      <c r="C73" s="6">
        <v>0.89</v>
      </c>
      <c r="D73" s="6">
        <v>0.01</v>
      </c>
      <c r="E73" s="6">
        <v>0.11</v>
      </c>
      <c r="F73" s="6">
        <v>0.98</v>
      </c>
      <c r="G73" s="6">
        <v>0.0</v>
      </c>
      <c r="H73" s="6">
        <v>0.01</v>
      </c>
    </row>
    <row r="74">
      <c r="A74" s="6" t="s">
        <v>1201</v>
      </c>
      <c r="B74" s="6">
        <v>0.995470360309511</v>
      </c>
      <c r="C74" s="6">
        <v>0.92</v>
      </c>
      <c r="D74" s="6">
        <v>0.89</v>
      </c>
      <c r="E74" s="6">
        <v>0.08</v>
      </c>
      <c r="F74" s="6">
        <v>0.11</v>
      </c>
      <c r="G74" s="6">
        <v>0.0</v>
      </c>
      <c r="H74" s="6">
        <v>0.0</v>
      </c>
    </row>
    <row r="75">
      <c r="A75" s="6" t="s">
        <v>1202</v>
      </c>
      <c r="B75" s="6">
        <v>0.819672131147539</v>
      </c>
      <c r="C75" s="6">
        <v>0.3</v>
      </c>
      <c r="D75" s="6">
        <v>0.13</v>
      </c>
      <c r="E75" s="6">
        <v>0.67</v>
      </c>
      <c r="F75" s="6">
        <v>0.01</v>
      </c>
      <c r="G75" s="6">
        <v>0.03</v>
      </c>
      <c r="H75" s="6">
        <v>0.86</v>
      </c>
    </row>
    <row r="76">
      <c r="A76" s="6" t="s">
        <v>1203</v>
      </c>
      <c r="B76" s="6">
        <v>0.999060725318834</v>
      </c>
      <c r="C76" s="6">
        <v>0.99</v>
      </c>
      <c r="D76" s="6">
        <v>0.92</v>
      </c>
      <c r="E76" s="6">
        <v>0.01</v>
      </c>
      <c r="F76" s="6">
        <v>0.08</v>
      </c>
      <c r="G76" s="6">
        <v>0.0</v>
      </c>
      <c r="H76" s="6">
        <v>0.0</v>
      </c>
    </row>
    <row r="77">
      <c r="A77" s="6" t="s">
        <v>1204</v>
      </c>
      <c r="B77" s="6">
        <v>1.0</v>
      </c>
      <c r="C77" s="6">
        <v>0.97</v>
      </c>
      <c r="D77" s="6">
        <v>0.99</v>
      </c>
      <c r="E77" s="6">
        <v>0.03</v>
      </c>
      <c r="F77" s="6">
        <v>0.01</v>
      </c>
      <c r="G77" s="6">
        <v>0.0</v>
      </c>
      <c r="H77" s="6">
        <v>0.0</v>
      </c>
    </row>
    <row r="78">
      <c r="A78" s="6" t="s">
        <v>1205</v>
      </c>
      <c r="B78" s="6">
        <v>1.0</v>
      </c>
      <c r="C78" s="6">
        <v>0.94</v>
      </c>
      <c r="D78" s="6">
        <v>1.0</v>
      </c>
      <c r="E78" s="6">
        <v>0.06</v>
      </c>
      <c r="F78" s="6">
        <v>0.0</v>
      </c>
      <c r="G78" s="6">
        <v>0.0</v>
      </c>
      <c r="H78" s="6">
        <v>0.0</v>
      </c>
    </row>
    <row r="79">
      <c r="A79" s="6" t="s">
        <v>1206</v>
      </c>
      <c r="B79" s="6">
        <v>0.909090909090909</v>
      </c>
      <c r="C79" s="6">
        <v>0.89</v>
      </c>
      <c r="D79" s="6">
        <v>0.95</v>
      </c>
      <c r="E79" s="6">
        <v>0.11</v>
      </c>
      <c r="F79" s="6">
        <v>0.05</v>
      </c>
      <c r="G79" s="6">
        <v>0.0</v>
      </c>
      <c r="H79" s="6">
        <v>0.0</v>
      </c>
    </row>
    <row r="80">
      <c r="A80" s="6" t="s">
        <v>1207</v>
      </c>
      <c r="B80" s="6">
        <v>0.819672131147539</v>
      </c>
      <c r="C80" s="6">
        <v>0.73</v>
      </c>
      <c r="D80" s="6">
        <v>0.68</v>
      </c>
      <c r="E80" s="6">
        <v>0.27</v>
      </c>
      <c r="F80" s="6">
        <v>0.32</v>
      </c>
      <c r="G80" s="6">
        <v>0.0</v>
      </c>
      <c r="H80" s="6">
        <v>0.0</v>
      </c>
    </row>
    <row r="81">
      <c r="A81" s="6" t="s">
        <v>1208</v>
      </c>
      <c r="B81" s="6">
        <v>1.0</v>
      </c>
      <c r="C81" s="6">
        <v>0.96</v>
      </c>
      <c r="D81" s="6">
        <v>0.78</v>
      </c>
      <c r="E81" s="6">
        <v>0.04</v>
      </c>
      <c r="F81" s="6">
        <v>0.22</v>
      </c>
      <c r="G81" s="6">
        <v>0.0</v>
      </c>
      <c r="H81" s="6">
        <v>0.0</v>
      </c>
    </row>
    <row r="82">
      <c r="A82" s="6" t="s">
        <v>1209</v>
      </c>
      <c r="B82" s="6">
        <v>0.999940638148433</v>
      </c>
      <c r="C82" s="6">
        <v>1.0</v>
      </c>
      <c r="D82" s="6">
        <v>0.03</v>
      </c>
      <c r="E82" s="6">
        <v>0.0</v>
      </c>
      <c r="F82" s="6">
        <v>0.01</v>
      </c>
      <c r="G82" s="6">
        <v>0.0</v>
      </c>
      <c r="H82" s="6">
        <v>0.96</v>
      </c>
    </row>
    <row r="83">
      <c r="A83" s="6" t="s">
        <v>1210</v>
      </c>
      <c r="B83" s="6">
        <v>1.0</v>
      </c>
      <c r="C83" s="6">
        <v>0.93</v>
      </c>
      <c r="D83" s="6">
        <v>0.98</v>
      </c>
      <c r="E83" s="6">
        <v>0.07</v>
      </c>
      <c r="F83" s="6">
        <v>0.02</v>
      </c>
      <c r="G83" s="6">
        <v>0.0</v>
      </c>
      <c r="H83" s="6">
        <v>0.0</v>
      </c>
    </row>
    <row r="84">
      <c r="A84" s="6" t="s">
        <v>1211</v>
      </c>
      <c r="B84" s="6">
        <v>1.0</v>
      </c>
      <c r="C84" s="6">
        <v>1.0</v>
      </c>
      <c r="D84" s="6">
        <v>1.0</v>
      </c>
      <c r="E84" s="6">
        <v>0.0</v>
      </c>
      <c r="F84" s="6">
        <v>0.0</v>
      </c>
      <c r="G84" s="6">
        <v>0.0</v>
      </c>
      <c r="H84" s="6">
        <v>0.0</v>
      </c>
    </row>
    <row r="85">
      <c r="A85" s="6" t="s">
        <v>1212</v>
      </c>
      <c r="B85" s="6">
        <v>1.0</v>
      </c>
      <c r="C85" s="6">
        <v>1.0</v>
      </c>
      <c r="D85" s="6">
        <v>1.0</v>
      </c>
      <c r="E85" s="6">
        <v>0.0</v>
      </c>
      <c r="F85" s="6">
        <v>0.0</v>
      </c>
      <c r="G85" s="6">
        <v>0.0</v>
      </c>
      <c r="H85" s="6">
        <v>0.0</v>
      </c>
    </row>
    <row r="86">
      <c r="A86" s="6" t="s">
        <v>1213</v>
      </c>
      <c r="B86" s="6">
        <v>1.0</v>
      </c>
      <c r="C86" s="6">
        <v>1.0</v>
      </c>
      <c r="D86" s="6">
        <v>1.0</v>
      </c>
      <c r="E86" s="6">
        <v>0.0</v>
      </c>
      <c r="F86" s="6">
        <v>0.0</v>
      </c>
      <c r="G86" s="6">
        <v>0.0</v>
      </c>
      <c r="H86" s="6">
        <v>0.0</v>
      </c>
    </row>
    <row r="87">
      <c r="A87" s="6" t="s">
        <v>1214</v>
      </c>
      <c r="B87" s="6">
        <v>0.909090909090909</v>
      </c>
      <c r="C87" s="6">
        <v>0.71</v>
      </c>
      <c r="D87" s="6">
        <v>0.87</v>
      </c>
      <c r="E87" s="6">
        <v>0.28</v>
      </c>
      <c r="F87" s="6">
        <v>0.13</v>
      </c>
      <c r="G87" s="6">
        <v>0.01</v>
      </c>
      <c r="H87" s="6">
        <v>0.0</v>
      </c>
    </row>
    <row r="88">
      <c r="A88" s="6" t="s">
        <v>1215</v>
      </c>
      <c r="B88" s="6">
        <v>0.900697350960197</v>
      </c>
      <c r="C88" s="6">
        <v>0.71</v>
      </c>
      <c r="D88" s="6">
        <v>0.27</v>
      </c>
      <c r="E88" s="6">
        <v>0.29</v>
      </c>
      <c r="F88" s="6">
        <v>0.72</v>
      </c>
      <c r="G88" s="6">
        <v>0.0</v>
      </c>
      <c r="H88" s="6">
        <v>0.01</v>
      </c>
    </row>
    <row r="89">
      <c r="A89" s="6" t="s">
        <v>1216</v>
      </c>
      <c r="B89" s="6">
        <v>0.80705900851893</v>
      </c>
      <c r="C89" s="6">
        <v>0.51</v>
      </c>
      <c r="D89" s="6">
        <v>0.01</v>
      </c>
      <c r="E89" s="6">
        <v>0.49</v>
      </c>
      <c r="F89" s="6">
        <v>0.99</v>
      </c>
      <c r="G89" s="6">
        <v>0.0</v>
      </c>
      <c r="H89" s="6">
        <v>0.0</v>
      </c>
    </row>
    <row r="90">
      <c r="A90" s="6" t="s">
        <v>1217</v>
      </c>
      <c r="B90" s="6">
        <v>1.0</v>
      </c>
      <c r="C90" s="6">
        <v>0.85</v>
      </c>
      <c r="D90" s="6">
        <v>0.96</v>
      </c>
      <c r="E90" s="6">
        <v>0.15</v>
      </c>
      <c r="F90" s="6">
        <v>0.04</v>
      </c>
      <c r="G90" s="6">
        <v>0.0</v>
      </c>
      <c r="H90" s="6">
        <v>0.0</v>
      </c>
    </row>
    <row r="91">
      <c r="A91" s="6" t="s">
        <v>1218</v>
      </c>
      <c r="B91" s="6">
        <v>0.969029522504174</v>
      </c>
      <c r="C91" s="6">
        <v>0.94</v>
      </c>
      <c r="D91" s="6">
        <v>0.44</v>
      </c>
      <c r="E91" s="6">
        <v>0.06</v>
      </c>
      <c r="F91" s="6">
        <v>0.31</v>
      </c>
      <c r="G91" s="6">
        <v>0.0</v>
      </c>
      <c r="H91" s="6">
        <v>0.25</v>
      </c>
    </row>
    <row r="92">
      <c r="A92" s="6" t="s">
        <v>1219</v>
      </c>
      <c r="B92" s="6">
        <v>1.0</v>
      </c>
      <c r="C92" s="6">
        <v>0.85</v>
      </c>
      <c r="D92" s="6">
        <v>0.49</v>
      </c>
      <c r="E92" s="6">
        <v>0.15</v>
      </c>
      <c r="F92" s="6">
        <v>0.51</v>
      </c>
      <c r="G92" s="6">
        <v>0.0</v>
      </c>
      <c r="H92" s="6">
        <v>0.0</v>
      </c>
    </row>
    <row r="93">
      <c r="A93" s="6" t="s">
        <v>1220</v>
      </c>
      <c r="B93" s="6">
        <v>1.0</v>
      </c>
      <c r="C93" s="6">
        <v>0.96</v>
      </c>
      <c r="D93" s="6">
        <v>0.97</v>
      </c>
      <c r="E93" s="6">
        <v>0.04</v>
      </c>
      <c r="F93" s="6">
        <v>0.03</v>
      </c>
      <c r="G93" s="6">
        <v>0.0</v>
      </c>
      <c r="H93" s="6">
        <v>0.0</v>
      </c>
    </row>
    <row r="94">
      <c r="A94" s="6" t="s">
        <v>1221</v>
      </c>
      <c r="B94" s="6">
        <v>0.999938404946166</v>
      </c>
      <c r="C94" s="6">
        <v>1.0</v>
      </c>
      <c r="D94" s="6">
        <v>0.98</v>
      </c>
      <c r="E94" s="6">
        <v>0.0</v>
      </c>
      <c r="F94" s="6">
        <v>0.02</v>
      </c>
      <c r="G94" s="6">
        <v>0.0</v>
      </c>
      <c r="H94" s="6">
        <v>0.0</v>
      </c>
    </row>
    <row r="95">
      <c r="A95" s="6" t="s">
        <v>1222</v>
      </c>
      <c r="B95" s="6">
        <v>1.0</v>
      </c>
      <c r="C95" s="6">
        <v>0.99</v>
      </c>
      <c r="D95" s="6">
        <v>0.04</v>
      </c>
      <c r="E95" s="6">
        <v>0.01</v>
      </c>
      <c r="F95" s="6">
        <v>0.0</v>
      </c>
      <c r="G95" s="6">
        <v>0.0</v>
      </c>
      <c r="H95" s="6">
        <v>0.96</v>
      </c>
    </row>
    <row r="96">
      <c r="A96" s="6" t="s">
        <v>1223</v>
      </c>
      <c r="B96" s="6">
        <v>1.0</v>
      </c>
      <c r="C96" s="6">
        <v>0.94</v>
      </c>
      <c r="D96" s="6">
        <v>0.86</v>
      </c>
      <c r="E96" s="6">
        <v>0.06</v>
      </c>
      <c r="F96" s="6">
        <v>0.13</v>
      </c>
      <c r="G96" s="6">
        <v>0.0</v>
      </c>
      <c r="H96" s="6">
        <v>0.01</v>
      </c>
    </row>
    <row r="97">
      <c r="A97" s="6" t="s">
        <v>1224</v>
      </c>
      <c r="B97" s="6">
        <v>0.929348164818877</v>
      </c>
      <c r="C97" s="6">
        <v>0.71</v>
      </c>
      <c r="D97" s="6">
        <v>0.83</v>
      </c>
      <c r="E97" s="6">
        <v>0.28</v>
      </c>
      <c r="F97" s="6">
        <v>0.17</v>
      </c>
      <c r="G97" s="6">
        <v>0.01</v>
      </c>
      <c r="H97" s="6">
        <v>0.0</v>
      </c>
    </row>
    <row r="98">
      <c r="A98" s="6" t="s">
        <v>1225</v>
      </c>
      <c r="B98" s="6">
        <v>0.791263083541628</v>
      </c>
      <c r="C98" s="6">
        <v>0.21</v>
      </c>
      <c r="D98" s="6">
        <v>0.5</v>
      </c>
      <c r="E98" s="6">
        <v>0.76</v>
      </c>
      <c r="F98" s="6">
        <v>0.43</v>
      </c>
      <c r="G98" s="6">
        <v>0.03</v>
      </c>
      <c r="H98" s="6">
        <v>0.07</v>
      </c>
    </row>
    <row r="99">
      <c r="A99" s="6" t="s">
        <v>1226</v>
      </c>
      <c r="B99" s="6">
        <v>0.91532995073268</v>
      </c>
      <c r="C99" s="6">
        <v>0.92</v>
      </c>
      <c r="D99" s="6">
        <v>0.87</v>
      </c>
      <c r="E99" s="6">
        <v>0.08</v>
      </c>
      <c r="F99" s="6">
        <v>0.09</v>
      </c>
      <c r="G99" s="6">
        <v>0.0</v>
      </c>
      <c r="H99" s="6">
        <v>0.04</v>
      </c>
    </row>
    <row r="100">
      <c r="A100" s="6" t="s">
        <v>1227</v>
      </c>
      <c r="B100" s="6">
        <v>0.0</v>
      </c>
      <c r="C100" s="6">
        <v>0.0</v>
      </c>
      <c r="D100" s="6">
        <v>0.0</v>
      </c>
      <c r="E100" s="6">
        <v>0.05</v>
      </c>
      <c r="F100" s="6">
        <v>0.11</v>
      </c>
      <c r="G100" s="6">
        <v>0.95</v>
      </c>
      <c r="H100" s="6">
        <v>0.89</v>
      </c>
    </row>
    <row r="101">
      <c r="A101" s="6" t="s">
        <v>1228</v>
      </c>
      <c r="B101" s="6">
        <v>1.0</v>
      </c>
      <c r="C101" s="6">
        <v>1.0</v>
      </c>
      <c r="D101" s="6">
        <v>1.0</v>
      </c>
      <c r="E101" s="6">
        <v>0.0</v>
      </c>
      <c r="F101" s="6">
        <v>0.0</v>
      </c>
      <c r="G101" s="6">
        <v>0.0</v>
      </c>
      <c r="H101" s="6">
        <v>0.0</v>
      </c>
    </row>
    <row r="102">
      <c r="A102" s="6" t="s">
        <v>1229</v>
      </c>
      <c r="B102" s="6">
        <v>0.913822749671768</v>
      </c>
      <c r="C102" s="6">
        <v>0.76</v>
      </c>
      <c r="D102" s="6">
        <v>0.0</v>
      </c>
      <c r="E102" s="6">
        <v>0.24</v>
      </c>
      <c r="F102" s="6">
        <v>0.56</v>
      </c>
      <c r="G102" s="6">
        <v>0.0</v>
      </c>
      <c r="H102" s="6">
        <v>0.44</v>
      </c>
    </row>
    <row r="103">
      <c r="A103" s="6" t="s">
        <v>1230</v>
      </c>
      <c r="B103" s="6">
        <v>0.0</v>
      </c>
      <c r="C103" s="6">
        <v>0.0</v>
      </c>
      <c r="D103" s="6">
        <v>0.0</v>
      </c>
      <c r="E103" s="6">
        <v>0.05</v>
      </c>
      <c r="F103" s="6">
        <v>0.48</v>
      </c>
      <c r="G103" s="6">
        <v>0.95</v>
      </c>
      <c r="H103" s="6">
        <v>0.52</v>
      </c>
    </row>
    <row r="104">
      <c r="A104" s="6" t="s">
        <v>1231</v>
      </c>
      <c r="B104" s="6">
        <v>1.0</v>
      </c>
      <c r="C104" s="6">
        <v>1.0</v>
      </c>
      <c r="D104" s="6">
        <v>0.96</v>
      </c>
      <c r="E104" s="6">
        <v>0.0</v>
      </c>
      <c r="F104" s="6">
        <v>0.04</v>
      </c>
      <c r="G104" s="6">
        <v>0.0</v>
      </c>
      <c r="H104" s="6">
        <v>0.0</v>
      </c>
    </row>
    <row r="105">
      <c r="A105" s="6" t="s">
        <v>1232</v>
      </c>
      <c r="B105" s="6">
        <v>1.0</v>
      </c>
      <c r="C105" s="6">
        <v>1.0</v>
      </c>
      <c r="D105" s="6">
        <v>0.98</v>
      </c>
      <c r="E105" s="6">
        <v>0.0</v>
      </c>
      <c r="F105" s="6">
        <v>0.02</v>
      </c>
      <c r="G105" s="6">
        <v>0.0</v>
      </c>
      <c r="H105" s="6">
        <v>0.0</v>
      </c>
    </row>
    <row r="106">
      <c r="A106" s="6" t="s">
        <v>1233</v>
      </c>
      <c r="B106" s="6">
        <v>1.0</v>
      </c>
      <c r="C106" s="6">
        <v>1.0</v>
      </c>
      <c r="D106" s="6">
        <v>1.0</v>
      </c>
      <c r="E106" s="6">
        <v>0.0</v>
      </c>
      <c r="F106" s="6">
        <v>0.0</v>
      </c>
      <c r="G106" s="6">
        <v>0.0</v>
      </c>
      <c r="H106" s="6">
        <v>0.0</v>
      </c>
    </row>
    <row r="107">
      <c r="A107" s="6" t="s">
        <v>1234</v>
      </c>
      <c r="B107" s="6">
        <v>1.0</v>
      </c>
      <c r="C107" s="6">
        <v>1.0</v>
      </c>
      <c r="D107" s="6">
        <v>1.0</v>
      </c>
      <c r="E107" s="6">
        <v>0.0</v>
      </c>
      <c r="F107" s="6">
        <v>0.0</v>
      </c>
      <c r="G107" s="6">
        <v>0.0</v>
      </c>
      <c r="H107" s="6">
        <v>0.0</v>
      </c>
    </row>
    <row r="108">
      <c r="A108" s="6" t="s">
        <v>1235</v>
      </c>
      <c r="B108" s="6">
        <v>1.0</v>
      </c>
      <c r="C108" s="6">
        <v>1.0</v>
      </c>
      <c r="D108" s="6">
        <v>1.0</v>
      </c>
      <c r="E108" s="6">
        <v>0.0</v>
      </c>
      <c r="F108" s="6">
        <v>0.0</v>
      </c>
      <c r="G108" s="6">
        <v>0.0</v>
      </c>
      <c r="H108" s="6">
        <v>0.0</v>
      </c>
    </row>
    <row r="109">
      <c r="A109" s="6" t="s">
        <v>1236</v>
      </c>
      <c r="B109" s="6">
        <v>1.0</v>
      </c>
      <c r="C109" s="6">
        <v>0.89</v>
      </c>
      <c r="D109" s="6">
        <v>0.95</v>
      </c>
      <c r="E109" s="6">
        <v>0.11</v>
      </c>
      <c r="F109" s="6">
        <v>0.05</v>
      </c>
      <c r="G109" s="6">
        <v>0.0</v>
      </c>
      <c r="H109" s="6">
        <v>0.0</v>
      </c>
    </row>
    <row r="110">
      <c r="A110" s="6" t="s">
        <v>1237</v>
      </c>
      <c r="B110" s="6">
        <v>1.0</v>
      </c>
      <c r="C110" s="6">
        <v>1.0</v>
      </c>
      <c r="D110" s="6">
        <v>1.0</v>
      </c>
      <c r="E110" s="6">
        <v>0.0</v>
      </c>
      <c r="F110" s="6">
        <v>0.0</v>
      </c>
      <c r="G110" s="6">
        <v>0.0</v>
      </c>
      <c r="H110" s="6">
        <v>0.0</v>
      </c>
    </row>
    <row r="111">
      <c r="A111" s="6" t="s">
        <v>1238</v>
      </c>
      <c r="B111" s="6">
        <v>1.0</v>
      </c>
      <c r="C111" s="6">
        <v>1.0</v>
      </c>
      <c r="D111" s="6">
        <v>0.0</v>
      </c>
      <c r="E111" s="6">
        <v>0.0</v>
      </c>
      <c r="F111" s="6">
        <v>1.0</v>
      </c>
      <c r="G111" s="6">
        <v>0.0</v>
      </c>
      <c r="H111" s="6">
        <v>0.0</v>
      </c>
    </row>
    <row r="112">
      <c r="A112" s="6" t="s">
        <v>1239</v>
      </c>
      <c r="B112" s="6">
        <v>1.0</v>
      </c>
      <c r="C112" s="6">
        <v>0.68</v>
      </c>
      <c r="D112" s="6">
        <v>0.13</v>
      </c>
      <c r="E112" s="6">
        <v>0.31</v>
      </c>
      <c r="F112" s="6">
        <v>0.21</v>
      </c>
      <c r="G112" s="6">
        <v>0.01</v>
      </c>
      <c r="H112" s="6">
        <v>0.66</v>
      </c>
    </row>
    <row r="113">
      <c r="A113" s="6" t="s">
        <v>1240</v>
      </c>
      <c r="B113" s="6">
        <v>1.0</v>
      </c>
      <c r="C113" s="6">
        <v>1.0</v>
      </c>
      <c r="D113" s="6">
        <v>0.98</v>
      </c>
      <c r="E113" s="6">
        <v>0.0</v>
      </c>
      <c r="F113" s="6">
        <v>0.02</v>
      </c>
      <c r="G113" s="6">
        <v>0.0</v>
      </c>
      <c r="H113" s="6">
        <v>0.0</v>
      </c>
    </row>
    <row r="114">
      <c r="A114" s="6" t="s">
        <v>1241</v>
      </c>
      <c r="B114" s="6">
        <v>0.909083580138121</v>
      </c>
      <c r="C114" s="6">
        <v>0.89</v>
      </c>
      <c r="D114" s="6">
        <v>0.9</v>
      </c>
      <c r="E114" s="6">
        <v>0.11</v>
      </c>
      <c r="F114" s="6">
        <v>0.1</v>
      </c>
      <c r="G114" s="6">
        <v>0.0</v>
      </c>
      <c r="H114" s="6">
        <v>0.0</v>
      </c>
    </row>
    <row r="115">
      <c r="A115" s="6" t="s">
        <v>1242</v>
      </c>
      <c r="B115" s="6">
        <v>1.0</v>
      </c>
      <c r="C115" s="6">
        <v>1.0</v>
      </c>
      <c r="D115" s="6">
        <v>1.0</v>
      </c>
      <c r="E115" s="6">
        <v>0.0</v>
      </c>
      <c r="F115" s="6">
        <v>0.0</v>
      </c>
      <c r="G115" s="6">
        <v>0.0</v>
      </c>
      <c r="H115" s="6">
        <v>0.0</v>
      </c>
    </row>
    <row r="116">
      <c r="A116" s="6" t="s">
        <v>1243</v>
      </c>
      <c r="B116" s="6">
        <v>0.0</v>
      </c>
      <c r="C116" s="6">
        <v>0.0</v>
      </c>
      <c r="D116" s="6">
        <v>0.0</v>
      </c>
      <c r="E116" s="6">
        <v>0.0</v>
      </c>
      <c r="F116" s="6">
        <v>0.0</v>
      </c>
      <c r="G116" s="6">
        <v>1.0</v>
      </c>
      <c r="H116" s="6">
        <v>1.0</v>
      </c>
    </row>
    <row r="117">
      <c r="A117" s="6" t="s">
        <v>1244</v>
      </c>
      <c r="B117" s="6">
        <v>0.902255260779921</v>
      </c>
      <c r="C117" s="6">
        <v>0.89</v>
      </c>
      <c r="D117" s="6">
        <v>0.89</v>
      </c>
      <c r="E117" s="6">
        <v>0.11</v>
      </c>
      <c r="F117" s="6">
        <v>0.11</v>
      </c>
      <c r="G117" s="6">
        <v>0.0</v>
      </c>
      <c r="H117" s="6">
        <v>0.0</v>
      </c>
    </row>
    <row r="118">
      <c r="A118" s="6" t="s">
        <v>1245</v>
      </c>
      <c r="B118" s="6">
        <v>0.999976976798298</v>
      </c>
      <c r="C118" s="6">
        <v>0.9</v>
      </c>
      <c r="D118" s="6">
        <v>0.77</v>
      </c>
      <c r="E118" s="6">
        <v>0.1</v>
      </c>
      <c r="F118" s="6">
        <v>0.17</v>
      </c>
      <c r="G118" s="6">
        <v>0.0</v>
      </c>
      <c r="H118" s="6">
        <v>0.06</v>
      </c>
    </row>
    <row r="119">
      <c r="A119" s="6" t="s">
        <v>1246</v>
      </c>
      <c r="B119" s="6">
        <v>1.0</v>
      </c>
      <c r="C119" s="6">
        <v>0.99</v>
      </c>
      <c r="D119" s="6">
        <v>1.0</v>
      </c>
      <c r="E119" s="6">
        <v>0.01</v>
      </c>
      <c r="F119" s="6">
        <v>0.0</v>
      </c>
      <c r="G119" s="6">
        <v>0.0</v>
      </c>
      <c r="H119" s="6">
        <v>0.0</v>
      </c>
    </row>
    <row r="120">
      <c r="A120" s="6" t="s">
        <v>1247</v>
      </c>
      <c r="B120" s="6">
        <v>1.0</v>
      </c>
      <c r="C120" s="6">
        <v>1.0</v>
      </c>
      <c r="D120" s="6">
        <v>0.65</v>
      </c>
      <c r="E120" s="6">
        <v>0.0</v>
      </c>
      <c r="F120" s="6">
        <v>0.0</v>
      </c>
      <c r="G120" s="6">
        <v>0.0</v>
      </c>
      <c r="H120" s="6">
        <v>0.35</v>
      </c>
    </row>
    <row r="121">
      <c r="A121" s="6" t="s">
        <v>1248</v>
      </c>
      <c r="B121" s="6">
        <v>1.0</v>
      </c>
      <c r="C121" s="6">
        <v>1.0</v>
      </c>
      <c r="D121" s="6">
        <v>1.0</v>
      </c>
      <c r="E121" s="6">
        <v>0.0</v>
      </c>
      <c r="F121" s="6">
        <v>0.0</v>
      </c>
      <c r="G121" s="6">
        <v>0.0</v>
      </c>
      <c r="H121" s="6">
        <v>0.0</v>
      </c>
    </row>
    <row r="122">
      <c r="A122" s="6" t="s">
        <v>1249</v>
      </c>
      <c r="B122" s="6">
        <v>1.0</v>
      </c>
      <c r="C122" s="6">
        <v>0.7</v>
      </c>
      <c r="D122" s="6">
        <v>0.9</v>
      </c>
      <c r="E122" s="6">
        <v>0.3</v>
      </c>
      <c r="F122" s="6">
        <v>0.1</v>
      </c>
      <c r="G122" s="6">
        <v>0.0</v>
      </c>
      <c r="H122" s="6">
        <v>0.0</v>
      </c>
    </row>
    <row r="123">
      <c r="A123" s="6" t="s">
        <v>1250</v>
      </c>
      <c r="B123" s="6">
        <v>1.0</v>
      </c>
      <c r="C123" s="6">
        <v>1.0</v>
      </c>
      <c r="D123" s="6">
        <v>0.99</v>
      </c>
      <c r="E123" s="6">
        <v>0.0</v>
      </c>
      <c r="F123" s="6">
        <v>0.01</v>
      </c>
      <c r="G123" s="6">
        <v>0.0</v>
      </c>
      <c r="H123" s="6">
        <v>0.0</v>
      </c>
    </row>
    <row r="124">
      <c r="A124" s="6" t="s">
        <v>1251</v>
      </c>
      <c r="B124" s="6">
        <v>1.0</v>
      </c>
      <c r="C124" s="6">
        <v>0.9</v>
      </c>
      <c r="D124" s="6">
        <v>0.96</v>
      </c>
      <c r="E124" s="6">
        <v>0.1</v>
      </c>
      <c r="F124" s="6">
        <v>0.04</v>
      </c>
      <c r="G124" s="6">
        <v>0.0</v>
      </c>
      <c r="H124" s="6">
        <v>0.0</v>
      </c>
    </row>
    <row r="125">
      <c r="A125" s="6" t="s">
        <v>1252</v>
      </c>
      <c r="B125" s="6">
        <v>0.991158004125089</v>
      </c>
      <c r="C125" s="6">
        <v>0.64</v>
      </c>
      <c r="D125" s="6">
        <v>0.86</v>
      </c>
      <c r="E125" s="6">
        <v>0.36</v>
      </c>
      <c r="F125" s="6">
        <v>0.14</v>
      </c>
      <c r="G125" s="6">
        <v>0.0</v>
      </c>
      <c r="H125" s="6">
        <v>0.0</v>
      </c>
    </row>
    <row r="126">
      <c r="A126" s="6" t="s">
        <v>1253</v>
      </c>
      <c r="B126" s="6">
        <v>0.998378059569448</v>
      </c>
      <c r="C126" s="6">
        <v>0.98</v>
      </c>
      <c r="D126" s="6">
        <v>0.95</v>
      </c>
      <c r="E126" s="6">
        <v>0.02</v>
      </c>
      <c r="F126" s="6">
        <v>0.05</v>
      </c>
      <c r="G126" s="6">
        <v>0.0</v>
      </c>
      <c r="H126" s="6">
        <v>0.0</v>
      </c>
    </row>
    <row r="127">
      <c r="A127" s="6" t="s">
        <v>1254</v>
      </c>
      <c r="B127" s="6">
        <v>0.908977992570093</v>
      </c>
      <c r="C127" s="6">
        <v>0.78</v>
      </c>
      <c r="D127" s="6">
        <v>0.93</v>
      </c>
      <c r="E127" s="6">
        <v>0.22</v>
      </c>
      <c r="F127" s="6">
        <v>0.07</v>
      </c>
      <c r="G127" s="6">
        <v>0.0</v>
      </c>
      <c r="H127" s="6">
        <v>0.0</v>
      </c>
    </row>
    <row r="128">
      <c r="A128" s="6" t="s">
        <v>1255</v>
      </c>
      <c r="B128" s="6">
        <v>1.0</v>
      </c>
      <c r="C128" s="6">
        <v>0.86</v>
      </c>
      <c r="D128" s="6">
        <v>0.88</v>
      </c>
      <c r="E128" s="6">
        <v>0.14</v>
      </c>
      <c r="F128" s="6">
        <v>0.12</v>
      </c>
      <c r="G128" s="6">
        <v>0.0</v>
      </c>
      <c r="H128" s="6">
        <v>0.0</v>
      </c>
    </row>
    <row r="129">
      <c r="A129" s="6" t="s">
        <v>1256</v>
      </c>
      <c r="B129" s="6">
        <v>0.909090909090909</v>
      </c>
      <c r="C129" s="6">
        <v>0.8</v>
      </c>
      <c r="D129" s="6">
        <v>0.85</v>
      </c>
      <c r="E129" s="6">
        <v>0.2</v>
      </c>
      <c r="F129" s="6">
        <v>0.15</v>
      </c>
      <c r="G129" s="6">
        <v>0.0</v>
      </c>
      <c r="H129" s="6">
        <v>0.0</v>
      </c>
    </row>
    <row r="130">
      <c r="A130" s="6" t="s">
        <v>1257</v>
      </c>
      <c r="B130" s="6">
        <v>1.0</v>
      </c>
      <c r="C130" s="6">
        <v>0.99</v>
      </c>
      <c r="D130" s="6">
        <v>1.0</v>
      </c>
      <c r="E130" s="6">
        <v>0.01</v>
      </c>
      <c r="F130" s="6">
        <v>0.0</v>
      </c>
      <c r="G130" s="6">
        <v>0.0</v>
      </c>
      <c r="H130" s="6">
        <v>0.0</v>
      </c>
    </row>
    <row r="131">
      <c r="A131" s="6" t="s">
        <v>1258</v>
      </c>
      <c r="B131" s="6">
        <v>1.0</v>
      </c>
      <c r="C131" s="6">
        <v>0.85</v>
      </c>
      <c r="D131" s="6">
        <v>0.84</v>
      </c>
      <c r="E131" s="6">
        <v>0.15</v>
      </c>
      <c r="F131" s="6">
        <v>0.15</v>
      </c>
      <c r="G131" s="6">
        <v>0.0</v>
      </c>
      <c r="H131" s="6">
        <v>0.01</v>
      </c>
    </row>
    <row r="132">
      <c r="A132" s="6" t="s">
        <v>1259</v>
      </c>
      <c r="B132" s="6">
        <v>1.0</v>
      </c>
      <c r="C132" s="6">
        <v>0.95</v>
      </c>
      <c r="D132" s="6">
        <v>0.97</v>
      </c>
      <c r="E132" s="6">
        <v>0.05</v>
      </c>
      <c r="F132" s="6">
        <v>0.03</v>
      </c>
      <c r="G132" s="6">
        <v>0.0</v>
      </c>
      <c r="H132" s="6">
        <v>0.0</v>
      </c>
    </row>
    <row r="133">
      <c r="A133" s="6" t="s">
        <v>1260</v>
      </c>
      <c r="B133" s="6">
        <v>1.0</v>
      </c>
      <c r="C133" s="6">
        <v>0.98</v>
      </c>
      <c r="D133" s="6">
        <v>0.0</v>
      </c>
      <c r="E133" s="6">
        <v>0.02</v>
      </c>
      <c r="F133" s="6">
        <v>0.99</v>
      </c>
      <c r="G133" s="6">
        <v>0.0</v>
      </c>
      <c r="H133" s="6">
        <v>0.01</v>
      </c>
    </row>
    <row r="134">
      <c r="A134" s="6" t="s">
        <v>1261</v>
      </c>
      <c r="B134" s="6">
        <v>1.0</v>
      </c>
      <c r="C134" s="6">
        <v>0.98</v>
      </c>
      <c r="D134" s="6">
        <v>0.89</v>
      </c>
      <c r="E134" s="6">
        <v>0.02</v>
      </c>
      <c r="F134" s="6">
        <v>0.11</v>
      </c>
      <c r="G134" s="6">
        <v>0.0</v>
      </c>
      <c r="H134" s="6">
        <v>0.0</v>
      </c>
    </row>
    <row r="135">
      <c r="A135" s="6" t="s">
        <v>1262</v>
      </c>
      <c r="B135" s="6">
        <v>1.0</v>
      </c>
      <c r="C135" s="6">
        <v>1.0</v>
      </c>
      <c r="D135" s="6">
        <v>0.92</v>
      </c>
      <c r="E135" s="6">
        <v>0.0</v>
      </c>
      <c r="F135" s="6">
        <v>0.08</v>
      </c>
      <c r="G135" s="6">
        <v>0.0</v>
      </c>
      <c r="H135" s="6">
        <v>0.0</v>
      </c>
    </row>
    <row r="136">
      <c r="A136" s="6" t="s">
        <v>1263</v>
      </c>
      <c r="B136" s="6">
        <v>0.999092363111731</v>
      </c>
      <c r="C136" s="6">
        <v>0.97</v>
      </c>
      <c r="D136" s="6">
        <v>0.95</v>
      </c>
      <c r="E136" s="6">
        <v>0.03</v>
      </c>
      <c r="F136" s="6">
        <v>0.02</v>
      </c>
      <c r="G136" s="6">
        <v>0.0</v>
      </c>
      <c r="H136" s="6">
        <v>0.03</v>
      </c>
    </row>
    <row r="137">
      <c r="A137" s="6" t="s">
        <v>1264</v>
      </c>
      <c r="B137" s="6">
        <v>1.0</v>
      </c>
      <c r="C137" s="6">
        <v>0.94</v>
      </c>
      <c r="D137" s="6">
        <v>0.87</v>
      </c>
      <c r="E137" s="6">
        <v>0.06</v>
      </c>
      <c r="F137" s="6">
        <v>0.1</v>
      </c>
      <c r="G137" s="6">
        <v>0.0</v>
      </c>
      <c r="H137" s="6">
        <v>0.03</v>
      </c>
    </row>
    <row r="138">
      <c r="A138" s="6" t="s">
        <v>1265</v>
      </c>
      <c r="B138" s="6">
        <v>1.0</v>
      </c>
      <c r="C138" s="6">
        <v>1.0</v>
      </c>
      <c r="D138" s="6">
        <v>0.85</v>
      </c>
      <c r="E138" s="6">
        <v>0.0</v>
      </c>
      <c r="F138" s="6">
        <v>0.11</v>
      </c>
      <c r="G138" s="6">
        <v>0.0</v>
      </c>
      <c r="H138" s="6">
        <v>0.04</v>
      </c>
    </row>
    <row r="139">
      <c r="A139" s="6" t="s">
        <v>1266</v>
      </c>
      <c r="B139" s="6">
        <v>1.0</v>
      </c>
      <c r="C139" s="6">
        <v>0.97</v>
      </c>
      <c r="D139" s="6">
        <v>0.59</v>
      </c>
      <c r="E139" s="6">
        <v>0.03</v>
      </c>
      <c r="F139" s="6">
        <v>0.4</v>
      </c>
      <c r="G139" s="6">
        <v>0.0</v>
      </c>
      <c r="H139" s="6">
        <v>0.01</v>
      </c>
    </row>
    <row r="140">
      <c r="A140" s="6" t="s">
        <v>1267</v>
      </c>
      <c r="B140" s="6">
        <v>0.81967213025824</v>
      </c>
      <c r="C140" s="6">
        <v>0.75</v>
      </c>
      <c r="D140" s="6">
        <v>0.78</v>
      </c>
      <c r="E140" s="6">
        <v>0.25</v>
      </c>
      <c r="F140" s="6">
        <v>0.22</v>
      </c>
      <c r="G140" s="6">
        <v>0.0</v>
      </c>
      <c r="H140" s="6">
        <v>0.0</v>
      </c>
    </row>
    <row r="141">
      <c r="A141" s="6" t="s">
        <v>1268</v>
      </c>
      <c r="B141" s="6">
        <v>0.999200726166335</v>
      </c>
      <c r="C141" s="6">
        <v>0.87</v>
      </c>
      <c r="D141" s="6">
        <v>0.14</v>
      </c>
      <c r="E141" s="6">
        <v>0.13</v>
      </c>
      <c r="F141" s="6">
        <v>0.41</v>
      </c>
      <c r="G141" s="6">
        <v>0.0</v>
      </c>
      <c r="H141" s="6">
        <v>0.45</v>
      </c>
    </row>
    <row r="142">
      <c r="A142" s="6" t="s">
        <v>1269</v>
      </c>
      <c r="B142" s="6">
        <v>1.0</v>
      </c>
      <c r="C142" s="6">
        <v>0.94</v>
      </c>
      <c r="D142" s="6">
        <v>0.97</v>
      </c>
      <c r="E142" s="6">
        <v>0.06</v>
      </c>
      <c r="F142" s="6">
        <v>0.03</v>
      </c>
      <c r="G142" s="6">
        <v>0.0</v>
      </c>
      <c r="H142" s="6">
        <v>0.0</v>
      </c>
    </row>
    <row r="143">
      <c r="A143" s="6" t="s">
        <v>1270</v>
      </c>
      <c r="B143" s="6">
        <v>1.0</v>
      </c>
      <c r="C143" s="6">
        <v>1.0</v>
      </c>
      <c r="D143" s="6">
        <v>0.89</v>
      </c>
      <c r="E143" s="6">
        <v>0.0</v>
      </c>
      <c r="F143" s="6">
        <v>0.11</v>
      </c>
      <c r="G143" s="6">
        <v>0.0</v>
      </c>
      <c r="H143" s="6">
        <v>0.0</v>
      </c>
    </row>
    <row r="144">
      <c r="A144" s="6" t="s">
        <v>1271</v>
      </c>
      <c r="B144" s="6">
        <v>1.0</v>
      </c>
      <c r="C144" s="6">
        <v>0.97</v>
      </c>
      <c r="D144" s="6">
        <v>0.94</v>
      </c>
      <c r="E144" s="6">
        <v>0.03</v>
      </c>
      <c r="F144" s="6">
        <v>0.05</v>
      </c>
      <c r="G144" s="6">
        <v>0.0</v>
      </c>
      <c r="H144" s="6">
        <v>0.01</v>
      </c>
    </row>
    <row r="145">
      <c r="A145" s="6" t="s">
        <v>1272</v>
      </c>
      <c r="B145" s="6">
        <v>1.0</v>
      </c>
      <c r="C145" s="6">
        <v>0.85</v>
      </c>
      <c r="D145" s="6">
        <v>0.31</v>
      </c>
      <c r="E145" s="6">
        <v>0.15</v>
      </c>
      <c r="F145" s="6">
        <v>0.32</v>
      </c>
      <c r="G145" s="6">
        <v>0.0</v>
      </c>
      <c r="H145" s="6">
        <v>0.37</v>
      </c>
    </row>
    <row r="146">
      <c r="A146" s="6" t="s">
        <v>1273</v>
      </c>
      <c r="B146" s="6">
        <v>0.981258234851689</v>
      </c>
      <c r="C146" s="6">
        <v>0.6</v>
      </c>
      <c r="D146" s="6">
        <v>0.0</v>
      </c>
      <c r="E146" s="6">
        <v>0.4</v>
      </c>
      <c r="F146" s="6">
        <v>0.8</v>
      </c>
      <c r="G146" s="6">
        <v>0.0</v>
      </c>
      <c r="H146" s="6">
        <v>0.2</v>
      </c>
    </row>
    <row r="147">
      <c r="A147" s="6" t="s">
        <v>1274</v>
      </c>
      <c r="B147" s="6">
        <v>1.0</v>
      </c>
      <c r="C147" s="6">
        <v>1.0</v>
      </c>
      <c r="D147" s="6">
        <v>0.92</v>
      </c>
      <c r="E147" s="6">
        <v>0.0</v>
      </c>
      <c r="F147" s="6">
        <v>0.0</v>
      </c>
      <c r="G147" s="6">
        <v>0.0</v>
      </c>
      <c r="H147" s="6">
        <v>0.08</v>
      </c>
    </row>
    <row r="148">
      <c r="A148" s="6" t="s">
        <v>1275</v>
      </c>
      <c r="B148" s="6">
        <v>0.999992620367579</v>
      </c>
      <c r="C148" s="6">
        <v>0.76</v>
      </c>
      <c r="D148" s="6">
        <v>0.0</v>
      </c>
      <c r="E148" s="6">
        <v>0.24</v>
      </c>
      <c r="F148" s="6">
        <v>0.06</v>
      </c>
      <c r="G148" s="6">
        <v>0.0</v>
      </c>
      <c r="H148" s="6">
        <v>0.94</v>
      </c>
    </row>
    <row r="149">
      <c r="A149" s="6" t="s">
        <v>1276</v>
      </c>
      <c r="B149" s="6">
        <v>1.0</v>
      </c>
      <c r="C149" s="6">
        <v>0.84</v>
      </c>
      <c r="D149" s="6">
        <v>0.01</v>
      </c>
      <c r="E149" s="6">
        <v>0.16</v>
      </c>
      <c r="F149" s="6">
        <v>0.59</v>
      </c>
      <c r="G149" s="6">
        <v>0.0</v>
      </c>
      <c r="H149" s="6">
        <v>0.4</v>
      </c>
    </row>
    <row r="150">
      <c r="A150" s="6" t="s">
        <v>1277</v>
      </c>
      <c r="B150" s="6">
        <v>0.900900900837627</v>
      </c>
      <c r="C150" s="6">
        <v>0.69</v>
      </c>
      <c r="D150" s="6">
        <v>0.71</v>
      </c>
      <c r="E150" s="6">
        <v>0.31</v>
      </c>
      <c r="F150" s="6">
        <v>0.29</v>
      </c>
      <c r="G150" s="6">
        <v>0.0</v>
      </c>
      <c r="H150" s="6">
        <v>0.0</v>
      </c>
    </row>
    <row r="151">
      <c r="A151" s="6" t="s">
        <v>1278</v>
      </c>
      <c r="B151" s="6">
        <v>1.0</v>
      </c>
      <c r="C151" s="6">
        <v>1.0</v>
      </c>
      <c r="D151" s="6">
        <v>1.0</v>
      </c>
      <c r="E151" s="6">
        <v>0.0</v>
      </c>
      <c r="F151" s="6">
        <v>0.0</v>
      </c>
      <c r="G151" s="6">
        <v>0.0</v>
      </c>
      <c r="H151" s="6">
        <v>0.0</v>
      </c>
    </row>
    <row r="152">
      <c r="A152" s="6" t="s">
        <v>1279</v>
      </c>
      <c r="B152" s="6">
        <v>0.648379907398576</v>
      </c>
      <c r="C152" s="6">
        <v>0.18</v>
      </c>
      <c r="D152" s="6">
        <v>0.0</v>
      </c>
      <c r="E152" s="6">
        <v>0.81</v>
      </c>
      <c r="F152" s="6">
        <v>0.86</v>
      </c>
      <c r="G152" s="6">
        <v>0.01</v>
      </c>
      <c r="H152" s="6">
        <v>0.14</v>
      </c>
    </row>
    <row r="153">
      <c r="A153" s="6" t="s">
        <v>1280</v>
      </c>
      <c r="B153" s="6">
        <v>1.0</v>
      </c>
      <c r="C153" s="6">
        <v>1.0</v>
      </c>
      <c r="D153" s="6">
        <v>0.95</v>
      </c>
      <c r="E153" s="6">
        <v>0.0</v>
      </c>
      <c r="F153" s="6">
        <v>0.05</v>
      </c>
      <c r="G153" s="6">
        <v>0.0</v>
      </c>
      <c r="H153" s="6">
        <v>0.0</v>
      </c>
    </row>
    <row r="154">
      <c r="A154" s="6" t="s">
        <v>1281</v>
      </c>
      <c r="B154" s="6">
        <v>1.0</v>
      </c>
      <c r="C154" s="6">
        <v>0.81</v>
      </c>
      <c r="D154" s="6">
        <v>0.15</v>
      </c>
      <c r="E154" s="6">
        <v>0.19</v>
      </c>
      <c r="F154" s="6">
        <v>0.25</v>
      </c>
      <c r="G154" s="6">
        <v>0.0</v>
      </c>
      <c r="H154" s="6">
        <v>0.6</v>
      </c>
    </row>
    <row r="155">
      <c r="A155" s="6" t="s">
        <v>1282</v>
      </c>
      <c r="B155" s="6">
        <v>0.802997629610344</v>
      </c>
      <c r="C155" s="6">
        <v>0.31</v>
      </c>
      <c r="D155" s="6">
        <v>0.0</v>
      </c>
      <c r="E155" s="6">
        <v>0.67</v>
      </c>
      <c r="F155" s="6">
        <v>0.28</v>
      </c>
      <c r="G155" s="6">
        <v>0.02</v>
      </c>
      <c r="H155" s="6">
        <v>0.72</v>
      </c>
    </row>
    <row r="156">
      <c r="A156" s="6" t="s">
        <v>1283</v>
      </c>
      <c r="B156" s="6">
        <v>1.0</v>
      </c>
      <c r="C156" s="6">
        <v>1.0</v>
      </c>
      <c r="D156" s="6">
        <v>0.98</v>
      </c>
      <c r="E156" s="6">
        <v>0.0</v>
      </c>
      <c r="F156" s="6">
        <v>0.0</v>
      </c>
      <c r="G156" s="6">
        <v>0.0</v>
      </c>
      <c r="H156" s="6">
        <v>0.02</v>
      </c>
    </row>
    <row r="157">
      <c r="A157" s="6" t="s">
        <v>1284</v>
      </c>
      <c r="B157" s="6">
        <v>1.0</v>
      </c>
      <c r="C157" s="6">
        <v>1.0</v>
      </c>
      <c r="D157" s="6">
        <v>0.99</v>
      </c>
      <c r="E157" s="6">
        <v>0.0</v>
      </c>
      <c r="F157" s="6">
        <v>0.01</v>
      </c>
      <c r="G157" s="6">
        <v>0.0</v>
      </c>
      <c r="H157" s="6">
        <v>0.0</v>
      </c>
    </row>
    <row r="158">
      <c r="A158" s="6" t="s">
        <v>1285</v>
      </c>
      <c r="B158" s="6">
        <v>0.896341996042696</v>
      </c>
      <c r="C158" s="6">
        <v>0.77</v>
      </c>
      <c r="D158" s="6">
        <v>0.15</v>
      </c>
      <c r="E158" s="6">
        <v>0.23</v>
      </c>
      <c r="F158" s="6">
        <v>0.85</v>
      </c>
      <c r="G158" s="6">
        <v>0.0</v>
      </c>
      <c r="H158" s="6">
        <v>0.0</v>
      </c>
    </row>
    <row r="159">
      <c r="A159" s="6" t="s">
        <v>1286</v>
      </c>
      <c r="B159" s="6">
        <v>1.0</v>
      </c>
      <c r="C159" s="6">
        <v>1.0</v>
      </c>
      <c r="D159" s="6">
        <v>1.0</v>
      </c>
      <c r="E159" s="6">
        <v>0.0</v>
      </c>
      <c r="F159" s="6">
        <v>0.0</v>
      </c>
      <c r="G159" s="6">
        <v>0.0</v>
      </c>
      <c r="H159" s="6">
        <v>0.0</v>
      </c>
    </row>
    <row r="160">
      <c r="A160" s="6" t="s">
        <v>1287</v>
      </c>
      <c r="B160" s="6">
        <v>1.0</v>
      </c>
      <c r="C160" s="6">
        <v>1.0</v>
      </c>
      <c r="D160" s="6">
        <v>1.0</v>
      </c>
      <c r="E160" s="6">
        <v>0.0</v>
      </c>
      <c r="F160" s="6">
        <v>0.0</v>
      </c>
      <c r="G160" s="6">
        <v>0.0</v>
      </c>
      <c r="H160" s="6">
        <v>0.0</v>
      </c>
    </row>
    <row r="161">
      <c r="A161" s="6" t="s">
        <v>1288</v>
      </c>
      <c r="B161" s="6">
        <v>0.909090909090909</v>
      </c>
      <c r="C161" s="6">
        <v>0.8</v>
      </c>
      <c r="D161" s="6">
        <v>0.81</v>
      </c>
      <c r="E161" s="6">
        <v>0.2</v>
      </c>
      <c r="F161" s="6">
        <v>0.13</v>
      </c>
      <c r="G161" s="6">
        <v>0.0</v>
      </c>
      <c r="H161" s="6">
        <v>0.06</v>
      </c>
    </row>
    <row r="162">
      <c r="A162" s="6" t="s">
        <v>1289</v>
      </c>
      <c r="B162" s="6">
        <v>1.0</v>
      </c>
      <c r="C162" s="6">
        <v>1.0</v>
      </c>
      <c r="D162" s="6">
        <v>1.0</v>
      </c>
      <c r="E162" s="6">
        <v>0.0</v>
      </c>
      <c r="F162" s="6">
        <v>0.0</v>
      </c>
      <c r="G162" s="6">
        <v>0.0</v>
      </c>
      <c r="H162" s="6">
        <v>0.0</v>
      </c>
    </row>
    <row r="163">
      <c r="A163" s="6" t="s">
        <v>1290</v>
      </c>
      <c r="B163" s="6">
        <v>0.901584848096856</v>
      </c>
      <c r="C163" s="6">
        <v>0.7</v>
      </c>
      <c r="D163" s="6">
        <v>0.82</v>
      </c>
      <c r="E163" s="6">
        <v>0.3</v>
      </c>
      <c r="F163" s="6">
        <v>0.18</v>
      </c>
      <c r="G163" s="6">
        <v>0.0</v>
      </c>
      <c r="H163" s="6">
        <v>0.0</v>
      </c>
    </row>
    <row r="164">
      <c r="A164" s="6" t="s">
        <v>1291</v>
      </c>
      <c r="B164" s="6">
        <v>0.744193771743071</v>
      </c>
      <c r="C164" s="6">
        <v>0.43</v>
      </c>
      <c r="D164" s="6">
        <v>0.02</v>
      </c>
      <c r="E164" s="6">
        <v>0.57</v>
      </c>
      <c r="F164" s="6">
        <v>0.97</v>
      </c>
      <c r="G164" s="6">
        <v>0.0</v>
      </c>
      <c r="H164" s="6">
        <v>0.01</v>
      </c>
    </row>
    <row r="165">
      <c r="A165" s="6" t="s">
        <v>1292</v>
      </c>
      <c r="B165" s="6">
        <v>0.999992554593444</v>
      </c>
      <c r="C165" s="6">
        <v>1.0</v>
      </c>
      <c r="D165" s="6">
        <v>0.94</v>
      </c>
      <c r="E165" s="6">
        <v>0.0</v>
      </c>
      <c r="F165" s="6">
        <v>0.06</v>
      </c>
      <c r="G165" s="6">
        <v>0.0</v>
      </c>
      <c r="H165" s="6">
        <v>0.0</v>
      </c>
    </row>
    <row r="166">
      <c r="A166" s="6" t="s">
        <v>1293</v>
      </c>
      <c r="B166" s="6">
        <v>0.833333333333333</v>
      </c>
      <c r="C166" s="6">
        <v>0.83</v>
      </c>
      <c r="D166" s="6">
        <v>0.0</v>
      </c>
      <c r="E166" s="6">
        <v>0.17</v>
      </c>
      <c r="F166" s="6">
        <v>0.0</v>
      </c>
      <c r="G166" s="6">
        <v>0.0</v>
      </c>
      <c r="H166" s="6">
        <v>1.0</v>
      </c>
    </row>
    <row r="167">
      <c r="A167" s="6" t="s">
        <v>1294</v>
      </c>
      <c r="B167" s="6">
        <v>1.0</v>
      </c>
      <c r="C167" s="6">
        <v>1.0</v>
      </c>
      <c r="D167" s="6">
        <v>1.0</v>
      </c>
      <c r="E167" s="6">
        <v>0.0</v>
      </c>
      <c r="F167" s="6">
        <v>0.0</v>
      </c>
      <c r="G167" s="6">
        <v>0.0</v>
      </c>
      <c r="H167" s="6">
        <v>0.0</v>
      </c>
    </row>
    <row r="168">
      <c r="A168" s="6" t="s">
        <v>1295</v>
      </c>
      <c r="B168" s="6">
        <v>0.900900900900901</v>
      </c>
      <c r="C168" s="6">
        <v>0.79</v>
      </c>
      <c r="D168" s="6">
        <v>0.01</v>
      </c>
      <c r="E168" s="6">
        <v>0.21</v>
      </c>
      <c r="F168" s="6">
        <v>0.81</v>
      </c>
      <c r="G168" s="6">
        <v>0.0</v>
      </c>
      <c r="H168" s="6">
        <v>0.18</v>
      </c>
    </row>
    <row r="169">
      <c r="A169" s="6" t="s">
        <v>1296</v>
      </c>
      <c r="B169" s="6">
        <v>1.0</v>
      </c>
      <c r="C169" s="6">
        <v>1.0</v>
      </c>
      <c r="D169" s="6">
        <v>1.0</v>
      </c>
      <c r="E169" s="6">
        <v>0.0</v>
      </c>
      <c r="F169" s="6">
        <v>0.0</v>
      </c>
      <c r="G169" s="6">
        <v>0.0</v>
      </c>
      <c r="H169" s="6">
        <v>0.0</v>
      </c>
    </row>
    <row r="170">
      <c r="A170" s="6" t="s">
        <v>1297</v>
      </c>
      <c r="B170" s="6">
        <v>1.0</v>
      </c>
      <c r="C170" s="6">
        <v>0.99</v>
      </c>
      <c r="D170" s="6">
        <v>0.99</v>
      </c>
      <c r="E170" s="6">
        <v>0.01</v>
      </c>
      <c r="F170" s="6">
        <v>0.01</v>
      </c>
      <c r="G170" s="6">
        <v>0.0</v>
      </c>
      <c r="H170" s="6">
        <v>0.0</v>
      </c>
    </row>
    <row r="171">
      <c r="A171" s="6" t="s">
        <v>1298</v>
      </c>
      <c r="B171" s="6">
        <v>1.0</v>
      </c>
      <c r="C171" s="6">
        <v>0.99</v>
      </c>
      <c r="D171" s="6">
        <v>0.99</v>
      </c>
      <c r="E171" s="6">
        <v>0.01</v>
      </c>
      <c r="F171" s="6">
        <v>0.01</v>
      </c>
      <c r="G171" s="6">
        <v>0.0</v>
      </c>
      <c r="H171" s="6">
        <v>0.0</v>
      </c>
    </row>
    <row r="172">
      <c r="A172" s="6" t="s">
        <v>1299</v>
      </c>
      <c r="B172" s="6">
        <v>0.986433644400158</v>
      </c>
      <c r="C172" s="6">
        <v>0.9</v>
      </c>
      <c r="D172" s="6">
        <v>0.88</v>
      </c>
      <c r="E172" s="6">
        <v>0.1</v>
      </c>
      <c r="F172" s="6">
        <v>0.12</v>
      </c>
      <c r="G172" s="6">
        <v>0.0</v>
      </c>
      <c r="H172" s="6">
        <v>0.0</v>
      </c>
    </row>
    <row r="173">
      <c r="A173" s="6" t="s">
        <v>1300</v>
      </c>
      <c r="B173" s="6">
        <v>1.0</v>
      </c>
      <c r="C173" s="6">
        <v>0.85</v>
      </c>
      <c r="D173" s="6">
        <v>0.5</v>
      </c>
      <c r="E173" s="6">
        <v>0.15</v>
      </c>
      <c r="F173" s="6">
        <v>0.5</v>
      </c>
      <c r="G173" s="6">
        <v>0.0</v>
      </c>
      <c r="H173" s="6">
        <v>0.0</v>
      </c>
    </row>
    <row r="174">
      <c r="A174" s="6" t="s">
        <v>1301</v>
      </c>
      <c r="B174" s="6">
        <v>1.0</v>
      </c>
      <c r="C174" s="6">
        <v>0.85</v>
      </c>
      <c r="D174" s="6">
        <v>0.82</v>
      </c>
      <c r="E174" s="6">
        <v>0.15</v>
      </c>
      <c r="F174" s="6">
        <v>0.13</v>
      </c>
      <c r="G174" s="6">
        <v>0.0</v>
      </c>
      <c r="H174" s="6">
        <v>0.05</v>
      </c>
    </row>
    <row r="175">
      <c r="A175" s="6" t="s">
        <v>1302</v>
      </c>
      <c r="B175" s="6">
        <v>1.0</v>
      </c>
      <c r="C175" s="6">
        <v>0.99</v>
      </c>
      <c r="D175" s="6">
        <v>0.99</v>
      </c>
      <c r="E175" s="6">
        <v>0.01</v>
      </c>
      <c r="F175" s="6">
        <v>0.01</v>
      </c>
      <c r="G175" s="6">
        <v>0.0</v>
      </c>
      <c r="H175" s="6">
        <v>0.0</v>
      </c>
    </row>
    <row r="176">
      <c r="A176" s="6" t="s">
        <v>1303</v>
      </c>
      <c r="B176" s="6">
        <v>1.0</v>
      </c>
      <c r="C176" s="6">
        <v>1.0</v>
      </c>
      <c r="D176" s="6">
        <v>0.97</v>
      </c>
      <c r="E176" s="6">
        <v>0.0</v>
      </c>
      <c r="F176" s="6">
        <v>0.0</v>
      </c>
      <c r="G176" s="6">
        <v>0.0</v>
      </c>
      <c r="H176" s="6">
        <v>0.03</v>
      </c>
    </row>
    <row r="177">
      <c r="A177" s="6" t="s">
        <v>1304</v>
      </c>
      <c r="B177" s="6">
        <v>0.909090908603798</v>
      </c>
      <c r="C177" s="6">
        <v>0.86</v>
      </c>
      <c r="D177" s="6">
        <v>0.0</v>
      </c>
      <c r="E177" s="6">
        <v>0.14</v>
      </c>
      <c r="F177" s="6">
        <v>0.07</v>
      </c>
      <c r="G177" s="6">
        <v>0.0</v>
      </c>
      <c r="H177" s="6">
        <v>0.93</v>
      </c>
    </row>
    <row r="178">
      <c r="A178" s="6" t="s">
        <v>1305</v>
      </c>
      <c r="B178" s="6">
        <v>1.0</v>
      </c>
      <c r="C178" s="6">
        <v>0.9</v>
      </c>
      <c r="D178" s="6">
        <v>0.84</v>
      </c>
      <c r="E178" s="6">
        <v>0.1</v>
      </c>
      <c r="F178" s="6">
        <v>0.16</v>
      </c>
      <c r="G178" s="6">
        <v>0.0</v>
      </c>
      <c r="H178" s="6">
        <v>0.0</v>
      </c>
    </row>
    <row r="179">
      <c r="A179" s="6" t="s">
        <v>1306</v>
      </c>
      <c r="B179" s="6">
        <v>1.0</v>
      </c>
      <c r="C179" s="6">
        <v>0.98</v>
      </c>
      <c r="D179" s="6">
        <v>1.0</v>
      </c>
      <c r="E179" s="6">
        <v>0.02</v>
      </c>
      <c r="F179" s="6">
        <v>0.0</v>
      </c>
      <c r="G179" s="6">
        <v>0.0</v>
      </c>
      <c r="H179" s="6">
        <v>0.0</v>
      </c>
    </row>
    <row r="180">
      <c r="A180" s="6" t="s">
        <v>1307</v>
      </c>
      <c r="B180" s="6">
        <v>1.0</v>
      </c>
      <c r="C180" s="6">
        <v>0.9</v>
      </c>
      <c r="D180" s="6">
        <v>0.78</v>
      </c>
      <c r="E180" s="6">
        <v>0.1</v>
      </c>
      <c r="F180" s="6">
        <v>0.19</v>
      </c>
      <c r="G180" s="6">
        <v>0.0</v>
      </c>
      <c r="H180" s="6">
        <v>0.03</v>
      </c>
    </row>
    <row r="181">
      <c r="A181" s="6" t="s">
        <v>1308</v>
      </c>
      <c r="B181" s="6">
        <v>0.0</v>
      </c>
      <c r="C181" s="6">
        <v>0.0</v>
      </c>
      <c r="D181" s="6">
        <v>0.0</v>
      </c>
      <c r="E181" s="6">
        <v>1.0</v>
      </c>
      <c r="F181" s="6">
        <v>0.9</v>
      </c>
      <c r="G181" s="6">
        <v>0.0</v>
      </c>
      <c r="H181" s="6">
        <v>0.1</v>
      </c>
    </row>
    <row r="182">
      <c r="A182" s="6" t="s">
        <v>1309</v>
      </c>
      <c r="B182" s="6">
        <v>0.833333333333333</v>
      </c>
      <c r="C182" s="6">
        <v>0.64</v>
      </c>
      <c r="D182" s="6">
        <v>0.85</v>
      </c>
      <c r="E182" s="6">
        <v>0.36</v>
      </c>
      <c r="F182" s="6">
        <v>0.15</v>
      </c>
      <c r="G182" s="6">
        <v>0.0</v>
      </c>
      <c r="H182" s="6">
        <v>0.0</v>
      </c>
    </row>
    <row r="183">
      <c r="A183" s="6" t="s">
        <v>1310</v>
      </c>
      <c r="B183" s="6">
        <v>0.909083732995085</v>
      </c>
      <c r="C183" s="6">
        <v>0.56</v>
      </c>
      <c r="D183" s="6">
        <v>0.0</v>
      </c>
      <c r="E183" s="6">
        <v>0.44</v>
      </c>
      <c r="F183" s="6">
        <v>0.19</v>
      </c>
      <c r="G183" s="6">
        <v>0.0</v>
      </c>
      <c r="H183" s="6">
        <v>0.81</v>
      </c>
    </row>
    <row r="184">
      <c r="A184" s="6" t="s">
        <v>1311</v>
      </c>
      <c r="B184" s="6">
        <v>0.827178729689794</v>
      </c>
      <c r="C184" s="6">
        <v>0.73</v>
      </c>
      <c r="D184" s="6">
        <v>0.81</v>
      </c>
      <c r="E184" s="6">
        <v>0.27</v>
      </c>
      <c r="F184" s="6">
        <v>0.19</v>
      </c>
      <c r="G184" s="6">
        <v>0.0</v>
      </c>
      <c r="H184" s="6">
        <v>0.0</v>
      </c>
    </row>
    <row r="185">
      <c r="A185" s="6" t="s">
        <v>1312</v>
      </c>
      <c r="B185" s="6">
        <v>1.0</v>
      </c>
      <c r="C185" s="6">
        <v>0.93</v>
      </c>
      <c r="D185" s="6">
        <v>0.0</v>
      </c>
      <c r="E185" s="6">
        <v>0.07</v>
      </c>
      <c r="F185" s="6">
        <v>0.21</v>
      </c>
      <c r="G185" s="6">
        <v>0.0</v>
      </c>
      <c r="H185" s="6">
        <v>0.79</v>
      </c>
    </row>
    <row r="186">
      <c r="A186" s="6" t="s">
        <v>1313</v>
      </c>
      <c r="B186" s="6">
        <v>0.916664617171441</v>
      </c>
      <c r="C186" s="6">
        <v>0.86</v>
      </c>
      <c r="D186" s="6">
        <v>0.11</v>
      </c>
      <c r="E186" s="6">
        <v>0.14</v>
      </c>
      <c r="F186" s="6">
        <v>0.89</v>
      </c>
      <c r="G186" s="6">
        <v>0.0</v>
      </c>
      <c r="H186" s="6">
        <v>0.0</v>
      </c>
    </row>
    <row r="187">
      <c r="A187" s="6" t="s">
        <v>1314</v>
      </c>
      <c r="B187" s="6">
        <v>1.0</v>
      </c>
      <c r="C187" s="6">
        <v>0.97</v>
      </c>
      <c r="D187" s="6">
        <v>1.0</v>
      </c>
      <c r="E187" s="6">
        <v>0.03</v>
      </c>
      <c r="F187" s="6">
        <v>0.0</v>
      </c>
      <c r="G187" s="6">
        <v>0.0</v>
      </c>
      <c r="H187" s="6">
        <v>0.0</v>
      </c>
    </row>
    <row r="188">
      <c r="A188" s="6" t="s">
        <v>1315</v>
      </c>
      <c r="B188" s="6">
        <v>1.0</v>
      </c>
      <c r="C188" s="6">
        <v>1.0</v>
      </c>
      <c r="D188" s="6">
        <v>0.99</v>
      </c>
      <c r="E188" s="6">
        <v>0.0</v>
      </c>
      <c r="F188" s="6">
        <v>0.01</v>
      </c>
      <c r="G188" s="6">
        <v>0.0</v>
      </c>
      <c r="H188" s="6">
        <v>0.0</v>
      </c>
    </row>
    <row r="189">
      <c r="A189" s="6" t="s">
        <v>1316</v>
      </c>
      <c r="B189" s="6">
        <v>1.0</v>
      </c>
      <c r="C189" s="6">
        <v>1.0</v>
      </c>
      <c r="D189" s="6">
        <v>1.0</v>
      </c>
      <c r="E189" s="6">
        <v>0.0</v>
      </c>
      <c r="F189" s="6">
        <v>0.0</v>
      </c>
      <c r="G189" s="6">
        <v>0.0</v>
      </c>
      <c r="H189" s="6">
        <v>0.0</v>
      </c>
    </row>
    <row r="190">
      <c r="A190" s="6" t="s">
        <v>1317</v>
      </c>
      <c r="B190" s="6">
        <v>0.826237686849641</v>
      </c>
      <c r="C190" s="6">
        <v>0.2</v>
      </c>
      <c r="D190" s="6">
        <v>0.16</v>
      </c>
      <c r="E190" s="6">
        <v>0.78</v>
      </c>
      <c r="F190" s="6">
        <v>0.84</v>
      </c>
      <c r="G190" s="6">
        <v>0.02</v>
      </c>
      <c r="H190" s="6">
        <v>0.0</v>
      </c>
    </row>
    <row r="191">
      <c r="A191" s="6" t="s">
        <v>1318</v>
      </c>
      <c r="B191" s="6">
        <v>0.908340224719587</v>
      </c>
      <c r="C191" s="6">
        <v>0.85</v>
      </c>
      <c r="D191" s="6">
        <v>0.89</v>
      </c>
      <c r="E191" s="6">
        <v>0.15</v>
      </c>
      <c r="F191" s="6">
        <v>0.11</v>
      </c>
      <c r="G191" s="6">
        <v>0.0</v>
      </c>
      <c r="H191" s="6">
        <v>0.0</v>
      </c>
    </row>
    <row r="192">
      <c r="A192" s="6" t="s">
        <v>1319</v>
      </c>
      <c r="B192" s="6">
        <v>0.99999802605224</v>
      </c>
      <c r="C192" s="6">
        <v>0.91</v>
      </c>
      <c r="D192" s="6">
        <v>0.85</v>
      </c>
      <c r="E192" s="6">
        <v>0.09</v>
      </c>
      <c r="F192" s="6">
        <v>0.15</v>
      </c>
      <c r="G192" s="6">
        <v>0.0</v>
      </c>
      <c r="H192" s="6">
        <v>0.0</v>
      </c>
    </row>
    <row r="193">
      <c r="A193" s="6" t="s">
        <v>1320</v>
      </c>
      <c r="B193" s="6">
        <v>0.999992726690832</v>
      </c>
      <c r="C193" s="6">
        <v>0.84</v>
      </c>
      <c r="D193" s="6">
        <v>0.85</v>
      </c>
      <c r="E193" s="6">
        <v>0.16</v>
      </c>
      <c r="F193" s="6">
        <v>0.15</v>
      </c>
      <c r="G193" s="6">
        <v>0.0</v>
      </c>
      <c r="H193" s="6">
        <v>0.0</v>
      </c>
    </row>
    <row r="194">
      <c r="A194" s="6" t="s">
        <v>1321</v>
      </c>
      <c r="B194" s="6">
        <v>1.0</v>
      </c>
      <c r="C194" s="6">
        <v>1.0</v>
      </c>
      <c r="D194" s="6">
        <v>0.98</v>
      </c>
      <c r="E194" s="6">
        <v>0.0</v>
      </c>
      <c r="F194" s="6">
        <v>0.02</v>
      </c>
      <c r="G194" s="6">
        <v>0.0</v>
      </c>
      <c r="H194" s="6">
        <v>0.0</v>
      </c>
    </row>
    <row r="195">
      <c r="A195" s="6" t="s">
        <v>1322</v>
      </c>
      <c r="B195" s="6">
        <v>1.0</v>
      </c>
      <c r="C195" s="6">
        <v>0.99</v>
      </c>
      <c r="D195" s="6">
        <v>0.79</v>
      </c>
      <c r="E195" s="6">
        <v>0.01</v>
      </c>
      <c r="F195" s="6">
        <v>0.09</v>
      </c>
      <c r="G195" s="6">
        <v>0.0</v>
      </c>
      <c r="H195" s="6">
        <v>0.12</v>
      </c>
    </row>
    <row r="196">
      <c r="A196" s="6" t="s">
        <v>1323</v>
      </c>
      <c r="B196" s="6">
        <v>0.900083772101355</v>
      </c>
      <c r="C196" s="6">
        <v>0.68</v>
      </c>
      <c r="D196" s="6">
        <v>0.28</v>
      </c>
      <c r="E196" s="6">
        <v>0.32</v>
      </c>
      <c r="F196" s="6">
        <v>0.02</v>
      </c>
      <c r="G196" s="6">
        <v>0.0</v>
      </c>
      <c r="H196" s="6">
        <v>0.7</v>
      </c>
    </row>
    <row r="197">
      <c r="A197" s="6" t="s">
        <v>1324</v>
      </c>
      <c r="B197" s="6">
        <v>1.0</v>
      </c>
      <c r="C197" s="6">
        <v>0.82</v>
      </c>
      <c r="D197" s="6">
        <v>0.3</v>
      </c>
      <c r="E197" s="6">
        <v>0.18</v>
      </c>
      <c r="F197" s="6">
        <v>0.45</v>
      </c>
      <c r="G197" s="6">
        <v>0.0</v>
      </c>
      <c r="H197" s="6">
        <v>0.25</v>
      </c>
    </row>
    <row r="198">
      <c r="A198" s="6" t="s">
        <v>1325</v>
      </c>
      <c r="B198" s="6">
        <v>1.0</v>
      </c>
      <c r="C198" s="6">
        <v>0.91</v>
      </c>
      <c r="D198" s="6">
        <v>0.88</v>
      </c>
      <c r="E198" s="6">
        <v>0.09</v>
      </c>
      <c r="F198" s="6">
        <v>0.12</v>
      </c>
      <c r="G198" s="6">
        <v>0.0</v>
      </c>
      <c r="H198" s="6">
        <v>0.0</v>
      </c>
    </row>
    <row r="199">
      <c r="A199" s="6" t="s">
        <v>1326</v>
      </c>
      <c r="B199" s="6">
        <v>0.900749104364938</v>
      </c>
      <c r="C199" s="6">
        <v>0.75</v>
      </c>
      <c r="D199" s="6">
        <v>0.79</v>
      </c>
      <c r="E199" s="6">
        <v>0.25</v>
      </c>
      <c r="F199" s="6">
        <v>0.2</v>
      </c>
      <c r="G199" s="6">
        <v>0.0</v>
      </c>
      <c r="H199" s="6">
        <v>0.01</v>
      </c>
    </row>
    <row r="200">
      <c r="A200" s="6" t="s">
        <v>1327</v>
      </c>
      <c r="B200" s="6">
        <v>0.819682326217393</v>
      </c>
      <c r="C200" s="6">
        <v>0.73</v>
      </c>
      <c r="D200" s="6">
        <v>0.7</v>
      </c>
      <c r="E200" s="6">
        <v>0.27</v>
      </c>
      <c r="F200" s="6">
        <v>0.3</v>
      </c>
      <c r="G200" s="6">
        <v>0.0</v>
      </c>
      <c r="H200" s="6">
        <v>0.0</v>
      </c>
    </row>
    <row r="201">
      <c r="A201" s="6" t="s">
        <v>1328</v>
      </c>
      <c r="B201" s="6">
        <v>0.909090909090909</v>
      </c>
      <c r="C201" s="6">
        <v>0.9</v>
      </c>
      <c r="D201" s="6">
        <v>0.87</v>
      </c>
      <c r="E201" s="6">
        <v>0.1</v>
      </c>
      <c r="F201" s="6">
        <v>0.13</v>
      </c>
      <c r="G201" s="6">
        <v>0.0</v>
      </c>
      <c r="H201" s="6">
        <v>0.0</v>
      </c>
    </row>
    <row r="202">
      <c r="A202" s="6" t="s">
        <v>1329</v>
      </c>
      <c r="B202" s="6">
        <v>1.0</v>
      </c>
      <c r="C202" s="6">
        <v>0.99</v>
      </c>
      <c r="D202" s="6">
        <v>1.0</v>
      </c>
      <c r="E202" s="6">
        <v>0.01</v>
      </c>
      <c r="F202" s="6">
        <v>0.0</v>
      </c>
      <c r="G202" s="6">
        <v>0.0</v>
      </c>
      <c r="H202" s="6">
        <v>0.0</v>
      </c>
    </row>
    <row r="203">
      <c r="A203" s="6" t="s">
        <v>1330</v>
      </c>
      <c r="B203" s="6">
        <v>1.0</v>
      </c>
      <c r="C203" s="6">
        <v>0.98</v>
      </c>
      <c r="D203" s="6">
        <v>0.99</v>
      </c>
      <c r="E203" s="6">
        <v>0.02</v>
      </c>
      <c r="F203" s="6">
        <v>0.01</v>
      </c>
      <c r="G203" s="6">
        <v>0.0</v>
      </c>
      <c r="H203" s="6">
        <v>0.0</v>
      </c>
    </row>
    <row r="204">
      <c r="A204" s="6" t="s">
        <v>1331</v>
      </c>
      <c r="B204" s="6">
        <v>0.908351871804543</v>
      </c>
      <c r="C204" s="6">
        <v>0.43</v>
      </c>
      <c r="D204" s="6">
        <v>0.7</v>
      </c>
      <c r="E204" s="6">
        <v>0.57</v>
      </c>
      <c r="F204" s="6">
        <v>0.3</v>
      </c>
      <c r="G204" s="6">
        <v>0.0</v>
      </c>
      <c r="H204" s="6">
        <v>0.0</v>
      </c>
    </row>
    <row r="205">
      <c r="A205" s="6" t="s">
        <v>1332</v>
      </c>
      <c r="B205" s="6">
        <v>0.0</v>
      </c>
      <c r="C205" s="6">
        <v>0.0</v>
      </c>
      <c r="D205" s="6">
        <v>0.0</v>
      </c>
      <c r="E205" s="6">
        <v>0.99</v>
      </c>
      <c r="F205" s="6">
        <v>1.0</v>
      </c>
      <c r="G205" s="6">
        <v>0.01</v>
      </c>
      <c r="H205" s="6">
        <v>0.0</v>
      </c>
    </row>
    <row r="206">
      <c r="A206" s="6" t="s">
        <v>1333</v>
      </c>
      <c r="B206" s="6">
        <v>1.0</v>
      </c>
      <c r="C206" s="6">
        <v>0.94</v>
      </c>
      <c r="D206" s="6">
        <v>0.91</v>
      </c>
      <c r="E206" s="6">
        <v>0.06</v>
      </c>
      <c r="F206" s="6">
        <v>0.09</v>
      </c>
      <c r="G206" s="6">
        <v>0.0</v>
      </c>
      <c r="H206" s="6">
        <v>0.0</v>
      </c>
    </row>
    <row r="207">
      <c r="A207" s="6" t="s">
        <v>1334</v>
      </c>
      <c r="B207" s="6">
        <v>0.9998634998635</v>
      </c>
      <c r="C207" s="6">
        <v>1.0</v>
      </c>
      <c r="D207" s="6">
        <v>1.0</v>
      </c>
      <c r="E207" s="6">
        <v>0.0</v>
      </c>
      <c r="F207" s="6">
        <v>0.0</v>
      </c>
      <c r="G207" s="6">
        <v>0.0</v>
      </c>
      <c r="H207" s="6">
        <v>0.0</v>
      </c>
    </row>
    <row r="208">
      <c r="A208" s="6" t="s">
        <v>1335</v>
      </c>
      <c r="B208" s="6">
        <v>1.0</v>
      </c>
      <c r="C208" s="6">
        <v>1.0</v>
      </c>
      <c r="D208" s="6">
        <v>1.0</v>
      </c>
      <c r="E208" s="6">
        <v>0.0</v>
      </c>
      <c r="F208" s="6">
        <v>0.0</v>
      </c>
      <c r="G208" s="6">
        <v>0.0</v>
      </c>
      <c r="H208" s="6">
        <v>0.0</v>
      </c>
    </row>
    <row r="209">
      <c r="A209" s="6" t="s">
        <v>1336</v>
      </c>
      <c r="B209" s="6">
        <v>0.0</v>
      </c>
      <c r="C209" s="6">
        <v>0.0</v>
      </c>
      <c r="D209" s="6">
        <v>0.0</v>
      </c>
      <c r="E209" s="6">
        <v>1.0</v>
      </c>
      <c r="F209" s="6">
        <v>1.0</v>
      </c>
      <c r="G209" s="6">
        <v>0.0</v>
      </c>
      <c r="H209" s="6">
        <v>0.0</v>
      </c>
    </row>
    <row r="210">
      <c r="A210" s="6" t="s">
        <v>1337</v>
      </c>
      <c r="B210" s="6">
        <v>1.0</v>
      </c>
      <c r="C210" s="6">
        <v>1.0</v>
      </c>
      <c r="D210" s="6">
        <v>1.0</v>
      </c>
      <c r="E210" s="6">
        <v>0.0</v>
      </c>
      <c r="F210" s="6">
        <v>0.0</v>
      </c>
      <c r="G210" s="6">
        <v>0.0</v>
      </c>
      <c r="H210" s="6">
        <v>0.0</v>
      </c>
    </row>
    <row r="211">
      <c r="A211" s="6" t="s">
        <v>1338</v>
      </c>
      <c r="B211" s="6">
        <v>1.0</v>
      </c>
      <c r="C211" s="6">
        <v>0.95</v>
      </c>
      <c r="D211" s="6">
        <v>0.92</v>
      </c>
      <c r="E211" s="6">
        <v>0.05</v>
      </c>
      <c r="F211" s="6">
        <v>0.07</v>
      </c>
      <c r="G211" s="6">
        <v>0.0</v>
      </c>
      <c r="H211" s="6">
        <v>0.01</v>
      </c>
    </row>
    <row r="212">
      <c r="A212" s="6" t="s">
        <v>1339</v>
      </c>
      <c r="B212" s="6">
        <v>1.0</v>
      </c>
      <c r="C212" s="6">
        <v>1.0</v>
      </c>
      <c r="D212" s="6">
        <v>0.96</v>
      </c>
      <c r="E212" s="6">
        <v>0.0</v>
      </c>
      <c r="F212" s="6">
        <v>0.0</v>
      </c>
      <c r="G212" s="6">
        <v>0.0</v>
      </c>
      <c r="H212" s="6">
        <v>0.04</v>
      </c>
    </row>
    <row r="213">
      <c r="A213" s="6" t="s">
        <v>1340</v>
      </c>
      <c r="B213" s="6">
        <v>1.0</v>
      </c>
      <c r="C213" s="6">
        <v>1.0</v>
      </c>
      <c r="D213" s="6">
        <v>1.0</v>
      </c>
      <c r="E213" s="6">
        <v>0.0</v>
      </c>
      <c r="F213" s="6">
        <v>0.0</v>
      </c>
      <c r="G213" s="6">
        <v>0.0</v>
      </c>
      <c r="H213" s="6">
        <v>0.0</v>
      </c>
    </row>
    <row r="214">
      <c r="A214" s="6" t="s">
        <v>1341</v>
      </c>
      <c r="B214" s="6">
        <v>1.0</v>
      </c>
      <c r="C214" s="6">
        <v>0.99</v>
      </c>
      <c r="D214" s="6">
        <v>1.0</v>
      </c>
      <c r="E214" s="6">
        <v>0.01</v>
      </c>
      <c r="F214" s="6">
        <v>0.0</v>
      </c>
      <c r="G214" s="6">
        <v>0.0</v>
      </c>
      <c r="H214" s="6">
        <v>0.0</v>
      </c>
    </row>
    <row r="215">
      <c r="A215" s="6" t="s">
        <v>1342</v>
      </c>
      <c r="B215" s="6">
        <v>1.0</v>
      </c>
      <c r="C215" s="6">
        <v>1.0</v>
      </c>
      <c r="D215" s="6">
        <v>1.0</v>
      </c>
      <c r="E215" s="6">
        <v>0.0</v>
      </c>
      <c r="F215" s="6">
        <v>0.0</v>
      </c>
      <c r="G215" s="6">
        <v>0.0</v>
      </c>
      <c r="H215" s="6">
        <v>0.0</v>
      </c>
    </row>
    <row r="216">
      <c r="A216" s="6" t="s">
        <v>1343</v>
      </c>
      <c r="B216" s="6">
        <v>1.0</v>
      </c>
      <c r="C216" s="6">
        <v>0.99</v>
      </c>
      <c r="D216" s="6">
        <v>0.03</v>
      </c>
      <c r="E216" s="6">
        <v>0.01</v>
      </c>
      <c r="F216" s="6">
        <v>0.18</v>
      </c>
      <c r="G216" s="6">
        <v>0.0</v>
      </c>
      <c r="H216" s="6">
        <v>0.79</v>
      </c>
    </row>
    <row r="217">
      <c r="A217" s="6" t="s">
        <v>1344</v>
      </c>
      <c r="B217" s="6">
        <v>1.0</v>
      </c>
      <c r="C217" s="6">
        <v>1.0</v>
      </c>
      <c r="D217" s="6">
        <v>1.0</v>
      </c>
      <c r="E217" s="6">
        <v>0.0</v>
      </c>
      <c r="F217" s="6">
        <v>0.0</v>
      </c>
      <c r="G217" s="6">
        <v>0.0</v>
      </c>
      <c r="H217" s="6">
        <v>0.0</v>
      </c>
    </row>
    <row r="218">
      <c r="A218" s="6" t="s">
        <v>1345</v>
      </c>
      <c r="B218" s="6">
        <v>1.0</v>
      </c>
      <c r="C218" s="6">
        <v>1.0</v>
      </c>
      <c r="D218" s="6">
        <v>1.0</v>
      </c>
      <c r="E218" s="6">
        <v>0.0</v>
      </c>
      <c r="F218" s="6">
        <v>0.0</v>
      </c>
      <c r="G218" s="6">
        <v>0.0</v>
      </c>
      <c r="H218" s="6">
        <v>0.0</v>
      </c>
    </row>
    <row r="219">
      <c r="A219" s="6" t="s">
        <v>1346</v>
      </c>
      <c r="B219" s="6">
        <v>0.933863519158086</v>
      </c>
      <c r="C219" s="6">
        <v>0.68</v>
      </c>
      <c r="D219" s="6">
        <v>0.88</v>
      </c>
      <c r="E219" s="6">
        <v>0.31</v>
      </c>
      <c r="F219" s="6">
        <v>0.12</v>
      </c>
      <c r="G219" s="6">
        <v>0.01</v>
      </c>
      <c r="H219" s="6">
        <v>0.0</v>
      </c>
    </row>
    <row r="220">
      <c r="A220" s="6" t="s">
        <v>1347</v>
      </c>
      <c r="B220" s="6">
        <v>1.0</v>
      </c>
      <c r="C220" s="6">
        <v>1.0</v>
      </c>
      <c r="D220" s="6">
        <v>0.98</v>
      </c>
      <c r="E220" s="6">
        <v>0.0</v>
      </c>
      <c r="F220" s="6">
        <v>0.0</v>
      </c>
      <c r="G220" s="6">
        <v>0.0</v>
      </c>
      <c r="H220" s="6">
        <v>0.02</v>
      </c>
    </row>
    <row r="221">
      <c r="A221" s="6" t="s">
        <v>1348</v>
      </c>
      <c r="B221" s="6">
        <v>1.0</v>
      </c>
      <c r="C221" s="6">
        <v>0.94</v>
      </c>
      <c r="D221" s="6">
        <v>0.93</v>
      </c>
      <c r="E221" s="6">
        <v>0.06</v>
      </c>
      <c r="F221" s="6">
        <v>0.06</v>
      </c>
      <c r="G221" s="6">
        <v>0.0</v>
      </c>
      <c r="H221" s="6">
        <v>0.01</v>
      </c>
    </row>
    <row r="222">
      <c r="A222" s="6" t="s">
        <v>1349</v>
      </c>
      <c r="B222" s="6">
        <v>1.0</v>
      </c>
      <c r="C222" s="6">
        <v>0.91</v>
      </c>
      <c r="D222" s="6">
        <v>0.94</v>
      </c>
      <c r="E222" s="6">
        <v>0.09</v>
      </c>
      <c r="F222" s="6">
        <v>0.06</v>
      </c>
      <c r="G222" s="6">
        <v>0.0</v>
      </c>
      <c r="H222" s="6">
        <v>0.0</v>
      </c>
    </row>
    <row r="223">
      <c r="A223" s="6" t="s">
        <v>1350</v>
      </c>
      <c r="B223" s="6">
        <v>1.0</v>
      </c>
      <c r="C223" s="6">
        <v>0.84</v>
      </c>
      <c r="D223" s="6">
        <v>0.88</v>
      </c>
      <c r="E223" s="6">
        <v>0.16</v>
      </c>
      <c r="F223" s="6">
        <v>0.12</v>
      </c>
      <c r="G223" s="6">
        <v>0.0</v>
      </c>
      <c r="H223" s="6">
        <v>0.0</v>
      </c>
    </row>
    <row r="224">
      <c r="A224" s="6" t="s">
        <v>1351</v>
      </c>
      <c r="B224" s="6">
        <v>1.0</v>
      </c>
      <c r="C224" s="6">
        <v>0.92</v>
      </c>
      <c r="D224" s="6">
        <v>0.86</v>
      </c>
      <c r="E224" s="6">
        <v>0.08</v>
      </c>
      <c r="F224" s="6">
        <v>0.14</v>
      </c>
      <c r="G224" s="6">
        <v>0.0</v>
      </c>
      <c r="H224" s="6">
        <v>0.0</v>
      </c>
    </row>
    <row r="225">
      <c r="A225" s="6" t="s">
        <v>1352</v>
      </c>
      <c r="B225" s="6">
        <v>1.0</v>
      </c>
      <c r="C225" s="6">
        <v>0.99</v>
      </c>
      <c r="D225" s="6">
        <v>1.0</v>
      </c>
      <c r="E225" s="6">
        <v>0.01</v>
      </c>
      <c r="F225" s="6">
        <v>0.0</v>
      </c>
      <c r="G225" s="6">
        <v>0.0</v>
      </c>
      <c r="H225" s="6">
        <v>0.0</v>
      </c>
    </row>
    <row r="226">
      <c r="A226" s="6" t="s">
        <v>1353</v>
      </c>
      <c r="B226" s="6">
        <v>1.0</v>
      </c>
      <c r="C226" s="6">
        <v>1.0</v>
      </c>
      <c r="D226" s="6">
        <v>0.99</v>
      </c>
      <c r="E226" s="6">
        <v>0.0</v>
      </c>
      <c r="F226" s="6">
        <v>0.01</v>
      </c>
      <c r="G226" s="6">
        <v>0.0</v>
      </c>
      <c r="H226" s="6">
        <v>0.0</v>
      </c>
    </row>
    <row r="227">
      <c r="A227" s="6" t="s">
        <v>1354</v>
      </c>
      <c r="B227" s="6">
        <v>0.909090909090909</v>
      </c>
      <c r="C227" s="6">
        <v>0.87</v>
      </c>
      <c r="D227" s="6">
        <v>0.97</v>
      </c>
      <c r="E227" s="6">
        <v>0.13</v>
      </c>
      <c r="F227" s="6">
        <v>0.03</v>
      </c>
      <c r="G227" s="6">
        <v>0.0</v>
      </c>
      <c r="H227" s="6">
        <v>0.0</v>
      </c>
    </row>
    <row r="228">
      <c r="A228" s="6" t="s">
        <v>1355</v>
      </c>
      <c r="B228" s="6">
        <v>1.0</v>
      </c>
      <c r="C228" s="6">
        <v>1.0</v>
      </c>
      <c r="D228" s="6">
        <v>1.0</v>
      </c>
      <c r="E228" s="6">
        <v>0.0</v>
      </c>
      <c r="F228" s="6">
        <v>0.0</v>
      </c>
      <c r="G228" s="6">
        <v>0.0</v>
      </c>
      <c r="H228" s="6">
        <v>0.0</v>
      </c>
    </row>
    <row r="229">
      <c r="A229" s="6" t="s">
        <v>1356</v>
      </c>
      <c r="B229" s="6">
        <v>1.0</v>
      </c>
      <c r="C229" s="6">
        <v>1.0</v>
      </c>
      <c r="D229" s="6">
        <v>0.98</v>
      </c>
      <c r="E229" s="6">
        <v>0.0</v>
      </c>
      <c r="F229" s="6">
        <v>0.0</v>
      </c>
      <c r="G229" s="6">
        <v>0.0</v>
      </c>
      <c r="H229" s="6">
        <v>0.02</v>
      </c>
    </row>
    <row r="230">
      <c r="A230" s="6" t="s">
        <v>1357</v>
      </c>
      <c r="B230" s="6">
        <v>0.676777909189052</v>
      </c>
      <c r="C230" s="6">
        <v>0.5</v>
      </c>
      <c r="D230" s="6">
        <v>0.39</v>
      </c>
      <c r="E230" s="6">
        <v>0.5</v>
      </c>
      <c r="F230" s="6">
        <v>0.61</v>
      </c>
      <c r="G230" s="6">
        <v>0.0</v>
      </c>
      <c r="H230" s="6">
        <v>0.0</v>
      </c>
    </row>
    <row r="231">
      <c r="A231" s="6" t="s">
        <v>1358</v>
      </c>
      <c r="B231" s="6">
        <v>0.999999944195447</v>
      </c>
      <c r="C231" s="6">
        <v>0.98</v>
      </c>
      <c r="D231" s="6">
        <v>0.99</v>
      </c>
      <c r="E231" s="6">
        <v>0.02</v>
      </c>
      <c r="F231" s="6">
        <v>0.01</v>
      </c>
      <c r="G231" s="6">
        <v>0.0</v>
      </c>
      <c r="H231" s="6">
        <v>0.0</v>
      </c>
    </row>
    <row r="232">
      <c r="A232" s="6" t="s">
        <v>1359</v>
      </c>
      <c r="B232" s="6">
        <v>0.98613978478117</v>
      </c>
      <c r="C232" s="6">
        <v>0.95</v>
      </c>
      <c r="D232" s="6">
        <v>0.9</v>
      </c>
      <c r="E232" s="6">
        <v>0.05</v>
      </c>
      <c r="F232" s="6">
        <v>0.09</v>
      </c>
      <c r="G232" s="6">
        <v>0.0</v>
      </c>
      <c r="H232" s="6">
        <v>0.01</v>
      </c>
    </row>
    <row r="233">
      <c r="A233" s="6" t="s">
        <v>1360</v>
      </c>
      <c r="B233" s="6">
        <v>0.600389475832022</v>
      </c>
      <c r="C233" s="6">
        <v>0.06</v>
      </c>
      <c r="D233" s="6">
        <v>0.0</v>
      </c>
      <c r="E233" s="6">
        <v>0.91</v>
      </c>
      <c r="F233" s="6">
        <v>0.62</v>
      </c>
      <c r="G233" s="6">
        <v>0.03</v>
      </c>
      <c r="H233" s="6">
        <v>0.38</v>
      </c>
    </row>
    <row r="234">
      <c r="A234" s="6" t="s">
        <v>1361</v>
      </c>
      <c r="B234" s="6">
        <v>1.0</v>
      </c>
      <c r="C234" s="6">
        <v>0.73</v>
      </c>
      <c r="D234" s="6">
        <v>0.92</v>
      </c>
      <c r="E234" s="6">
        <v>0.27</v>
      </c>
      <c r="F234" s="6">
        <v>0.06</v>
      </c>
      <c r="G234" s="6">
        <v>0.0</v>
      </c>
      <c r="H234" s="6">
        <v>0.02</v>
      </c>
    </row>
    <row r="235">
      <c r="A235" s="6" t="s">
        <v>1362</v>
      </c>
      <c r="B235" s="6">
        <v>0.824560888977771</v>
      </c>
      <c r="C235" s="6">
        <v>0.55</v>
      </c>
      <c r="D235" s="6">
        <v>0.03</v>
      </c>
      <c r="E235" s="6">
        <v>0.44</v>
      </c>
      <c r="F235" s="6">
        <v>0.85</v>
      </c>
      <c r="G235" s="6">
        <v>0.01</v>
      </c>
      <c r="H235" s="6">
        <v>0.12</v>
      </c>
    </row>
    <row r="236">
      <c r="A236" s="6" t="s">
        <v>1363</v>
      </c>
      <c r="B236" s="6">
        <v>0.908342503488498</v>
      </c>
      <c r="C236" s="6">
        <v>0.62</v>
      </c>
      <c r="D236" s="6">
        <v>0.78</v>
      </c>
      <c r="E236" s="6">
        <v>0.38</v>
      </c>
      <c r="F236" s="6">
        <v>0.22</v>
      </c>
      <c r="G236" s="6">
        <v>0.0</v>
      </c>
      <c r="H236" s="6">
        <v>0.0</v>
      </c>
    </row>
    <row r="237">
      <c r="A237" s="6" t="s">
        <v>1364</v>
      </c>
      <c r="B237" s="6">
        <v>0.737487165377976</v>
      </c>
      <c r="C237" s="6">
        <v>0.34</v>
      </c>
      <c r="D237" s="6">
        <v>0.37</v>
      </c>
      <c r="E237" s="6">
        <v>0.66</v>
      </c>
      <c r="F237" s="6">
        <v>0.63</v>
      </c>
      <c r="G237" s="6">
        <v>0.0</v>
      </c>
      <c r="H237" s="6">
        <v>0.0</v>
      </c>
    </row>
    <row r="238">
      <c r="A238" s="6" t="s">
        <v>1365</v>
      </c>
      <c r="B238" s="6">
        <v>0.901613267831189</v>
      </c>
      <c r="C238" s="6">
        <v>0.62</v>
      </c>
      <c r="D238" s="6">
        <v>0.68</v>
      </c>
      <c r="E238" s="6">
        <v>0.37</v>
      </c>
      <c r="F238" s="6">
        <v>0.31</v>
      </c>
      <c r="G238" s="6">
        <v>0.01</v>
      </c>
      <c r="H238" s="6">
        <v>0.01</v>
      </c>
    </row>
    <row r="239">
      <c r="A239" s="6" t="s">
        <v>1366</v>
      </c>
      <c r="B239" s="6">
        <v>1.0</v>
      </c>
      <c r="C239" s="6">
        <v>1.0</v>
      </c>
      <c r="D239" s="6">
        <v>1.0</v>
      </c>
      <c r="E239" s="6">
        <v>0.0</v>
      </c>
      <c r="F239" s="6">
        <v>0.0</v>
      </c>
      <c r="G239" s="6">
        <v>0.0</v>
      </c>
      <c r="H239" s="6">
        <v>0.0</v>
      </c>
    </row>
    <row r="240">
      <c r="A240" s="6" t="s">
        <v>1367</v>
      </c>
      <c r="B240" s="6">
        <v>1.0</v>
      </c>
      <c r="C240" s="6">
        <v>1.0</v>
      </c>
      <c r="D240" s="6">
        <v>0.96</v>
      </c>
      <c r="E240" s="6">
        <v>0.0</v>
      </c>
      <c r="F240" s="6">
        <v>0.04</v>
      </c>
      <c r="G240" s="6">
        <v>0.0</v>
      </c>
      <c r="H240" s="6">
        <v>0.0</v>
      </c>
    </row>
    <row r="241">
      <c r="A241" s="6" t="s">
        <v>1368</v>
      </c>
      <c r="B241" s="6">
        <v>0.0</v>
      </c>
      <c r="C241" s="6">
        <v>0.0</v>
      </c>
      <c r="D241" s="6">
        <v>0.0</v>
      </c>
      <c r="E241" s="6">
        <v>0.01</v>
      </c>
      <c r="F241" s="6">
        <v>0.65</v>
      </c>
      <c r="G241" s="6">
        <v>0.99</v>
      </c>
      <c r="H241" s="6">
        <v>0.35</v>
      </c>
    </row>
    <row r="242">
      <c r="A242" s="6" t="s">
        <v>1369</v>
      </c>
      <c r="B242" s="6">
        <v>0.995356349644191</v>
      </c>
      <c r="C242" s="6">
        <v>0.71</v>
      </c>
      <c r="D242" s="6">
        <v>0.62</v>
      </c>
      <c r="E242" s="6">
        <v>0.29</v>
      </c>
      <c r="F242" s="6">
        <v>0.38</v>
      </c>
      <c r="G242" s="6">
        <v>0.0</v>
      </c>
      <c r="H242" s="6">
        <v>0.0</v>
      </c>
    </row>
    <row r="243">
      <c r="A243" s="6" t="s">
        <v>1370</v>
      </c>
      <c r="B243" s="6">
        <v>1.0</v>
      </c>
      <c r="C243" s="6">
        <v>1.0</v>
      </c>
      <c r="D243" s="6">
        <v>1.0</v>
      </c>
      <c r="E243" s="6">
        <v>0.0</v>
      </c>
      <c r="F243" s="6">
        <v>0.0</v>
      </c>
      <c r="G243" s="6">
        <v>0.0</v>
      </c>
      <c r="H243" s="6">
        <v>0.0</v>
      </c>
    </row>
    <row r="244">
      <c r="A244" s="6" t="s">
        <v>1371</v>
      </c>
      <c r="B244" s="6">
        <v>1.0</v>
      </c>
      <c r="C244" s="6">
        <v>0.95</v>
      </c>
      <c r="D244" s="6">
        <v>0.77</v>
      </c>
      <c r="E244" s="6">
        <v>0.05</v>
      </c>
      <c r="F244" s="6">
        <v>0.16</v>
      </c>
      <c r="G244" s="6">
        <v>0.0</v>
      </c>
      <c r="H244" s="6">
        <v>0.07</v>
      </c>
    </row>
    <row r="245">
      <c r="A245" s="6" t="s">
        <v>1372</v>
      </c>
      <c r="B245" s="6">
        <v>0.99931591998933</v>
      </c>
      <c r="C245" s="6">
        <v>0.95</v>
      </c>
      <c r="D245" s="6">
        <v>0.71</v>
      </c>
      <c r="E245" s="6">
        <v>0.05</v>
      </c>
      <c r="F245" s="6">
        <v>0.29</v>
      </c>
      <c r="G245" s="6">
        <v>0.0</v>
      </c>
      <c r="H245" s="6">
        <v>0.0</v>
      </c>
    </row>
    <row r="246">
      <c r="A246" s="6" t="s">
        <v>1373</v>
      </c>
      <c r="B246" s="6">
        <v>1.0</v>
      </c>
      <c r="C246" s="6">
        <v>1.0</v>
      </c>
      <c r="D246" s="6">
        <v>1.0</v>
      </c>
      <c r="E246" s="6">
        <v>0.0</v>
      </c>
      <c r="F246" s="6">
        <v>0.0</v>
      </c>
      <c r="G246" s="6">
        <v>0.0</v>
      </c>
      <c r="H246" s="6">
        <v>0.0</v>
      </c>
    </row>
    <row r="247">
      <c r="A247" s="6" t="s">
        <v>1374</v>
      </c>
      <c r="B247" s="6">
        <v>1.0</v>
      </c>
      <c r="C247" s="6">
        <v>0.99</v>
      </c>
      <c r="D247" s="6">
        <v>0.95</v>
      </c>
      <c r="E247" s="6">
        <v>0.01</v>
      </c>
      <c r="F247" s="6">
        <v>0.05</v>
      </c>
      <c r="G247" s="6">
        <v>0.0</v>
      </c>
      <c r="H247" s="6">
        <v>0.0</v>
      </c>
    </row>
    <row r="248">
      <c r="A248" s="6" t="s">
        <v>1375</v>
      </c>
      <c r="B248" s="6">
        <v>0.908999951514139</v>
      </c>
      <c r="C248" s="6">
        <v>0.68</v>
      </c>
      <c r="D248" s="6">
        <v>0.55</v>
      </c>
      <c r="E248" s="6">
        <v>0.32</v>
      </c>
      <c r="F248" s="6">
        <v>0.44</v>
      </c>
      <c r="G248" s="6">
        <v>0.0</v>
      </c>
      <c r="H248" s="6">
        <v>0.01</v>
      </c>
    </row>
    <row r="249">
      <c r="A249" s="6" t="s">
        <v>1376</v>
      </c>
      <c r="B249" s="6">
        <v>0.80674775515898</v>
      </c>
      <c r="C249" s="6">
        <v>0.4</v>
      </c>
      <c r="D249" s="6">
        <v>0.73</v>
      </c>
      <c r="E249" s="6">
        <v>0.6</v>
      </c>
      <c r="F249" s="6">
        <v>0.27</v>
      </c>
      <c r="G249" s="6">
        <v>0.0</v>
      </c>
      <c r="H249" s="6">
        <v>0.0</v>
      </c>
    </row>
    <row r="250">
      <c r="A250" s="6" t="s">
        <v>1377</v>
      </c>
      <c r="B250" s="6">
        <v>1.0</v>
      </c>
      <c r="C250" s="6">
        <v>1.0</v>
      </c>
      <c r="D250" s="6">
        <v>0.97</v>
      </c>
      <c r="E250" s="6">
        <v>0.0</v>
      </c>
      <c r="F250" s="6">
        <v>0.0</v>
      </c>
      <c r="G250" s="6">
        <v>0.0</v>
      </c>
      <c r="H250" s="6">
        <v>0.03</v>
      </c>
    </row>
    <row r="251">
      <c r="A251" s="6" t="s">
        <v>1378</v>
      </c>
      <c r="B251" s="6">
        <v>1.0</v>
      </c>
      <c r="C251" s="6">
        <v>0.82</v>
      </c>
      <c r="D251" s="6">
        <v>0.83</v>
      </c>
      <c r="E251" s="6">
        <v>0.18</v>
      </c>
      <c r="F251" s="6">
        <v>0.17</v>
      </c>
      <c r="G251" s="6">
        <v>0.0</v>
      </c>
      <c r="H251" s="6">
        <v>0.0</v>
      </c>
    </row>
    <row r="252">
      <c r="A252" s="6" t="s">
        <v>1379</v>
      </c>
      <c r="B252" s="6">
        <v>0.999911532009527</v>
      </c>
      <c r="C252" s="6">
        <v>1.0</v>
      </c>
      <c r="D252" s="6">
        <v>0.99</v>
      </c>
      <c r="E252" s="6">
        <v>0.0</v>
      </c>
      <c r="F252" s="6">
        <v>0.01</v>
      </c>
      <c r="G252" s="6">
        <v>0.0</v>
      </c>
      <c r="H252" s="6">
        <v>0.0</v>
      </c>
    </row>
    <row r="253">
      <c r="A253" s="6" t="s">
        <v>1380</v>
      </c>
      <c r="B253" s="6">
        <v>0.660315222209552</v>
      </c>
      <c r="C253" s="6">
        <v>0.27</v>
      </c>
      <c r="D253" s="6">
        <v>0.17</v>
      </c>
      <c r="E253" s="6">
        <v>0.73</v>
      </c>
      <c r="F253" s="6">
        <v>0.83</v>
      </c>
      <c r="G253" s="6">
        <v>0.0</v>
      </c>
      <c r="H253" s="6">
        <v>0.0</v>
      </c>
    </row>
    <row r="254">
      <c r="A254" s="6" t="s">
        <v>1381</v>
      </c>
      <c r="B254" s="6">
        <v>1.0</v>
      </c>
      <c r="C254" s="6">
        <v>0.87</v>
      </c>
      <c r="D254" s="6">
        <v>0.95</v>
      </c>
      <c r="E254" s="6">
        <v>0.13</v>
      </c>
      <c r="F254" s="6">
        <v>0.05</v>
      </c>
      <c r="G254" s="6">
        <v>0.0</v>
      </c>
      <c r="H254" s="6">
        <v>0.0</v>
      </c>
    </row>
    <row r="255">
      <c r="A255" s="6" t="s">
        <v>1382</v>
      </c>
      <c r="B255" s="6">
        <v>1.0</v>
      </c>
      <c r="C255" s="6">
        <v>0.98</v>
      </c>
      <c r="D255" s="6">
        <v>0.83</v>
      </c>
      <c r="E255" s="6">
        <v>0.02</v>
      </c>
      <c r="F255" s="6">
        <v>0.11</v>
      </c>
      <c r="G255" s="6">
        <v>0.0</v>
      </c>
      <c r="H255" s="6">
        <v>0.06</v>
      </c>
    </row>
    <row r="256">
      <c r="A256" s="6" t="s">
        <v>1383</v>
      </c>
      <c r="B256" s="6">
        <v>0.900073009718586</v>
      </c>
      <c r="C256" s="6">
        <v>0.31</v>
      </c>
      <c r="D256" s="6">
        <v>0.0</v>
      </c>
      <c r="E256" s="6">
        <v>0.69</v>
      </c>
      <c r="F256" s="6">
        <v>0.03</v>
      </c>
      <c r="G256" s="6">
        <v>0.0</v>
      </c>
      <c r="H256" s="6">
        <v>0.97</v>
      </c>
    </row>
    <row r="257">
      <c r="A257" s="6" t="s">
        <v>1384</v>
      </c>
      <c r="B257" s="6">
        <v>1.0</v>
      </c>
      <c r="C257" s="6">
        <v>1.0</v>
      </c>
      <c r="D257" s="6">
        <v>1.0</v>
      </c>
      <c r="E257" s="6">
        <v>0.0</v>
      </c>
      <c r="F257" s="6">
        <v>0.0</v>
      </c>
      <c r="G257" s="6">
        <v>0.0</v>
      </c>
      <c r="H257" s="6">
        <v>0.0</v>
      </c>
    </row>
    <row r="258">
      <c r="A258" s="6" t="s">
        <v>1385</v>
      </c>
      <c r="B258" s="6">
        <v>1.0</v>
      </c>
      <c r="C258" s="6">
        <v>1.0</v>
      </c>
      <c r="D258" s="6">
        <v>1.0</v>
      </c>
      <c r="E258" s="6">
        <v>0.0</v>
      </c>
      <c r="F258" s="6">
        <v>0.0</v>
      </c>
      <c r="G258" s="6">
        <v>0.0</v>
      </c>
      <c r="H258" s="6">
        <v>0.0</v>
      </c>
    </row>
    <row r="259">
      <c r="A259" s="6" t="s">
        <v>1386</v>
      </c>
      <c r="B259" s="6">
        <v>0.99999934226937</v>
      </c>
      <c r="C259" s="6">
        <v>0.98</v>
      </c>
      <c r="D259" s="6">
        <v>0.0</v>
      </c>
      <c r="E259" s="6">
        <v>0.02</v>
      </c>
      <c r="F259" s="6">
        <v>0.25</v>
      </c>
      <c r="G259" s="6">
        <v>0.0</v>
      </c>
      <c r="H259" s="6">
        <v>0.75</v>
      </c>
    </row>
    <row r="260">
      <c r="A260" s="6" t="s">
        <v>1387</v>
      </c>
      <c r="B260" s="6">
        <v>1.0</v>
      </c>
      <c r="C260" s="6">
        <v>1.0</v>
      </c>
      <c r="D260" s="6">
        <v>0.96</v>
      </c>
      <c r="E260" s="6">
        <v>0.0</v>
      </c>
      <c r="F260" s="6">
        <v>0.04</v>
      </c>
      <c r="G260" s="6">
        <v>0.0</v>
      </c>
      <c r="H260" s="6">
        <v>0.0</v>
      </c>
    </row>
    <row r="261">
      <c r="A261" s="6" t="s">
        <v>1388</v>
      </c>
      <c r="B261" s="6">
        <v>0.0</v>
      </c>
      <c r="C261" s="6">
        <v>0.0</v>
      </c>
      <c r="D261" s="6">
        <v>0.0</v>
      </c>
      <c r="E261" s="6">
        <v>1.0</v>
      </c>
      <c r="F261" s="6">
        <v>0.99</v>
      </c>
      <c r="G261" s="6">
        <v>0.0</v>
      </c>
      <c r="H261" s="6">
        <v>0.01</v>
      </c>
    </row>
    <row r="262">
      <c r="A262" s="6" t="s">
        <v>1389</v>
      </c>
      <c r="B262" s="6">
        <v>0.910430491739723</v>
      </c>
      <c r="C262" s="6">
        <v>0.54</v>
      </c>
      <c r="D262" s="6">
        <v>0.44</v>
      </c>
      <c r="E262" s="6">
        <v>0.42</v>
      </c>
      <c r="F262" s="6">
        <v>0.54</v>
      </c>
      <c r="G262" s="6">
        <v>0.04</v>
      </c>
      <c r="H262" s="6">
        <v>0.02</v>
      </c>
    </row>
    <row r="263">
      <c r="A263" s="6" t="s">
        <v>1390</v>
      </c>
      <c r="B263" s="6">
        <v>0.884699123128753</v>
      </c>
      <c r="C263" s="6">
        <v>0.79</v>
      </c>
      <c r="D263" s="6">
        <v>0.88</v>
      </c>
      <c r="E263" s="6">
        <v>0.21</v>
      </c>
      <c r="F263" s="6">
        <v>0.12</v>
      </c>
      <c r="G263" s="6">
        <v>0.0</v>
      </c>
      <c r="H263" s="6">
        <v>0.0</v>
      </c>
    </row>
    <row r="264">
      <c r="A264" s="6" t="s">
        <v>1391</v>
      </c>
      <c r="B264" s="6">
        <v>0.999991178442667</v>
      </c>
      <c r="C264" s="6">
        <v>0.47</v>
      </c>
      <c r="D264" s="6">
        <v>0.0</v>
      </c>
      <c r="E264" s="6">
        <v>0.53</v>
      </c>
      <c r="F264" s="6">
        <v>0.0</v>
      </c>
      <c r="G264" s="6">
        <v>0.0</v>
      </c>
      <c r="H264" s="6">
        <v>1.0</v>
      </c>
    </row>
    <row r="265">
      <c r="A265" s="6" t="s">
        <v>1392</v>
      </c>
      <c r="B265" s="6">
        <v>1.0</v>
      </c>
      <c r="C265" s="6">
        <v>0.89</v>
      </c>
      <c r="D265" s="6">
        <v>0.54</v>
      </c>
      <c r="E265" s="6">
        <v>0.11</v>
      </c>
      <c r="F265" s="6">
        <v>0.46</v>
      </c>
      <c r="G265" s="6">
        <v>0.0</v>
      </c>
      <c r="H265" s="6">
        <v>0.0</v>
      </c>
    </row>
    <row r="266">
      <c r="A266" s="6" t="s">
        <v>1393</v>
      </c>
      <c r="B266" s="6">
        <v>1.0</v>
      </c>
      <c r="C266" s="6">
        <v>1.0</v>
      </c>
      <c r="D266" s="6">
        <v>0.98</v>
      </c>
      <c r="E266" s="6">
        <v>0.0</v>
      </c>
      <c r="F266" s="6">
        <v>0.02</v>
      </c>
      <c r="G266" s="6">
        <v>0.0</v>
      </c>
      <c r="H266" s="6">
        <v>0.0</v>
      </c>
    </row>
    <row r="267">
      <c r="A267" s="6" t="s">
        <v>1394</v>
      </c>
      <c r="B267" s="6">
        <v>1.0</v>
      </c>
      <c r="C267" s="6">
        <v>1.0</v>
      </c>
      <c r="D267" s="6">
        <v>0.99</v>
      </c>
      <c r="E267" s="6">
        <v>0.0</v>
      </c>
      <c r="F267" s="6">
        <v>0.01</v>
      </c>
      <c r="G267" s="6">
        <v>0.0</v>
      </c>
      <c r="H267" s="6">
        <v>0.0</v>
      </c>
    </row>
    <row r="268">
      <c r="A268" s="6" t="s">
        <v>1395</v>
      </c>
      <c r="B268" s="6">
        <v>0.909018187606351</v>
      </c>
      <c r="C268" s="6">
        <v>0.36</v>
      </c>
      <c r="D268" s="6">
        <v>0.04</v>
      </c>
      <c r="E268" s="6">
        <v>0.64</v>
      </c>
      <c r="F268" s="6">
        <v>0.95</v>
      </c>
      <c r="G268" s="6">
        <v>0.0</v>
      </c>
      <c r="H268" s="6">
        <v>0.01</v>
      </c>
    </row>
    <row r="269">
      <c r="A269" s="6" t="s">
        <v>1396</v>
      </c>
      <c r="B269" s="6">
        <v>1.0</v>
      </c>
      <c r="C269" s="6">
        <v>1.0</v>
      </c>
      <c r="D269" s="6">
        <v>0.18</v>
      </c>
      <c r="E269" s="6">
        <v>0.0</v>
      </c>
      <c r="F269" s="6">
        <v>0.01</v>
      </c>
      <c r="G269" s="6">
        <v>0.0</v>
      </c>
      <c r="H269" s="6">
        <v>0.81</v>
      </c>
    </row>
    <row r="270">
      <c r="A270" s="6" t="s">
        <v>1397</v>
      </c>
      <c r="B270" s="6">
        <v>0.900774494304691</v>
      </c>
      <c r="C270" s="6">
        <v>0.86</v>
      </c>
      <c r="D270" s="6">
        <v>0.88</v>
      </c>
      <c r="E270" s="6">
        <v>0.14</v>
      </c>
      <c r="F270" s="6">
        <v>0.12</v>
      </c>
      <c r="G270" s="6">
        <v>0.0</v>
      </c>
      <c r="H270" s="6">
        <v>0.0</v>
      </c>
    </row>
    <row r="271">
      <c r="A271" s="6" t="s">
        <v>1398</v>
      </c>
      <c r="B271" s="6">
        <v>1.0</v>
      </c>
      <c r="C271" s="6">
        <v>0.85</v>
      </c>
      <c r="D271" s="6">
        <v>0.88</v>
      </c>
      <c r="E271" s="6">
        <v>0.15</v>
      </c>
      <c r="F271" s="6">
        <v>0.12</v>
      </c>
      <c r="G271" s="6">
        <v>0.0</v>
      </c>
      <c r="H271" s="6">
        <v>0.0</v>
      </c>
    </row>
    <row r="272">
      <c r="A272" s="6" t="s">
        <v>1399</v>
      </c>
      <c r="B272" s="6">
        <v>0.999957416515857</v>
      </c>
      <c r="C272" s="6">
        <v>0.91</v>
      </c>
      <c r="D272" s="6">
        <v>0.95</v>
      </c>
      <c r="E272" s="6">
        <v>0.09</v>
      </c>
      <c r="F272" s="6">
        <v>0.04</v>
      </c>
      <c r="G272" s="6">
        <v>0.0</v>
      </c>
      <c r="H272" s="6">
        <v>0.01</v>
      </c>
    </row>
    <row r="273">
      <c r="A273" s="6" t="s">
        <v>1400</v>
      </c>
      <c r="B273" s="6">
        <v>0.909090909090909</v>
      </c>
      <c r="C273" s="6">
        <v>0.81</v>
      </c>
      <c r="D273" s="6">
        <v>0.88</v>
      </c>
      <c r="E273" s="6">
        <v>0.19</v>
      </c>
      <c r="F273" s="6">
        <v>0.12</v>
      </c>
      <c r="G273" s="6">
        <v>0.0</v>
      </c>
      <c r="H273" s="6">
        <v>0.0</v>
      </c>
    </row>
    <row r="274">
      <c r="A274" s="6" t="s">
        <v>1401</v>
      </c>
      <c r="B274" s="6">
        <v>1.0</v>
      </c>
      <c r="C274" s="6">
        <v>1.0</v>
      </c>
      <c r="D274" s="6">
        <v>1.0</v>
      </c>
      <c r="E274" s="6">
        <v>0.0</v>
      </c>
      <c r="F274" s="6">
        <v>0.0</v>
      </c>
      <c r="G274" s="6">
        <v>0.0</v>
      </c>
      <c r="H274" s="6">
        <v>0.0</v>
      </c>
    </row>
    <row r="275">
      <c r="A275" s="6" t="s">
        <v>1402</v>
      </c>
      <c r="B275" s="6">
        <v>0.909090909090909</v>
      </c>
      <c r="C275" s="6">
        <v>0.73</v>
      </c>
      <c r="D275" s="6">
        <v>0.76</v>
      </c>
      <c r="E275" s="6">
        <v>0.27</v>
      </c>
      <c r="F275" s="6">
        <v>0.16</v>
      </c>
      <c r="G275" s="6">
        <v>0.0</v>
      </c>
      <c r="H275" s="6">
        <v>0.08</v>
      </c>
    </row>
    <row r="276">
      <c r="A276" s="6" t="s">
        <v>1403</v>
      </c>
      <c r="B276" s="6">
        <v>0.811622433214659</v>
      </c>
      <c r="C276" s="6">
        <v>0.65</v>
      </c>
      <c r="D276" s="6">
        <v>0.07</v>
      </c>
      <c r="E276" s="6">
        <v>0.35</v>
      </c>
      <c r="F276" s="6">
        <v>0.93</v>
      </c>
      <c r="G276" s="6">
        <v>0.0</v>
      </c>
      <c r="H276" s="6">
        <v>0.0</v>
      </c>
    </row>
    <row r="277">
      <c r="A277" s="6" t="s">
        <v>1404</v>
      </c>
      <c r="B277" s="6">
        <v>1.0</v>
      </c>
      <c r="C277" s="6">
        <v>0.83</v>
      </c>
      <c r="D277" s="6">
        <v>0.84</v>
      </c>
      <c r="E277" s="6">
        <v>0.17</v>
      </c>
      <c r="F277" s="6">
        <v>0.16</v>
      </c>
      <c r="G277" s="6">
        <v>0.0</v>
      </c>
      <c r="H277" s="6">
        <v>0.0</v>
      </c>
    </row>
    <row r="278">
      <c r="A278" s="6" t="s">
        <v>1405</v>
      </c>
      <c r="B278" s="6">
        <v>0.833333333333333</v>
      </c>
      <c r="C278" s="6">
        <v>0.71</v>
      </c>
      <c r="D278" s="6">
        <v>0.9</v>
      </c>
      <c r="E278" s="6">
        <v>0.29</v>
      </c>
      <c r="F278" s="6">
        <v>0.1</v>
      </c>
      <c r="G278" s="6">
        <v>0.0</v>
      </c>
      <c r="H278" s="6">
        <v>0.0</v>
      </c>
    </row>
    <row r="279">
      <c r="A279" s="6" t="s">
        <v>1406</v>
      </c>
      <c r="B279" s="6">
        <v>1.0</v>
      </c>
      <c r="C279" s="6">
        <v>0.96</v>
      </c>
      <c r="D279" s="6">
        <v>0.91</v>
      </c>
      <c r="E279" s="6">
        <v>0.04</v>
      </c>
      <c r="F279" s="6">
        <v>0.09</v>
      </c>
      <c r="G279" s="6">
        <v>0.0</v>
      </c>
      <c r="H279" s="6">
        <v>0.0</v>
      </c>
    </row>
    <row r="280">
      <c r="A280" s="6" t="s">
        <v>1407</v>
      </c>
      <c r="B280" s="6">
        <v>1.0</v>
      </c>
      <c r="C280" s="6">
        <v>1.0</v>
      </c>
      <c r="D280" s="6">
        <v>1.0</v>
      </c>
      <c r="E280" s="6">
        <v>0.0</v>
      </c>
      <c r="F280" s="6">
        <v>0.0</v>
      </c>
      <c r="G280" s="6">
        <v>0.0</v>
      </c>
      <c r="H280" s="6">
        <v>0.0</v>
      </c>
    </row>
    <row r="281">
      <c r="A281" s="6" t="s">
        <v>1408</v>
      </c>
      <c r="B281" s="6">
        <v>0.999300686887233</v>
      </c>
      <c r="C281" s="6">
        <v>0.96</v>
      </c>
      <c r="D281" s="6">
        <v>0.82</v>
      </c>
      <c r="E281" s="6">
        <v>0.04</v>
      </c>
      <c r="F281" s="6">
        <v>0.13</v>
      </c>
      <c r="G281" s="6">
        <v>0.0</v>
      </c>
      <c r="H281" s="6">
        <v>0.05</v>
      </c>
    </row>
    <row r="282">
      <c r="A282" s="6" t="s">
        <v>1409</v>
      </c>
      <c r="B282" s="6">
        <v>1.0</v>
      </c>
      <c r="C282" s="6">
        <v>0.94</v>
      </c>
      <c r="D282" s="6">
        <v>0.89</v>
      </c>
      <c r="E282" s="6">
        <v>0.06</v>
      </c>
      <c r="F282" s="6">
        <v>0.11</v>
      </c>
      <c r="G282" s="6">
        <v>0.0</v>
      </c>
      <c r="H282" s="6">
        <v>0.0</v>
      </c>
    </row>
    <row r="283">
      <c r="A283" s="6" t="s">
        <v>1410</v>
      </c>
      <c r="B283" s="6">
        <v>1.0</v>
      </c>
      <c r="C283" s="6">
        <v>0.96</v>
      </c>
      <c r="D283" s="6">
        <v>0.98</v>
      </c>
      <c r="E283" s="6">
        <v>0.04</v>
      </c>
      <c r="F283" s="6">
        <v>0.01</v>
      </c>
      <c r="G283" s="6">
        <v>0.0</v>
      </c>
      <c r="H283" s="6">
        <v>0.01</v>
      </c>
    </row>
    <row r="284">
      <c r="A284" s="6" t="s">
        <v>1411</v>
      </c>
      <c r="B284" s="6">
        <v>1.0</v>
      </c>
      <c r="C284" s="6">
        <v>1.0</v>
      </c>
      <c r="D284" s="6">
        <v>1.0</v>
      </c>
      <c r="E284" s="6">
        <v>0.0</v>
      </c>
      <c r="F284" s="6">
        <v>0.0</v>
      </c>
      <c r="G284" s="6">
        <v>0.0</v>
      </c>
      <c r="H284" s="6">
        <v>0.0</v>
      </c>
    </row>
    <row r="285">
      <c r="A285" s="6" t="s">
        <v>1412</v>
      </c>
      <c r="B285" s="6">
        <v>1.0</v>
      </c>
      <c r="C285" s="6">
        <v>0.98</v>
      </c>
      <c r="D285" s="6">
        <v>0.0</v>
      </c>
      <c r="E285" s="6">
        <v>0.02</v>
      </c>
      <c r="F285" s="6">
        <v>0.66</v>
      </c>
      <c r="G285" s="6">
        <v>0.0</v>
      </c>
      <c r="H285" s="6">
        <v>0.34</v>
      </c>
    </row>
    <row r="286">
      <c r="A286" s="6" t="s">
        <v>1413</v>
      </c>
      <c r="B286" s="6">
        <v>0.983603868697922</v>
      </c>
      <c r="C286" s="6">
        <v>0.75</v>
      </c>
      <c r="D286" s="6">
        <v>0.76</v>
      </c>
      <c r="E286" s="6">
        <v>0.25</v>
      </c>
      <c r="F286" s="6">
        <v>0.17</v>
      </c>
      <c r="G286" s="6">
        <v>0.0</v>
      </c>
      <c r="H286" s="6">
        <v>0.07</v>
      </c>
    </row>
    <row r="287">
      <c r="A287" s="6" t="s">
        <v>1414</v>
      </c>
      <c r="B287" s="6">
        <v>1.0</v>
      </c>
      <c r="C287" s="6">
        <v>0.93</v>
      </c>
      <c r="D287" s="6">
        <v>0.82</v>
      </c>
      <c r="E287" s="6">
        <v>0.07</v>
      </c>
      <c r="F287" s="6">
        <v>0.18</v>
      </c>
      <c r="G287" s="6">
        <v>0.0</v>
      </c>
      <c r="H287" s="6">
        <v>0.0</v>
      </c>
    </row>
    <row r="288">
      <c r="A288" s="6" t="s">
        <v>1415</v>
      </c>
      <c r="B288" s="6">
        <v>1.0</v>
      </c>
      <c r="C288" s="6">
        <v>0.86</v>
      </c>
      <c r="D288" s="6">
        <v>0.0</v>
      </c>
      <c r="E288" s="6">
        <v>0.14</v>
      </c>
      <c r="F288" s="6">
        <v>0.08</v>
      </c>
      <c r="G288" s="6">
        <v>0.0</v>
      </c>
      <c r="H288" s="6">
        <v>0.92</v>
      </c>
    </row>
    <row r="289">
      <c r="A289" s="6" t="s">
        <v>1416</v>
      </c>
      <c r="B289" s="6">
        <v>0.909090908590717</v>
      </c>
      <c r="C289" s="6">
        <v>0.73</v>
      </c>
      <c r="D289" s="6">
        <v>0.08</v>
      </c>
      <c r="E289" s="6">
        <v>0.27</v>
      </c>
      <c r="F289" s="6">
        <v>0.84</v>
      </c>
      <c r="G289" s="6">
        <v>0.0</v>
      </c>
      <c r="H289" s="6">
        <v>0.08</v>
      </c>
    </row>
    <row r="290">
      <c r="A290" s="6" t="s">
        <v>1417</v>
      </c>
      <c r="B290" s="6">
        <v>1.0</v>
      </c>
      <c r="C290" s="6">
        <v>1.0</v>
      </c>
      <c r="D290" s="6">
        <v>1.0</v>
      </c>
      <c r="E290" s="6">
        <v>0.0</v>
      </c>
      <c r="F290" s="6">
        <v>0.0</v>
      </c>
      <c r="G290" s="6">
        <v>0.0</v>
      </c>
      <c r="H290" s="6">
        <v>0.0</v>
      </c>
    </row>
    <row r="291">
      <c r="A291" s="6" t="s">
        <v>1418</v>
      </c>
      <c r="B291" s="6">
        <v>1.0</v>
      </c>
      <c r="C291" s="6">
        <v>1.0</v>
      </c>
      <c r="D291" s="6">
        <v>1.0</v>
      </c>
      <c r="E291" s="6">
        <v>0.0</v>
      </c>
      <c r="F291" s="6">
        <v>0.0</v>
      </c>
      <c r="G291" s="6">
        <v>0.0</v>
      </c>
      <c r="H291" s="6">
        <v>0.0</v>
      </c>
    </row>
    <row r="292">
      <c r="A292" s="6" t="s">
        <v>1419</v>
      </c>
      <c r="B292" s="6">
        <v>0.99918166857381</v>
      </c>
      <c r="C292" s="6">
        <v>0.98</v>
      </c>
      <c r="D292" s="6">
        <v>0.99</v>
      </c>
      <c r="E292" s="6">
        <v>0.02</v>
      </c>
      <c r="F292" s="6">
        <v>0.01</v>
      </c>
      <c r="G292" s="6">
        <v>0.0</v>
      </c>
      <c r="H292" s="6">
        <v>0.0</v>
      </c>
    </row>
    <row r="293">
      <c r="A293" s="6" t="s">
        <v>1420</v>
      </c>
      <c r="B293" s="6">
        <v>0.909090909090909</v>
      </c>
      <c r="C293" s="6">
        <v>0.57</v>
      </c>
      <c r="D293" s="6">
        <v>0.91</v>
      </c>
      <c r="E293" s="6">
        <v>0.42</v>
      </c>
      <c r="F293" s="6">
        <v>0.09</v>
      </c>
      <c r="G293" s="6">
        <v>0.01</v>
      </c>
      <c r="H293" s="6">
        <v>0.0</v>
      </c>
    </row>
    <row r="294">
      <c r="A294" s="6" t="s">
        <v>1421</v>
      </c>
      <c r="B294" s="6">
        <v>1.0</v>
      </c>
      <c r="C294" s="6">
        <v>1.0</v>
      </c>
      <c r="D294" s="6">
        <v>1.0</v>
      </c>
      <c r="E294" s="6">
        <v>0.0</v>
      </c>
      <c r="F294" s="6">
        <v>0.0</v>
      </c>
      <c r="G294" s="6">
        <v>0.0</v>
      </c>
      <c r="H294" s="6">
        <v>0.0</v>
      </c>
    </row>
    <row r="295">
      <c r="A295" s="6" t="s">
        <v>1422</v>
      </c>
      <c r="B295" s="6">
        <v>0.901839046241456</v>
      </c>
      <c r="C295" s="6">
        <v>0.92</v>
      </c>
      <c r="D295" s="6">
        <v>0.91</v>
      </c>
      <c r="E295" s="6">
        <v>0.08</v>
      </c>
      <c r="F295" s="6">
        <v>0.09</v>
      </c>
      <c r="G295" s="6">
        <v>0.0</v>
      </c>
      <c r="H295" s="6">
        <v>0.0</v>
      </c>
    </row>
    <row r="296">
      <c r="A296" s="6" t="s">
        <v>1423</v>
      </c>
      <c r="B296" s="6">
        <v>1.0</v>
      </c>
      <c r="C296" s="6">
        <v>0.98</v>
      </c>
      <c r="D296" s="6">
        <v>0.94</v>
      </c>
      <c r="E296" s="6">
        <v>0.02</v>
      </c>
      <c r="F296" s="6">
        <v>0.04</v>
      </c>
      <c r="G296" s="6">
        <v>0.0</v>
      </c>
      <c r="H296" s="6">
        <v>0.02</v>
      </c>
    </row>
    <row r="297">
      <c r="A297" s="6" t="s">
        <v>1424</v>
      </c>
      <c r="B297" s="6">
        <v>1.0</v>
      </c>
      <c r="C297" s="6">
        <v>1.0</v>
      </c>
      <c r="D297" s="6">
        <v>1.0</v>
      </c>
      <c r="E297" s="6">
        <v>0.0</v>
      </c>
      <c r="F297" s="6">
        <v>0.0</v>
      </c>
      <c r="G297" s="6">
        <v>0.0</v>
      </c>
      <c r="H297" s="6">
        <v>0.0</v>
      </c>
    </row>
    <row r="298">
      <c r="A298" s="6" t="s">
        <v>1425</v>
      </c>
      <c r="B298" s="6">
        <v>0.833219565018257</v>
      </c>
      <c r="C298" s="6">
        <v>0.69</v>
      </c>
      <c r="D298" s="6">
        <v>0.71</v>
      </c>
      <c r="E298" s="6">
        <v>0.31</v>
      </c>
      <c r="F298" s="6">
        <v>0.14</v>
      </c>
      <c r="G298" s="6">
        <v>0.0</v>
      </c>
      <c r="H298" s="6">
        <v>0.15</v>
      </c>
    </row>
    <row r="299">
      <c r="A299" s="6" t="s">
        <v>1426</v>
      </c>
      <c r="B299" s="6">
        <v>1.0</v>
      </c>
      <c r="C299" s="6">
        <v>1.0</v>
      </c>
      <c r="D299" s="6">
        <v>1.0</v>
      </c>
      <c r="E299" s="6">
        <v>0.0</v>
      </c>
      <c r="F299" s="6">
        <v>0.0</v>
      </c>
      <c r="G299" s="6">
        <v>0.0</v>
      </c>
      <c r="H299" s="6">
        <v>0.0</v>
      </c>
    </row>
    <row r="300">
      <c r="A300" s="6" t="s">
        <v>1427</v>
      </c>
      <c r="B300" s="6">
        <v>1.0</v>
      </c>
      <c r="C300" s="6">
        <v>0.98</v>
      </c>
      <c r="D300" s="6">
        <v>0.88</v>
      </c>
      <c r="E300" s="6">
        <v>0.02</v>
      </c>
      <c r="F300" s="6">
        <v>0.12</v>
      </c>
      <c r="G300" s="6">
        <v>0.0</v>
      </c>
      <c r="H300" s="6">
        <v>0.0</v>
      </c>
    </row>
    <row r="301">
      <c r="A301" s="6" t="s">
        <v>1428</v>
      </c>
      <c r="B301" s="6">
        <v>1.0</v>
      </c>
      <c r="C301" s="6">
        <v>1.0</v>
      </c>
      <c r="D301" s="6">
        <v>0.99</v>
      </c>
      <c r="E301" s="6">
        <v>0.0</v>
      </c>
      <c r="F301" s="6">
        <v>0.0</v>
      </c>
      <c r="G301" s="6">
        <v>0.0</v>
      </c>
      <c r="H301" s="6">
        <v>0.01</v>
      </c>
    </row>
    <row r="302">
      <c r="A302" s="6" t="s">
        <v>1429</v>
      </c>
      <c r="B302" s="6">
        <v>0.908983064894967</v>
      </c>
      <c r="C302" s="6">
        <v>0.75</v>
      </c>
      <c r="D302" s="6">
        <v>0.84</v>
      </c>
      <c r="E302" s="6">
        <v>0.25</v>
      </c>
      <c r="F302" s="6">
        <v>0.16</v>
      </c>
      <c r="G302" s="6">
        <v>0.0</v>
      </c>
      <c r="H302" s="6">
        <v>0.0</v>
      </c>
    </row>
    <row r="303">
      <c r="A303" s="6" t="s">
        <v>1430</v>
      </c>
      <c r="B303" s="6">
        <v>1.0</v>
      </c>
      <c r="C303" s="6">
        <v>1.0</v>
      </c>
      <c r="D303" s="6">
        <v>1.0</v>
      </c>
      <c r="E303" s="6">
        <v>0.0</v>
      </c>
      <c r="F303" s="6">
        <v>0.0</v>
      </c>
      <c r="G303" s="6">
        <v>0.0</v>
      </c>
      <c r="H303" s="6">
        <v>0.0</v>
      </c>
    </row>
    <row r="304">
      <c r="A304" s="6" t="s">
        <v>1431</v>
      </c>
      <c r="B304" s="6">
        <v>1.0</v>
      </c>
      <c r="C304" s="6">
        <v>0.98</v>
      </c>
      <c r="D304" s="6">
        <v>0.0</v>
      </c>
      <c r="E304" s="6">
        <v>0.02</v>
      </c>
      <c r="F304" s="6">
        <v>0.18</v>
      </c>
      <c r="G304" s="6">
        <v>0.0</v>
      </c>
      <c r="H304" s="6">
        <v>0.82</v>
      </c>
    </row>
    <row r="305">
      <c r="A305" s="6" t="s">
        <v>1432</v>
      </c>
      <c r="B305" s="6">
        <v>1.0</v>
      </c>
      <c r="C305" s="6">
        <v>0.63</v>
      </c>
      <c r="D305" s="6">
        <v>0.81</v>
      </c>
      <c r="E305" s="6">
        <v>0.32</v>
      </c>
      <c r="F305" s="6">
        <v>0.19</v>
      </c>
      <c r="G305" s="6">
        <v>0.05</v>
      </c>
      <c r="H305" s="6">
        <v>0.0</v>
      </c>
    </row>
    <row r="306">
      <c r="A306" s="6" t="s">
        <v>1433</v>
      </c>
      <c r="B306" s="6">
        <v>0.978082901450805</v>
      </c>
      <c r="C306" s="6">
        <v>0.79</v>
      </c>
      <c r="D306" s="6">
        <v>0.77</v>
      </c>
      <c r="E306" s="6">
        <v>0.21</v>
      </c>
      <c r="F306" s="6">
        <v>0.23</v>
      </c>
      <c r="G306" s="6">
        <v>0.0</v>
      </c>
      <c r="H306" s="6">
        <v>0.0</v>
      </c>
    </row>
    <row r="307">
      <c r="A307" s="6" t="s">
        <v>1434</v>
      </c>
      <c r="B307" s="6">
        <v>1.0</v>
      </c>
      <c r="C307" s="6">
        <v>0.99</v>
      </c>
      <c r="D307" s="6">
        <v>1.0</v>
      </c>
      <c r="E307" s="6">
        <v>0.01</v>
      </c>
      <c r="F307" s="6">
        <v>0.0</v>
      </c>
      <c r="G307" s="6">
        <v>0.0</v>
      </c>
      <c r="H307" s="6">
        <v>0.0</v>
      </c>
    </row>
    <row r="308">
      <c r="A308" s="6" t="s">
        <v>1435</v>
      </c>
      <c r="B308" s="6">
        <v>1.0</v>
      </c>
      <c r="C308" s="6">
        <v>1.0</v>
      </c>
      <c r="D308" s="6">
        <v>1.0</v>
      </c>
      <c r="E308" s="6">
        <v>0.0</v>
      </c>
      <c r="F308" s="6">
        <v>0.0</v>
      </c>
      <c r="G308" s="6">
        <v>0.0</v>
      </c>
      <c r="H308" s="6">
        <v>0.0</v>
      </c>
    </row>
    <row r="309">
      <c r="A309" s="6" t="s">
        <v>1436</v>
      </c>
      <c r="B309" s="6">
        <v>1.0</v>
      </c>
      <c r="C309" s="6">
        <v>0.78</v>
      </c>
      <c r="D309" s="6">
        <v>0.38</v>
      </c>
      <c r="E309" s="6">
        <v>0.22</v>
      </c>
      <c r="F309" s="6">
        <v>0.62</v>
      </c>
      <c r="G309" s="6">
        <v>0.0</v>
      </c>
      <c r="H309" s="6">
        <v>0.0</v>
      </c>
    </row>
    <row r="310">
      <c r="A310" s="6" t="s">
        <v>1437</v>
      </c>
      <c r="B310" s="6">
        <v>1.0</v>
      </c>
      <c r="C310" s="6">
        <v>0.92</v>
      </c>
      <c r="D310" s="6">
        <v>0.92</v>
      </c>
      <c r="E310" s="6">
        <v>0.08</v>
      </c>
      <c r="F310" s="6">
        <v>0.08</v>
      </c>
      <c r="G310" s="6">
        <v>0.0</v>
      </c>
      <c r="H310" s="6">
        <v>0.0</v>
      </c>
    </row>
    <row r="311">
      <c r="A311" s="6" t="s">
        <v>1438</v>
      </c>
      <c r="B311" s="6">
        <v>0.998474427305946</v>
      </c>
      <c r="C311" s="6">
        <v>0.78</v>
      </c>
      <c r="D311" s="6">
        <v>0.88</v>
      </c>
      <c r="E311" s="6">
        <v>0.22</v>
      </c>
      <c r="F311" s="6">
        <v>0.12</v>
      </c>
      <c r="G311" s="6">
        <v>0.0</v>
      </c>
      <c r="H311" s="6">
        <v>0.0</v>
      </c>
    </row>
    <row r="312">
      <c r="A312" s="6" t="s">
        <v>1439</v>
      </c>
      <c r="B312" s="6">
        <v>0.606720960612244</v>
      </c>
      <c r="C312" s="6">
        <v>0.14</v>
      </c>
      <c r="D312" s="6">
        <v>0.0</v>
      </c>
      <c r="E312" s="6">
        <v>0.86</v>
      </c>
      <c r="F312" s="6">
        <v>0.39</v>
      </c>
      <c r="G312" s="6">
        <v>0.0</v>
      </c>
      <c r="H312" s="6">
        <v>0.61</v>
      </c>
    </row>
    <row r="313">
      <c r="A313" s="6" t="s">
        <v>1440</v>
      </c>
      <c r="B313" s="6">
        <v>1.0</v>
      </c>
      <c r="C313" s="6">
        <v>0.93</v>
      </c>
      <c r="D313" s="6">
        <v>0.86</v>
      </c>
      <c r="E313" s="6">
        <v>0.07</v>
      </c>
      <c r="F313" s="6">
        <v>0.14</v>
      </c>
      <c r="G313" s="6">
        <v>0.0</v>
      </c>
      <c r="H313" s="6">
        <v>0.0</v>
      </c>
    </row>
    <row r="314">
      <c r="A314" s="6" t="s">
        <v>1441</v>
      </c>
      <c r="B314" s="6">
        <v>0.0</v>
      </c>
      <c r="C314" s="6">
        <v>0.0</v>
      </c>
      <c r="D314" s="6">
        <v>0.0</v>
      </c>
      <c r="E314" s="6">
        <v>0.07</v>
      </c>
      <c r="F314" s="6">
        <v>0.15</v>
      </c>
      <c r="G314" s="6">
        <v>0.93</v>
      </c>
      <c r="H314" s="6">
        <v>0.85</v>
      </c>
    </row>
    <row r="315">
      <c r="A315" s="6" t="s">
        <v>1442</v>
      </c>
      <c r="B315" s="6">
        <v>0.90220333366059</v>
      </c>
      <c r="C315" s="6">
        <v>0.55</v>
      </c>
      <c r="D315" s="6">
        <v>0.38</v>
      </c>
      <c r="E315" s="6">
        <v>0.45</v>
      </c>
      <c r="F315" s="6">
        <v>0.62</v>
      </c>
      <c r="G315" s="6">
        <v>0.0</v>
      </c>
      <c r="H315" s="6">
        <v>0.0</v>
      </c>
    </row>
    <row r="316">
      <c r="A316" s="6" t="s">
        <v>1443</v>
      </c>
      <c r="B316" s="6">
        <v>1.0</v>
      </c>
      <c r="C316" s="6">
        <v>0.96</v>
      </c>
      <c r="D316" s="6">
        <v>0.89</v>
      </c>
      <c r="E316" s="6">
        <v>0.04</v>
      </c>
      <c r="F316" s="6">
        <v>0.11</v>
      </c>
      <c r="G316" s="6">
        <v>0.0</v>
      </c>
      <c r="H316" s="6">
        <v>0.0</v>
      </c>
    </row>
    <row r="317">
      <c r="A317" s="6" t="s">
        <v>1444</v>
      </c>
      <c r="B317" s="6">
        <v>1.0</v>
      </c>
      <c r="C317" s="6">
        <v>0.86</v>
      </c>
      <c r="D317" s="6">
        <v>0.91</v>
      </c>
      <c r="E317" s="6">
        <v>0.14</v>
      </c>
      <c r="F317" s="6">
        <v>0.09</v>
      </c>
      <c r="G317" s="6">
        <v>0.0</v>
      </c>
      <c r="H317" s="6">
        <v>0.0</v>
      </c>
    </row>
    <row r="318">
      <c r="A318" s="6" t="s">
        <v>1445</v>
      </c>
      <c r="B318" s="6">
        <v>1.0</v>
      </c>
      <c r="C318" s="6">
        <v>1.0</v>
      </c>
      <c r="D318" s="6">
        <v>1.0</v>
      </c>
      <c r="E318" s="6">
        <v>0.0</v>
      </c>
      <c r="F318" s="6">
        <v>0.0</v>
      </c>
      <c r="G318" s="6">
        <v>0.0</v>
      </c>
      <c r="H318" s="6">
        <v>0.0</v>
      </c>
    </row>
    <row r="319">
      <c r="A319" s="6" t="s">
        <v>1446</v>
      </c>
      <c r="B319" s="6">
        <v>1.0</v>
      </c>
      <c r="C319" s="6">
        <v>1.0</v>
      </c>
      <c r="D319" s="6">
        <v>1.0</v>
      </c>
      <c r="E319" s="6">
        <v>0.0</v>
      </c>
      <c r="F319" s="6">
        <v>0.0</v>
      </c>
      <c r="G319" s="6">
        <v>0.0</v>
      </c>
      <c r="H319" s="6">
        <v>0.0</v>
      </c>
    </row>
    <row r="320">
      <c r="A320" s="6" t="s">
        <v>1447</v>
      </c>
      <c r="B320" s="6">
        <v>1.0</v>
      </c>
      <c r="C320" s="6">
        <v>1.0</v>
      </c>
      <c r="D320" s="6">
        <v>0.08</v>
      </c>
      <c r="E320" s="6">
        <v>0.0</v>
      </c>
      <c r="F320" s="6">
        <v>0.0</v>
      </c>
      <c r="G320" s="6">
        <v>0.0</v>
      </c>
      <c r="H320" s="6">
        <v>0.92</v>
      </c>
    </row>
    <row r="321">
      <c r="A321" s="6" t="s">
        <v>1448</v>
      </c>
      <c r="B321" s="6">
        <v>0.0</v>
      </c>
      <c r="C321" s="6">
        <v>0.0</v>
      </c>
      <c r="D321" s="6">
        <v>0.0</v>
      </c>
      <c r="E321" s="6">
        <v>0.0</v>
      </c>
      <c r="F321" s="6">
        <v>0.77</v>
      </c>
      <c r="G321" s="6">
        <v>1.0</v>
      </c>
      <c r="H321" s="6">
        <v>0.23</v>
      </c>
    </row>
    <row r="322">
      <c r="A322" s="6" t="s">
        <v>1449</v>
      </c>
      <c r="B322" s="6">
        <v>1.0</v>
      </c>
      <c r="C322" s="6">
        <v>0.98</v>
      </c>
      <c r="D322" s="6">
        <v>0.95</v>
      </c>
      <c r="E322" s="6">
        <v>0.02</v>
      </c>
      <c r="F322" s="6">
        <v>0.05</v>
      </c>
      <c r="G322" s="6">
        <v>0.0</v>
      </c>
      <c r="H322" s="6">
        <v>0.0</v>
      </c>
    </row>
    <row r="323">
      <c r="A323" s="6" t="s">
        <v>1450</v>
      </c>
      <c r="B323" s="6">
        <v>1.0</v>
      </c>
      <c r="C323" s="6">
        <v>1.0</v>
      </c>
      <c r="D323" s="6">
        <v>1.0</v>
      </c>
      <c r="E323" s="6">
        <v>0.0</v>
      </c>
      <c r="F323" s="6">
        <v>0.0</v>
      </c>
      <c r="G323" s="6">
        <v>0.0</v>
      </c>
      <c r="H323" s="6">
        <v>0.0</v>
      </c>
    </row>
    <row r="324">
      <c r="A324" s="6" t="s">
        <v>1451</v>
      </c>
      <c r="B324" s="6">
        <v>1.0</v>
      </c>
      <c r="C324" s="6">
        <v>1.0</v>
      </c>
      <c r="D324" s="6">
        <v>0.95</v>
      </c>
      <c r="E324" s="6">
        <v>0.0</v>
      </c>
      <c r="F324" s="6">
        <v>0.01</v>
      </c>
      <c r="G324" s="6">
        <v>0.0</v>
      </c>
      <c r="H324" s="6">
        <v>0.04</v>
      </c>
    </row>
    <row r="325">
      <c r="A325" s="6" t="s">
        <v>1452</v>
      </c>
      <c r="B325" s="6">
        <v>1.0</v>
      </c>
      <c r="C325" s="6">
        <v>0.95</v>
      </c>
      <c r="D325" s="6">
        <v>0.99</v>
      </c>
      <c r="E325" s="6">
        <v>0.05</v>
      </c>
      <c r="F325" s="6">
        <v>0.01</v>
      </c>
      <c r="G325" s="6">
        <v>0.0</v>
      </c>
      <c r="H325" s="6">
        <v>0.0</v>
      </c>
    </row>
    <row r="326">
      <c r="A326" s="6" t="s">
        <v>1453</v>
      </c>
      <c r="B326" s="6">
        <v>0.9000900090009</v>
      </c>
      <c r="C326" s="6">
        <v>0.47</v>
      </c>
      <c r="D326" s="6">
        <v>0.0</v>
      </c>
      <c r="E326" s="6">
        <v>0.53</v>
      </c>
      <c r="F326" s="6">
        <v>0.04</v>
      </c>
      <c r="G326" s="6">
        <v>0.0</v>
      </c>
      <c r="H326" s="6">
        <v>0.96</v>
      </c>
    </row>
    <row r="327">
      <c r="A327" s="6" t="s">
        <v>1454</v>
      </c>
      <c r="B327" s="6">
        <v>0.989186837832037</v>
      </c>
      <c r="C327" s="6">
        <v>0.78</v>
      </c>
      <c r="D327" s="6">
        <v>0.8</v>
      </c>
      <c r="E327" s="6">
        <v>0.22</v>
      </c>
      <c r="F327" s="6">
        <v>0.2</v>
      </c>
      <c r="G327" s="6">
        <v>0.0</v>
      </c>
      <c r="H327" s="6">
        <v>0.0</v>
      </c>
    </row>
    <row r="328">
      <c r="A328" s="6" t="s">
        <v>1455</v>
      </c>
      <c r="B328" s="6">
        <v>1.0</v>
      </c>
      <c r="C328" s="6">
        <v>0.97</v>
      </c>
      <c r="D328" s="6">
        <v>0.9</v>
      </c>
      <c r="E328" s="6">
        <v>0.03</v>
      </c>
      <c r="F328" s="6">
        <v>0.1</v>
      </c>
      <c r="G328" s="6">
        <v>0.0</v>
      </c>
      <c r="H328" s="6">
        <v>0.0</v>
      </c>
    </row>
    <row r="329">
      <c r="A329" s="6" t="s">
        <v>1456</v>
      </c>
      <c r="B329" s="6">
        <v>0.99180326899794</v>
      </c>
      <c r="C329" s="6">
        <v>0.98</v>
      </c>
      <c r="D329" s="6">
        <v>0.98</v>
      </c>
      <c r="E329" s="6">
        <v>0.02</v>
      </c>
      <c r="F329" s="6">
        <v>0.02</v>
      </c>
      <c r="G329" s="6">
        <v>0.0</v>
      </c>
      <c r="H329" s="6">
        <v>0.0</v>
      </c>
    </row>
    <row r="330">
      <c r="A330" s="6" t="s">
        <v>1457</v>
      </c>
      <c r="B330" s="6">
        <v>0.909090909090909</v>
      </c>
      <c r="C330" s="6">
        <v>0.82</v>
      </c>
      <c r="D330" s="6">
        <v>0.87</v>
      </c>
      <c r="E330" s="6">
        <v>0.18</v>
      </c>
      <c r="F330" s="6">
        <v>0.1</v>
      </c>
      <c r="G330" s="6">
        <v>0.0</v>
      </c>
      <c r="H330" s="6">
        <v>0.03</v>
      </c>
    </row>
    <row r="331">
      <c r="A331" s="6" t="s">
        <v>1458</v>
      </c>
      <c r="B331" s="6">
        <v>1.0</v>
      </c>
      <c r="C331" s="6">
        <v>0.81</v>
      </c>
      <c r="D331" s="6">
        <v>0.83</v>
      </c>
      <c r="E331" s="6">
        <v>0.19</v>
      </c>
      <c r="F331" s="6">
        <v>0.17</v>
      </c>
      <c r="G331" s="6">
        <v>0.0</v>
      </c>
      <c r="H331" s="6">
        <v>0.0</v>
      </c>
    </row>
    <row r="332">
      <c r="A332" s="6" t="s">
        <v>1459</v>
      </c>
      <c r="B332" s="6">
        <v>0.995048093517327</v>
      </c>
      <c r="C332" s="6">
        <v>0.77</v>
      </c>
      <c r="D332" s="6">
        <v>0.8</v>
      </c>
      <c r="E332" s="6">
        <v>0.23</v>
      </c>
      <c r="F332" s="6">
        <v>0.2</v>
      </c>
      <c r="G332" s="6">
        <v>0.0</v>
      </c>
      <c r="H332" s="6">
        <v>0.0</v>
      </c>
    </row>
    <row r="333">
      <c r="A333" s="6" t="s">
        <v>1460</v>
      </c>
      <c r="B333" s="6">
        <v>1.0</v>
      </c>
      <c r="C333" s="6">
        <v>0.94</v>
      </c>
      <c r="D333" s="6">
        <v>0.88</v>
      </c>
      <c r="E333" s="6">
        <v>0.06</v>
      </c>
      <c r="F333" s="6">
        <v>0.1</v>
      </c>
      <c r="G333" s="6">
        <v>0.0</v>
      </c>
      <c r="H333" s="6">
        <v>0.02</v>
      </c>
    </row>
    <row r="334">
      <c r="A334" s="6" t="s">
        <v>1461</v>
      </c>
      <c r="B334" s="6">
        <v>1.0</v>
      </c>
      <c r="C334" s="6">
        <v>0.94</v>
      </c>
      <c r="D334" s="6">
        <v>0.82</v>
      </c>
      <c r="E334" s="6">
        <v>0.06</v>
      </c>
      <c r="F334" s="6">
        <v>0.18</v>
      </c>
      <c r="G334" s="6">
        <v>0.0</v>
      </c>
      <c r="H334" s="6">
        <v>0.0</v>
      </c>
    </row>
    <row r="335">
      <c r="A335" s="6" t="s">
        <v>1462</v>
      </c>
      <c r="B335" s="6">
        <v>0.909090909090909</v>
      </c>
      <c r="C335" s="6">
        <v>0.73</v>
      </c>
      <c r="D335" s="6">
        <v>0.8</v>
      </c>
      <c r="E335" s="6">
        <v>0.27</v>
      </c>
      <c r="F335" s="6">
        <v>0.2</v>
      </c>
      <c r="G335" s="6">
        <v>0.0</v>
      </c>
      <c r="H335" s="6">
        <v>0.0</v>
      </c>
    </row>
    <row r="336">
      <c r="A336" s="6" t="s">
        <v>1463</v>
      </c>
      <c r="B336" s="6">
        <v>1.0</v>
      </c>
      <c r="C336" s="6">
        <v>0.86</v>
      </c>
      <c r="D336" s="6">
        <v>0.93</v>
      </c>
      <c r="E336" s="6">
        <v>0.14</v>
      </c>
      <c r="F336" s="6">
        <v>0.07</v>
      </c>
      <c r="G336" s="6">
        <v>0.0</v>
      </c>
      <c r="H336" s="6">
        <v>0.0</v>
      </c>
    </row>
    <row r="337">
      <c r="A337" s="6" t="s">
        <v>1464</v>
      </c>
      <c r="B337" s="6">
        <v>0.992366412211662</v>
      </c>
      <c r="C337" s="6">
        <v>0.77</v>
      </c>
      <c r="D337" s="6">
        <v>0.75</v>
      </c>
      <c r="E337" s="6">
        <v>0.23</v>
      </c>
      <c r="F337" s="6">
        <v>0.22</v>
      </c>
      <c r="G337" s="6">
        <v>0.0</v>
      </c>
      <c r="H337" s="6">
        <v>0.03</v>
      </c>
    </row>
    <row r="338">
      <c r="A338" s="6" t="s">
        <v>1465</v>
      </c>
      <c r="B338" s="6">
        <v>0.0</v>
      </c>
      <c r="C338" s="6">
        <v>0.0</v>
      </c>
      <c r="D338" s="6">
        <v>0.0</v>
      </c>
      <c r="E338" s="6">
        <v>0.0</v>
      </c>
      <c r="F338" s="6">
        <v>0.99</v>
      </c>
      <c r="G338" s="6">
        <v>1.0</v>
      </c>
      <c r="H338" s="6">
        <v>0.01</v>
      </c>
    </row>
    <row r="339">
      <c r="A339" s="6" t="s">
        <v>1466</v>
      </c>
      <c r="B339" s="6">
        <v>0.999998411147664</v>
      </c>
      <c r="C339" s="6">
        <v>0.97</v>
      </c>
      <c r="D339" s="6">
        <v>0.92</v>
      </c>
      <c r="E339" s="6">
        <v>0.03</v>
      </c>
      <c r="F339" s="6">
        <v>0.08</v>
      </c>
      <c r="G339" s="6">
        <v>0.0</v>
      </c>
      <c r="H339" s="6">
        <v>0.0</v>
      </c>
    </row>
    <row r="340">
      <c r="A340" s="6" t="s">
        <v>1467</v>
      </c>
      <c r="B340" s="6">
        <v>0.820120059065519</v>
      </c>
      <c r="C340" s="6">
        <v>0.43</v>
      </c>
      <c r="D340" s="6">
        <v>0.0</v>
      </c>
      <c r="E340" s="6">
        <v>0.55</v>
      </c>
      <c r="F340" s="6">
        <v>0.16</v>
      </c>
      <c r="G340" s="6">
        <v>0.02</v>
      </c>
      <c r="H340" s="6">
        <v>0.84</v>
      </c>
    </row>
    <row r="341">
      <c r="A341" s="6" t="s">
        <v>1468</v>
      </c>
      <c r="B341" s="6">
        <v>1.0</v>
      </c>
      <c r="C341" s="6">
        <v>0.92</v>
      </c>
      <c r="D341" s="6">
        <v>0.98</v>
      </c>
      <c r="E341" s="6">
        <v>0.08</v>
      </c>
      <c r="F341" s="6">
        <v>0.02</v>
      </c>
      <c r="G341" s="6">
        <v>0.0</v>
      </c>
      <c r="H341" s="6">
        <v>0.0</v>
      </c>
    </row>
    <row r="342">
      <c r="A342" s="6" t="s">
        <v>1469</v>
      </c>
      <c r="B342" s="6">
        <v>0.0</v>
      </c>
      <c r="C342" s="6">
        <v>0.0</v>
      </c>
      <c r="D342" s="6">
        <v>0.0</v>
      </c>
      <c r="E342" s="6">
        <v>0.06</v>
      </c>
      <c r="F342" s="6">
        <v>0.11</v>
      </c>
      <c r="G342" s="6">
        <v>0.94</v>
      </c>
      <c r="H342" s="6">
        <v>0.89</v>
      </c>
    </row>
    <row r="343">
      <c r="A343" s="6" t="s">
        <v>1470</v>
      </c>
      <c r="B343" s="6">
        <v>1.0</v>
      </c>
      <c r="C343" s="6">
        <v>0.97</v>
      </c>
      <c r="D343" s="6">
        <v>0.85</v>
      </c>
      <c r="E343" s="6">
        <v>0.03</v>
      </c>
      <c r="F343" s="6">
        <v>0.15</v>
      </c>
      <c r="G343" s="6">
        <v>0.0</v>
      </c>
      <c r="H343" s="6">
        <v>0.0</v>
      </c>
    </row>
    <row r="344">
      <c r="A344" s="6" t="s">
        <v>1471</v>
      </c>
      <c r="B344" s="6">
        <v>1.0</v>
      </c>
      <c r="C344" s="6">
        <v>0.99</v>
      </c>
      <c r="D344" s="6">
        <v>0.98</v>
      </c>
      <c r="E344" s="6">
        <v>0.01</v>
      </c>
      <c r="F344" s="6">
        <v>0.02</v>
      </c>
      <c r="G344" s="6">
        <v>0.0</v>
      </c>
      <c r="H344" s="6">
        <v>0.0</v>
      </c>
    </row>
    <row r="345">
      <c r="A345" s="6" t="s">
        <v>1472</v>
      </c>
      <c r="B345" s="6">
        <v>0.999924901771282</v>
      </c>
      <c r="C345" s="6">
        <v>0.98</v>
      </c>
      <c r="D345" s="6">
        <v>0.88</v>
      </c>
      <c r="E345" s="6">
        <v>0.02</v>
      </c>
      <c r="F345" s="6">
        <v>0.12</v>
      </c>
      <c r="G345" s="6">
        <v>0.0</v>
      </c>
      <c r="H345" s="6">
        <v>0.0</v>
      </c>
    </row>
    <row r="346">
      <c r="A346" s="6" t="s">
        <v>1473</v>
      </c>
      <c r="B346" s="6">
        <v>1.0</v>
      </c>
      <c r="C346" s="6">
        <v>1.0</v>
      </c>
      <c r="D346" s="6">
        <v>1.0</v>
      </c>
      <c r="E346" s="6">
        <v>0.0</v>
      </c>
      <c r="F346" s="6">
        <v>0.0</v>
      </c>
      <c r="G346" s="6">
        <v>0.0</v>
      </c>
      <c r="H346" s="6">
        <v>0.0</v>
      </c>
    </row>
    <row r="347">
      <c r="A347" s="6" t="s">
        <v>1474</v>
      </c>
      <c r="B347" s="6">
        <v>0.909090909090909</v>
      </c>
      <c r="C347" s="6">
        <v>0.85</v>
      </c>
      <c r="D347" s="6">
        <v>0.73</v>
      </c>
      <c r="E347" s="6">
        <v>0.15</v>
      </c>
      <c r="F347" s="6">
        <v>0.27</v>
      </c>
      <c r="G347" s="6">
        <v>0.0</v>
      </c>
      <c r="H347" s="6">
        <v>0.0</v>
      </c>
    </row>
    <row r="348">
      <c r="A348" s="6" t="s">
        <v>1475</v>
      </c>
      <c r="B348" s="6">
        <v>1.0</v>
      </c>
      <c r="C348" s="6">
        <v>0.99</v>
      </c>
      <c r="D348" s="6">
        <v>1.0</v>
      </c>
      <c r="E348" s="6">
        <v>0.01</v>
      </c>
      <c r="F348" s="6">
        <v>0.0</v>
      </c>
      <c r="G348" s="6">
        <v>0.0</v>
      </c>
      <c r="H348" s="6">
        <v>0.0</v>
      </c>
    </row>
    <row r="349">
      <c r="A349" s="6" t="s">
        <v>1476</v>
      </c>
      <c r="B349" s="6">
        <v>1.0</v>
      </c>
      <c r="C349" s="6">
        <v>0.99</v>
      </c>
      <c r="D349" s="6">
        <v>0.99</v>
      </c>
      <c r="E349" s="6">
        <v>0.01</v>
      </c>
      <c r="F349" s="6">
        <v>0.01</v>
      </c>
      <c r="G349" s="6">
        <v>0.0</v>
      </c>
      <c r="H349" s="6">
        <v>0.0</v>
      </c>
    </row>
    <row r="350">
      <c r="A350" s="6" t="s">
        <v>1477</v>
      </c>
      <c r="B350" s="6">
        <v>1.0</v>
      </c>
      <c r="C350" s="6">
        <v>1.0</v>
      </c>
      <c r="D350" s="6">
        <v>1.0</v>
      </c>
      <c r="E350" s="6">
        <v>0.0</v>
      </c>
      <c r="F350" s="6">
        <v>0.0</v>
      </c>
      <c r="G350" s="6">
        <v>0.0</v>
      </c>
      <c r="H350" s="6">
        <v>0.0</v>
      </c>
    </row>
    <row r="351">
      <c r="A351" s="6" t="s">
        <v>1478</v>
      </c>
      <c r="B351" s="6">
        <v>1.0</v>
      </c>
      <c r="C351" s="6">
        <v>0.9</v>
      </c>
      <c r="D351" s="6">
        <v>0.81</v>
      </c>
      <c r="E351" s="6">
        <v>0.1</v>
      </c>
      <c r="F351" s="6">
        <v>0.19</v>
      </c>
      <c r="G351" s="6">
        <v>0.0</v>
      </c>
      <c r="H351" s="6">
        <v>0.0</v>
      </c>
    </row>
    <row r="352">
      <c r="A352" s="6" t="s">
        <v>1479</v>
      </c>
      <c r="B352" s="6">
        <v>1.0</v>
      </c>
      <c r="C352" s="6">
        <v>0.83</v>
      </c>
      <c r="D352" s="6">
        <v>0.0</v>
      </c>
      <c r="E352" s="6">
        <v>0.17</v>
      </c>
      <c r="F352" s="6">
        <v>0.38</v>
      </c>
      <c r="G352" s="6">
        <v>0.0</v>
      </c>
      <c r="H352" s="6">
        <v>0.62</v>
      </c>
    </row>
    <row r="353">
      <c r="A353" s="6" t="s">
        <v>1480</v>
      </c>
      <c r="B353" s="6">
        <v>1.0</v>
      </c>
      <c r="C353" s="6">
        <v>0.93</v>
      </c>
      <c r="D353" s="6">
        <v>0.0</v>
      </c>
      <c r="E353" s="6">
        <v>0.07</v>
      </c>
      <c r="F353" s="6">
        <v>0.0</v>
      </c>
      <c r="G353" s="6">
        <v>0.0</v>
      </c>
      <c r="H353" s="6">
        <v>1.0</v>
      </c>
    </row>
    <row r="354">
      <c r="A354" s="6" t="s">
        <v>1481</v>
      </c>
      <c r="B354" s="6">
        <v>1.0</v>
      </c>
      <c r="C354" s="6">
        <v>0.77</v>
      </c>
      <c r="D354" s="6">
        <v>0.78</v>
      </c>
      <c r="E354" s="6">
        <v>0.23</v>
      </c>
      <c r="F354" s="6">
        <v>0.22</v>
      </c>
      <c r="G354" s="6">
        <v>0.0</v>
      </c>
      <c r="H354" s="6">
        <v>0.0</v>
      </c>
    </row>
    <row r="355">
      <c r="A355" s="6" t="s">
        <v>1482</v>
      </c>
      <c r="B355" s="6">
        <v>1.0</v>
      </c>
      <c r="C355" s="6">
        <v>1.0</v>
      </c>
      <c r="D355" s="6">
        <v>1.0</v>
      </c>
      <c r="E355" s="6">
        <v>0.0</v>
      </c>
      <c r="F355" s="6">
        <v>0.0</v>
      </c>
      <c r="G355" s="6">
        <v>0.0</v>
      </c>
      <c r="H355" s="6">
        <v>0.0</v>
      </c>
    </row>
    <row r="356">
      <c r="A356" s="6" t="s">
        <v>1483</v>
      </c>
      <c r="B356" s="6">
        <v>0.0</v>
      </c>
      <c r="C356" s="6">
        <v>0.0</v>
      </c>
      <c r="D356" s="6">
        <v>0.0</v>
      </c>
      <c r="E356" s="6">
        <v>0.0</v>
      </c>
      <c r="F356" s="6">
        <v>0.14</v>
      </c>
      <c r="G356" s="6">
        <v>1.0</v>
      </c>
      <c r="H356" s="6">
        <v>0.86</v>
      </c>
    </row>
    <row r="357">
      <c r="A357" s="6" t="s">
        <v>1484</v>
      </c>
      <c r="B357" s="6">
        <v>1.0</v>
      </c>
      <c r="C357" s="6">
        <v>0.88</v>
      </c>
      <c r="D357" s="6">
        <v>0.9</v>
      </c>
      <c r="E357" s="6">
        <v>0.12</v>
      </c>
      <c r="F357" s="6">
        <v>0.1</v>
      </c>
      <c r="G357" s="6">
        <v>0.0</v>
      </c>
      <c r="H357" s="6">
        <v>0.0</v>
      </c>
    </row>
    <row r="358">
      <c r="A358" s="6" t="s">
        <v>1485</v>
      </c>
      <c r="B358" s="6">
        <v>1.0</v>
      </c>
      <c r="C358" s="6">
        <v>0.98</v>
      </c>
      <c r="D358" s="6">
        <v>0.74</v>
      </c>
      <c r="E358" s="6">
        <v>0.02</v>
      </c>
      <c r="F358" s="6">
        <v>0.22</v>
      </c>
      <c r="G358" s="6">
        <v>0.0</v>
      </c>
      <c r="H358" s="6">
        <v>0.04</v>
      </c>
    </row>
    <row r="359">
      <c r="A359" s="6" t="s">
        <v>1486</v>
      </c>
      <c r="B359" s="6">
        <v>0.990916597853014</v>
      </c>
      <c r="C359" s="6">
        <v>0.33</v>
      </c>
      <c r="D359" s="6">
        <v>0.0</v>
      </c>
      <c r="E359" s="6">
        <v>0.67</v>
      </c>
      <c r="F359" s="6">
        <v>0.98</v>
      </c>
      <c r="G359" s="6">
        <v>0.0</v>
      </c>
      <c r="H359" s="6">
        <v>0.02</v>
      </c>
    </row>
    <row r="360">
      <c r="A360" s="6" t="s">
        <v>1487</v>
      </c>
      <c r="B360" s="6">
        <v>1.0</v>
      </c>
      <c r="C360" s="6">
        <v>0.98</v>
      </c>
      <c r="D360" s="6">
        <v>0.89</v>
      </c>
      <c r="E360" s="6">
        <v>0.02</v>
      </c>
      <c r="F360" s="6">
        <v>0.11</v>
      </c>
      <c r="G360" s="6">
        <v>0.0</v>
      </c>
      <c r="H360" s="6">
        <v>0.0</v>
      </c>
    </row>
    <row r="361">
      <c r="A361" s="6" t="s">
        <v>1488</v>
      </c>
      <c r="B361" s="6">
        <v>0.909081750797934</v>
      </c>
      <c r="C361" s="6">
        <v>0.82</v>
      </c>
      <c r="D361" s="6">
        <v>0.77</v>
      </c>
      <c r="E361" s="6">
        <v>0.17</v>
      </c>
      <c r="F361" s="6">
        <v>0.23</v>
      </c>
      <c r="G361" s="6">
        <v>0.01</v>
      </c>
      <c r="H361" s="6">
        <v>0.0</v>
      </c>
    </row>
    <row r="362">
      <c r="A362" s="6" t="s">
        <v>1489</v>
      </c>
      <c r="B362" s="6">
        <v>1.0</v>
      </c>
      <c r="C362" s="6">
        <v>1.0</v>
      </c>
      <c r="D362" s="6">
        <v>1.0</v>
      </c>
      <c r="E362" s="6">
        <v>0.0</v>
      </c>
      <c r="F362" s="6">
        <v>0.0</v>
      </c>
      <c r="G362" s="6">
        <v>0.0</v>
      </c>
      <c r="H362" s="6">
        <v>0.0</v>
      </c>
    </row>
    <row r="363">
      <c r="A363" s="6" t="s">
        <v>1490</v>
      </c>
      <c r="B363" s="6">
        <v>0.999999999997473</v>
      </c>
      <c r="C363" s="6">
        <v>0.99</v>
      </c>
      <c r="D363" s="6">
        <v>0.93</v>
      </c>
      <c r="E363" s="6">
        <v>0.01</v>
      </c>
      <c r="F363" s="6">
        <v>0.0</v>
      </c>
      <c r="G363" s="6">
        <v>0.0</v>
      </c>
      <c r="H363" s="6">
        <v>0.07</v>
      </c>
    </row>
    <row r="364">
      <c r="A364" s="6" t="s">
        <v>1491</v>
      </c>
      <c r="B364" s="6">
        <v>0.0</v>
      </c>
      <c r="C364" s="6">
        <v>0.0</v>
      </c>
      <c r="D364" s="6">
        <v>0.0</v>
      </c>
      <c r="E364" s="6">
        <v>0.0</v>
      </c>
      <c r="F364" s="6">
        <v>0.1</v>
      </c>
      <c r="G364" s="6">
        <v>1.0</v>
      </c>
      <c r="H364" s="6">
        <v>0.9</v>
      </c>
    </row>
    <row r="365">
      <c r="A365" s="6" t="s">
        <v>1492</v>
      </c>
      <c r="B365" s="6">
        <v>1.0</v>
      </c>
      <c r="C365" s="6">
        <v>0.9</v>
      </c>
      <c r="D365" s="6">
        <v>0.94</v>
      </c>
      <c r="E365" s="6">
        <v>0.1</v>
      </c>
      <c r="F365" s="6">
        <v>0.06</v>
      </c>
      <c r="G365" s="6">
        <v>0.0</v>
      </c>
      <c r="H365" s="6">
        <v>0.0</v>
      </c>
    </row>
    <row r="366">
      <c r="A366" s="6" t="s">
        <v>1493</v>
      </c>
      <c r="B366" s="6">
        <v>1.0</v>
      </c>
      <c r="C366" s="6">
        <v>0.97</v>
      </c>
      <c r="D366" s="6">
        <v>0.0</v>
      </c>
      <c r="E366" s="6">
        <v>0.03</v>
      </c>
      <c r="F366" s="6">
        <v>0.0</v>
      </c>
      <c r="G366" s="6">
        <v>0.0</v>
      </c>
      <c r="H366" s="6">
        <v>1.0</v>
      </c>
    </row>
    <row r="367">
      <c r="A367" s="6" t="s">
        <v>1494</v>
      </c>
      <c r="B367" s="6">
        <v>1.0</v>
      </c>
      <c r="C367" s="6">
        <v>1.0</v>
      </c>
      <c r="D367" s="6">
        <v>1.0</v>
      </c>
      <c r="E367" s="6">
        <v>0.0</v>
      </c>
      <c r="F367" s="6">
        <v>0.0</v>
      </c>
      <c r="G367" s="6">
        <v>0.0</v>
      </c>
      <c r="H367" s="6">
        <v>0.0</v>
      </c>
    </row>
    <row r="368">
      <c r="A368" s="6" t="s">
        <v>1495</v>
      </c>
      <c r="B368" s="6">
        <v>1.0</v>
      </c>
      <c r="C368" s="6">
        <v>0.89</v>
      </c>
      <c r="D368" s="6">
        <v>0.41</v>
      </c>
      <c r="E368" s="6">
        <v>0.11</v>
      </c>
      <c r="F368" s="6">
        <v>0.56</v>
      </c>
      <c r="G368" s="6">
        <v>0.0</v>
      </c>
      <c r="H368" s="6">
        <v>0.03</v>
      </c>
    </row>
    <row r="369">
      <c r="A369" s="6" t="s">
        <v>1496</v>
      </c>
      <c r="B369" s="6">
        <v>0.909090908599503</v>
      </c>
      <c r="C369" s="6">
        <v>0.8</v>
      </c>
      <c r="D369" s="6">
        <v>0.41</v>
      </c>
      <c r="E369" s="6">
        <v>0.2</v>
      </c>
      <c r="F369" s="6">
        <v>0.08</v>
      </c>
      <c r="G369" s="6">
        <v>0.0</v>
      </c>
      <c r="H369" s="6">
        <v>0.51</v>
      </c>
    </row>
    <row r="370">
      <c r="A370" s="6" t="s">
        <v>1497</v>
      </c>
      <c r="B370" s="6">
        <v>0.908227549146101</v>
      </c>
      <c r="C370" s="6">
        <v>0.34</v>
      </c>
      <c r="D370" s="6">
        <v>0.0</v>
      </c>
      <c r="E370" s="6">
        <v>0.63</v>
      </c>
      <c r="F370" s="6">
        <v>0.02</v>
      </c>
      <c r="G370" s="6">
        <v>0.03</v>
      </c>
      <c r="H370" s="6">
        <v>0.98</v>
      </c>
    </row>
    <row r="371">
      <c r="A371" s="6" t="s">
        <v>1498</v>
      </c>
      <c r="B371" s="6">
        <v>0.715931207969532</v>
      </c>
      <c r="C371" s="6">
        <v>0.38</v>
      </c>
      <c r="D371" s="6">
        <v>0.0</v>
      </c>
      <c r="E371" s="6">
        <v>0.62</v>
      </c>
      <c r="F371" s="6">
        <v>1.0</v>
      </c>
      <c r="G371" s="6">
        <v>0.0</v>
      </c>
      <c r="H371" s="6">
        <v>0.0</v>
      </c>
    </row>
    <row r="372">
      <c r="A372" s="6" t="s">
        <v>1499</v>
      </c>
      <c r="B372" s="6">
        <v>0.999862391235222</v>
      </c>
      <c r="C372" s="6">
        <v>0.99</v>
      </c>
      <c r="D372" s="6">
        <v>1.0</v>
      </c>
      <c r="E372" s="6">
        <v>0.01</v>
      </c>
      <c r="F372" s="6">
        <v>0.0</v>
      </c>
      <c r="G372" s="6">
        <v>0.0</v>
      </c>
      <c r="H372" s="6">
        <v>0.0</v>
      </c>
    </row>
    <row r="373">
      <c r="A373" s="6" t="s">
        <v>1500</v>
      </c>
      <c r="B373" s="6">
        <v>1.0</v>
      </c>
      <c r="C373" s="6">
        <v>1.0</v>
      </c>
      <c r="D373" s="6">
        <v>0.99</v>
      </c>
      <c r="E373" s="6">
        <v>0.0</v>
      </c>
      <c r="F373" s="6">
        <v>0.01</v>
      </c>
      <c r="G373" s="6">
        <v>0.0</v>
      </c>
      <c r="H373" s="6">
        <v>0.0</v>
      </c>
    </row>
    <row r="374">
      <c r="A374" s="6" t="s">
        <v>1501</v>
      </c>
      <c r="B374" s="6">
        <v>1.0</v>
      </c>
      <c r="C374" s="6">
        <v>1.0</v>
      </c>
      <c r="D374" s="6">
        <v>1.0</v>
      </c>
      <c r="E374" s="6">
        <v>0.0</v>
      </c>
      <c r="F374" s="6">
        <v>0.0</v>
      </c>
      <c r="G374" s="6">
        <v>0.0</v>
      </c>
      <c r="H374" s="6">
        <v>0.0</v>
      </c>
    </row>
    <row r="375">
      <c r="A375" s="6" t="s">
        <v>1502</v>
      </c>
      <c r="B375" s="6">
        <v>1.0</v>
      </c>
      <c r="C375" s="6">
        <v>1.0</v>
      </c>
      <c r="D375" s="6">
        <v>1.0</v>
      </c>
      <c r="E375" s="6">
        <v>0.0</v>
      </c>
      <c r="F375" s="6">
        <v>0.0</v>
      </c>
      <c r="G375" s="6">
        <v>0.0</v>
      </c>
      <c r="H375" s="6">
        <v>0.0</v>
      </c>
    </row>
    <row r="376">
      <c r="A376" s="6" t="s">
        <v>1503</v>
      </c>
      <c r="B376" s="6">
        <v>0.999999995299727</v>
      </c>
      <c r="C376" s="6">
        <v>1.0</v>
      </c>
      <c r="D376" s="6">
        <v>0.99</v>
      </c>
      <c r="E376" s="6">
        <v>0.0</v>
      </c>
      <c r="F376" s="6">
        <v>0.01</v>
      </c>
      <c r="G376" s="6">
        <v>0.0</v>
      </c>
      <c r="H376" s="6">
        <v>0.0</v>
      </c>
    </row>
    <row r="377">
      <c r="A377" s="6" t="s">
        <v>1504</v>
      </c>
      <c r="B377" s="6">
        <v>0.999999987259676</v>
      </c>
      <c r="C377" s="6">
        <v>1.0</v>
      </c>
      <c r="D377" s="6">
        <v>0.0</v>
      </c>
      <c r="E377" s="6">
        <v>0.0</v>
      </c>
      <c r="F377" s="6">
        <v>0.0</v>
      </c>
      <c r="G377" s="6">
        <v>0.0</v>
      </c>
      <c r="H377" s="6">
        <v>1.0</v>
      </c>
    </row>
    <row r="378">
      <c r="A378" s="6" t="s">
        <v>1505</v>
      </c>
      <c r="B378" s="6">
        <v>1.0</v>
      </c>
      <c r="C378" s="6">
        <v>0.95</v>
      </c>
      <c r="D378" s="6">
        <v>0.98</v>
      </c>
      <c r="E378" s="6">
        <v>0.05</v>
      </c>
      <c r="F378" s="6">
        <v>0.01</v>
      </c>
      <c r="G378" s="6">
        <v>0.0</v>
      </c>
      <c r="H378" s="6">
        <v>0.01</v>
      </c>
    </row>
    <row r="379">
      <c r="A379" s="6" t="s">
        <v>1506</v>
      </c>
      <c r="B379" s="6">
        <v>1.0</v>
      </c>
      <c r="C379" s="6">
        <v>1.0</v>
      </c>
      <c r="D379" s="6">
        <v>0.99</v>
      </c>
      <c r="E379" s="6">
        <v>0.0</v>
      </c>
      <c r="F379" s="6">
        <v>0.01</v>
      </c>
      <c r="G379" s="6">
        <v>0.0</v>
      </c>
      <c r="H379" s="6">
        <v>0.0</v>
      </c>
    </row>
    <row r="380">
      <c r="A380" s="6" t="s">
        <v>1507</v>
      </c>
      <c r="B380" s="6">
        <v>1.0</v>
      </c>
      <c r="C380" s="6">
        <v>1.0</v>
      </c>
      <c r="D380" s="6">
        <v>1.0</v>
      </c>
      <c r="E380" s="6">
        <v>0.0</v>
      </c>
      <c r="F380" s="6">
        <v>0.0</v>
      </c>
      <c r="G380" s="6">
        <v>0.0</v>
      </c>
      <c r="H380" s="6">
        <v>0.0</v>
      </c>
    </row>
    <row r="381">
      <c r="A381" s="6" t="s">
        <v>1508</v>
      </c>
      <c r="B381" s="6">
        <v>0.907581386743857</v>
      </c>
      <c r="C381" s="6">
        <v>0.71</v>
      </c>
      <c r="D381" s="6">
        <v>0.85</v>
      </c>
      <c r="E381" s="6">
        <v>0.29</v>
      </c>
      <c r="F381" s="6">
        <v>0.15</v>
      </c>
      <c r="G381" s="6">
        <v>0.0</v>
      </c>
      <c r="H381" s="6">
        <v>0.0</v>
      </c>
    </row>
    <row r="382">
      <c r="A382" s="6" t="s">
        <v>1509</v>
      </c>
      <c r="B382" s="6">
        <v>0.909059159540322</v>
      </c>
      <c r="C382" s="6">
        <v>0.64</v>
      </c>
      <c r="D382" s="6">
        <v>0.71</v>
      </c>
      <c r="E382" s="6">
        <v>0.35</v>
      </c>
      <c r="F382" s="6">
        <v>0.22</v>
      </c>
      <c r="G382" s="6">
        <v>0.01</v>
      </c>
      <c r="H382" s="6">
        <v>0.07</v>
      </c>
    </row>
    <row r="383">
      <c r="A383" s="6" t="s">
        <v>1510</v>
      </c>
      <c r="B383" s="6">
        <v>1.0</v>
      </c>
      <c r="C383" s="6">
        <v>0.94</v>
      </c>
      <c r="D383" s="6">
        <v>0.8</v>
      </c>
      <c r="E383" s="6">
        <v>0.06</v>
      </c>
      <c r="F383" s="6">
        <v>0.2</v>
      </c>
      <c r="G383" s="6">
        <v>0.0</v>
      </c>
      <c r="H383" s="6">
        <v>0.0</v>
      </c>
    </row>
    <row r="384">
      <c r="A384" s="6" t="s">
        <v>1511</v>
      </c>
      <c r="B384" s="6">
        <v>1.0</v>
      </c>
      <c r="C384" s="6">
        <v>1.0</v>
      </c>
      <c r="D384" s="6">
        <v>0.99</v>
      </c>
      <c r="E384" s="6">
        <v>0.0</v>
      </c>
      <c r="F384" s="6">
        <v>0.01</v>
      </c>
      <c r="G384" s="6">
        <v>0.0</v>
      </c>
      <c r="H384" s="6">
        <v>0.0</v>
      </c>
    </row>
    <row r="385">
      <c r="A385" s="6" t="s">
        <v>1512</v>
      </c>
      <c r="B385" s="6">
        <v>1.0</v>
      </c>
      <c r="C385" s="6">
        <v>0.95</v>
      </c>
      <c r="D385" s="6">
        <v>0.71</v>
      </c>
      <c r="E385" s="6">
        <v>0.05</v>
      </c>
      <c r="F385" s="6">
        <v>0.29</v>
      </c>
      <c r="G385" s="6">
        <v>0.0</v>
      </c>
      <c r="H385" s="6">
        <v>0.0</v>
      </c>
    </row>
    <row r="386">
      <c r="A386" s="6" t="s">
        <v>1513</v>
      </c>
      <c r="B386" s="6">
        <v>0.99999323641996</v>
      </c>
      <c r="C386" s="6">
        <v>0.83</v>
      </c>
      <c r="D386" s="6">
        <v>0.33</v>
      </c>
      <c r="E386" s="6">
        <v>0.17</v>
      </c>
      <c r="F386" s="6">
        <v>0.65</v>
      </c>
      <c r="G386" s="6">
        <v>0.0</v>
      </c>
      <c r="H386" s="6">
        <v>0.02</v>
      </c>
    </row>
    <row r="387">
      <c r="A387" s="6" t="s">
        <v>1514</v>
      </c>
      <c r="B387" s="6">
        <v>0.991735537190083</v>
      </c>
      <c r="C387" s="6">
        <v>0.98</v>
      </c>
      <c r="D387" s="6">
        <v>0.97</v>
      </c>
      <c r="E387" s="6">
        <v>0.02</v>
      </c>
      <c r="F387" s="6">
        <v>0.03</v>
      </c>
      <c r="G387" s="6">
        <v>0.0</v>
      </c>
      <c r="H387" s="6">
        <v>0.0</v>
      </c>
    </row>
    <row r="388">
      <c r="A388" s="6" t="s">
        <v>1515</v>
      </c>
      <c r="B388" s="6">
        <v>1.0</v>
      </c>
      <c r="C388" s="6">
        <v>1.0</v>
      </c>
      <c r="D388" s="6">
        <v>1.0</v>
      </c>
      <c r="E388" s="6">
        <v>0.0</v>
      </c>
      <c r="F388" s="6">
        <v>0.0</v>
      </c>
      <c r="G388" s="6">
        <v>0.0</v>
      </c>
      <c r="H388" s="6">
        <v>0.0</v>
      </c>
    </row>
    <row r="389">
      <c r="A389" s="6" t="s">
        <v>1516</v>
      </c>
      <c r="B389" s="6">
        <v>1.0</v>
      </c>
      <c r="C389" s="6">
        <v>0.99</v>
      </c>
      <c r="D389" s="6">
        <v>0.98</v>
      </c>
      <c r="E389" s="6">
        <v>0.01</v>
      </c>
      <c r="F389" s="6">
        <v>0.02</v>
      </c>
      <c r="G389" s="6">
        <v>0.0</v>
      </c>
      <c r="H389" s="6">
        <v>0.0</v>
      </c>
    </row>
    <row r="390">
      <c r="A390" s="6" t="s">
        <v>1517</v>
      </c>
      <c r="B390" s="6">
        <v>1.0</v>
      </c>
      <c r="C390" s="6">
        <v>0.94</v>
      </c>
      <c r="D390" s="6">
        <v>0.82</v>
      </c>
      <c r="E390" s="6">
        <v>0.06</v>
      </c>
      <c r="F390" s="6">
        <v>0.18</v>
      </c>
      <c r="G390" s="6">
        <v>0.0</v>
      </c>
      <c r="H390" s="6">
        <v>0.0</v>
      </c>
    </row>
    <row r="391">
      <c r="A391" s="6" t="s">
        <v>1518</v>
      </c>
      <c r="B391" s="6">
        <v>1.0</v>
      </c>
      <c r="C391" s="6">
        <v>1.0</v>
      </c>
      <c r="D391" s="6">
        <v>1.0</v>
      </c>
      <c r="E391" s="6">
        <v>0.0</v>
      </c>
      <c r="F391" s="6">
        <v>0.0</v>
      </c>
      <c r="G391" s="6">
        <v>0.0</v>
      </c>
      <c r="H391" s="6">
        <v>0.0</v>
      </c>
    </row>
    <row r="392">
      <c r="A392" s="6" t="s">
        <v>1519</v>
      </c>
      <c r="B392" s="6">
        <v>1.0</v>
      </c>
      <c r="C392" s="6">
        <v>0.98</v>
      </c>
      <c r="D392" s="6">
        <v>1.0</v>
      </c>
      <c r="E392" s="6">
        <v>0.02</v>
      </c>
      <c r="F392" s="6">
        <v>0.0</v>
      </c>
      <c r="G392" s="6">
        <v>0.0</v>
      </c>
      <c r="H392" s="6">
        <v>0.0</v>
      </c>
    </row>
    <row r="393">
      <c r="A393" s="6" t="s">
        <v>1520</v>
      </c>
      <c r="B393" s="6">
        <v>1.0</v>
      </c>
      <c r="C393" s="6">
        <v>0.86</v>
      </c>
      <c r="D393" s="6">
        <v>0.74</v>
      </c>
      <c r="E393" s="6">
        <v>0.14</v>
      </c>
      <c r="F393" s="6">
        <v>0.21</v>
      </c>
      <c r="G393" s="6">
        <v>0.0</v>
      </c>
      <c r="H393" s="6">
        <v>0.05</v>
      </c>
    </row>
    <row r="394">
      <c r="A394" s="6" t="s">
        <v>1521</v>
      </c>
      <c r="B394" s="6">
        <v>0.999914958811767</v>
      </c>
      <c r="C394" s="6">
        <v>0.55</v>
      </c>
      <c r="D394" s="6">
        <v>0.16</v>
      </c>
      <c r="E394" s="6">
        <v>0.45</v>
      </c>
      <c r="F394" s="6">
        <v>0.09</v>
      </c>
      <c r="G394" s="6">
        <v>0.0</v>
      </c>
      <c r="H394" s="6">
        <v>0.75</v>
      </c>
    </row>
    <row r="395">
      <c r="A395" s="6" t="s">
        <v>1522</v>
      </c>
      <c r="B395" s="6">
        <v>1.0</v>
      </c>
      <c r="C395" s="6">
        <v>1.0</v>
      </c>
      <c r="D395" s="6">
        <v>0.51</v>
      </c>
      <c r="E395" s="6">
        <v>0.0</v>
      </c>
      <c r="F395" s="6">
        <v>0.49</v>
      </c>
      <c r="G395" s="6">
        <v>0.0</v>
      </c>
      <c r="H395" s="6">
        <v>0.0</v>
      </c>
    </row>
    <row r="396">
      <c r="A396" s="6" t="s">
        <v>1523</v>
      </c>
      <c r="B396" s="6">
        <v>1.0</v>
      </c>
      <c r="C396" s="6">
        <v>1.0</v>
      </c>
      <c r="D396" s="6">
        <v>1.0</v>
      </c>
      <c r="E396" s="6">
        <v>0.0</v>
      </c>
      <c r="F396" s="6">
        <v>0.0</v>
      </c>
      <c r="G396" s="6">
        <v>0.0</v>
      </c>
      <c r="H396" s="6">
        <v>0.0</v>
      </c>
    </row>
    <row r="397">
      <c r="A397" s="6" t="s">
        <v>1524</v>
      </c>
      <c r="B397" s="6">
        <v>1.0</v>
      </c>
      <c r="C397" s="6">
        <v>0.86</v>
      </c>
      <c r="D397" s="6">
        <v>0.66</v>
      </c>
      <c r="E397" s="6">
        <v>0.14</v>
      </c>
      <c r="F397" s="6">
        <v>0.34</v>
      </c>
      <c r="G397" s="6">
        <v>0.0</v>
      </c>
      <c r="H397" s="6">
        <v>0.0</v>
      </c>
    </row>
    <row r="398">
      <c r="A398" s="6" t="s">
        <v>1525</v>
      </c>
      <c r="B398" s="6">
        <v>0.671676738459062</v>
      </c>
      <c r="C398" s="6">
        <v>0.37</v>
      </c>
      <c r="D398" s="6">
        <v>0.16</v>
      </c>
      <c r="E398" s="6">
        <v>0.63</v>
      </c>
      <c r="F398" s="6">
        <v>0.81</v>
      </c>
      <c r="G398" s="6">
        <v>0.0</v>
      </c>
      <c r="H398" s="6">
        <v>0.03</v>
      </c>
    </row>
    <row r="399">
      <c r="A399" s="6" t="s">
        <v>1526</v>
      </c>
      <c r="B399" s="6">
        <v>1.0</v>
      </c>
      <c r="C399" s="6">
        <v>1.0</v>
      </c>
      <c r="D399" s="6">
        <v>0.99</v>
      </c>
      <c r="E399" s="6">
        <v>0.0</v>
      </c>
      <c r="F399" s="6">
        <v>0.01</v>
      </c>
      <c r="G399" s="6">
        <v>0.0</v>
      </c>
      <c r="H399" s="6">
        <v>0.0</v>
      </c>
    </row>
    <row r="400">
      <c r="A400" s="6" t="s">
        <v>1527</v>
      </c>
      <c r="B400" s="6">
        <v>1.0</v>
      </c>
      <c r="C400" s="6">
        <v>0.99</v>
      </c>
      <c r="D400" s="6">
        <v>0.97</v>
      </c>
      <c r="E400" s="6">
        <v>0.01</v>
      </c>
      <c r="F400" s="6">
        <v>0.03</v>
      </c>
      <c r="G400" s="6">
        <v>0.0</v>
      </c>
      <c r="H400" s="6">
        <v>0.0</v>
      </c>
    </row>
    <row r="401">
      <c r="A401" s="6" t="s">
        <v>1528</v>
      </c>
      <c r="B401" s="6">
        <v>1.0</v>
      </c>
      <c r="C401" s="6">
        <v>0.97</v>
      </c>
      <c r="D401" s="6">
        <v>0.91</v>
      </c>
      <c r="E401" s="6">
        <v>0.03</v>
      </c>
      <c r="F401" s="6">
        <v>0.09</v>
      </c>
      <c r="G401" s="6">
        <v>0.0</v>
      </c>
      <c r="H401" s="6">
        <v>0.0</v>
      </c>
    </row>
    <row r="402">
      <c r="A402" s="6" t="s">
        <v>1529</v>
      </c>
      <c r="B402" s="6">
        <v>1.0</v>
      </c>
      <c r="C402" s="6">
        <v>0.99</v>
      </c>
      <c r="D402" s="6">
        <v>0.95</v>
      </c>
      <c r="E402" s="6">
        <v>0.01</v>
      </c>
      <c r="F402" s="6">
        <v>0.0</v>
      </c>
      <c r="G402" s="6">
        <v>0.0</v>
      </c>
      <c r="H402" s="6">
        <v>0.05</v>
      </c>
    </row>
    <row r="403">
      <c r="A403" s="6" t="s">
        <v>1530</v>
      </c>
      <c r="B403" s="6">
        <v>1.0</v>
      </c>
      <c r="C403" s="6">
        <v>0.53</v>
      </c>
      <c r="D403" s="6">
        <v>0.29</v>
      </c>
      <c r="E403" s="6">
        <v>0.45</v>
      </c>
      <c r="F403" s="6">
        <v>0.71</v>
      </c>
      <c r="G403" s="6">
        <v>0.02</v>
      </c>
      <c r="H403" s="6">
        <v>0.0</v>
      </c>
    </row>
    <row r="404">
      <c r="A404" s="6" t="s">
        <v>1531</v>
      </c>
      <c r="B404" s="6">
        <v>1.0</v>
      </c>
      <c r="C404" s="6">
        <v>0.98</v>
      </c>
      <c r="D404" s="6">
        <v>0.98</v>
      </c>
      <c r="E404" s="6">
        <v>0.02</v>
      </c>
      <c r="F404" s="6">
        <v>0.02</v>
      </c>
      <c r="G404" s="6">
        <v>0.0</v>
      </c>
      <c r="H404" s="6">
        <v>0.0</v>
      </c>
    </row>
    <row r="405">
      <c r="A405" s="6" t="s">
        <v>1532</v>
      </c>
      <c r="B405" s="6">
        <v>0.676855580139669</v>
      </c>
      <c r="C405" s="6">
        <v>0.31</v>
      </c>
      <c r="D405" s="6">
        <v>0.0</v>
      </c>
      <c r="E405" s="6">
        <v>0.69</v>
      </c>
      <c r="F405" s="6">
        <v>0.47</v>
      </c>
      <c r="G405" s="6">
        <v>0.0</v>
      </c>
      <c r="H405" s="6">
        <v>0.53</v>
      </c>
    </row>
    <row r="406">
      <c r="A406" s="6" t="s">
        <v>1533</v>
      </c>
      <c r="B406" s="6">
        <v>1.0</v>
      </c>
      <c r="C406" s="6">
        <v>1.0</v>
      </c>
      <c r="D406" s="6">
        <v>1.0</v>
      </c>
      <c r="E406" s="6">
        <v>0.0</v>
      </c>
      <c r="F406" s="6">
        <v>0.0</v>
      </c>
      <c r="G406" s="6">
        <v>0.0</v>
      </c>
      <c r="H406" s="6">
        <v>0.0</v>
      </c>
    </row>
    <row r="407">
      <c r="A407" s="6" t="s">
        <v>1534</v>
      </c>
      <c r="B407" s="6">
        <v>1.0</v>
      </c>
      <c r="C407" s="6">
        <v>0.97</v>
      </c>
      <c r="D407" s="6">
        <v>0.87</v>
      </c>
      <c r="E407" s="6">
        <v>0.03</v>
      </c>
      <c r="F407" s="6">
        <v>0.13</v>
      </c>
      <c r="G407" s="6">
        <v>0.0</v>
      </c>
      <c r="H407" s="6">
        <v>0.0</v>
      </c>
    </row>
    <row r="408">
      <c r="A408" s="6" t="s">
        <v>1535</v>
      </c>
      <c r="B408" s="6">
        <v>1.0</v>
      </c>
      <c r="C408" s="6">
        <v>0.94</v>
      </c>
      <c r="D408" s="6">
        <v>0.19</v>
      </c>
      <c r="E408" s="6">
        <v>0.06</v>
      </c>
      <c r="F408" s="6">
        <v>0.81</v>
      </c>
      <c r="G408" s="6">
        <v>0.0</v>
      </c>
      <c r="H408" s="6">
        <v>0.0</v>
      </c>
    </row>
    <row r="409">
      <c r="A409" s="6" t="s">
        <v>1536</v>
      </c>
      <c r="B409" s="6">
        <v>1.0</v>
      </c>
      <c r="C409" s="6">
        <v>1.0</v>
      </c>
      <c r="D409" s="6">
        <v>1.0</v>
      </c>
      <c r="E409" s="6">
        <v>0.0</v>
      </c>
      <c r="F409" s="6">
        <v>0.0</v>
      </c>
      <c r="G409" s="6">
        <v>0.0</v>
      </c>
      <c r="H409" s="6">
        <v>0.0</v>
      </c>
    </row>
    <row r="410">
      <c r="A410" s="6" t="s">
        <v>1537</v>
      </c>
      <c r="B410" s="6">
        <v>0.909090908854408</v>
      </c>
      <c r="C410" s="6">
        <v>0.74</v>
      </c>
      <c r="D410" s="6">
        <v>0.88</v>
      </c>
      <c r="E410" s="6">
        <v>0.25</v>
      </c>
      <c r="F410" s="6">
        <v>0.12</v>
      </c>
      <c r="G410" s="6">
        <v>0.01</v>
      </c>
      <c r="H410" s="6">
        <v>0.0</v>
      </c>
    </row>
    <row r="411">
      <c r="A411" s="6" t="s">
        <v>1538</v>
      </c>
      <c r="B411" s="6">
        <v>1.0</v>
      </c>
      <c r="C411" s="6">
        <v>0.93</v>
      </c>
      <c r="D411" s="6">
        <v>0.13</v>
      </c>
      <c r="E411" s="6">
        <v>0.07</v>
      </c>
      <c r="F411" s="6">
        <v>0.86</v>
      </c>
      <c r="G411" s="6">
        <v>0.0</v>
      </c>
      <c r="H411" s="6">
        <v>0.01</v>
      </c>
    </row>
    <row r="412">
      <c r="A412" s="6" t="s">
        <v>1539</v>
      </c>
      <c r="B412" s="6">
        <v>1.0</v>
      </c>
      <c r="C412" s="6">
        <v>1.0</v>
      </c>
      <c r="D412" s="6">
        <v>1.0</v>
      </c>
      <c r="E412" s="6">
        <v>0.0</v>
      </c>
      <c r="F412" s="6">
        <v>0.0</v>
      </c>
      <c r="G412" s="6">
        <v>0.0</v>
      </c>
      <c r="H412" s="6">
        <v>0.0</v>
      </c>
    </row>
    <row r="413">
      <c r="A413" s="6" t="s">
        <v>1540</v>
      </c>
      <c r="B413" s="6">
        <v>0.886258869453302</v>
      </c>
      <c r="C413" s="6">
        <v>0.69</v>
      </c>
      <c r="D413" s="6">
        <v>0.49</v>
      </c>
      <c r="E413" s="6">
        <v>0.31</v>
      </c>
      <c r="F413" s="6">
        <v>0.24</v>
      </c>
      <c r="G413" s="6">
        <v>0.0</v>
      </c>
      <c r="H413" s="6">
        <v>0.27</v>
      </c>
    </row>
    <row r="414">
      <c r="A414" s="6" t="s">
        <v>1541</v>
      </c>
      <c r="B414" s="6">
        <v>1.0</v>
      </c>
      <c r="C414" s="6">
        <v>0.99</v>
      </c>
      <c r="D414" s="6">
        <v>0.01</v>
      </c>
      <c r="E414" s="6">
        <v>0.01</v>
      </c>
      <c r="F414" s="6">
        <v>0.26</v>
      </c>
      <c r="G414" s="6">
        <v>0.0</v>
      </c>
      <c r="H414" s="6">
        <v>0.73</v>
      </c>
    </row>
    <row r="415">
      <c r="A415" s="6" t="s">
        <v>1542</v>
      </c>
      <c r="B415" s="6">
        <v>0.991858886146574</v>
      </c>
      <c r="C415" s="6">
        <v>0.55</v>
      </c>
      <c r="D415" s="6">
        <v>0.8</v>
      </c>
      <c r="E415" s="6">
        <v>0.41</v>
      </c>
      <c r="F415" s="6">
        <v>0.2</v>
      </c>
      <c r="G415" s="6">
        <v>0.04</v>
      </c>
      <c r="H415" s="6">
        <v>0.0</v>
      </c>
    </row>
    <row r="416">
      <c r="A416" s="6" t="s">
        <v>1543</v>
      </c>
      <c r="B416" s="6">
        <v>1.0</v>
      </c>
      <c r="C416" s="6">
        <v>1.0</v>
      </c>
      <c r="D416" s="6">
        <v>1.0</v>
      </c>
      <c r="E416" s="6">
        <v>0.0</v>
      </c>
      <c r="F416" s="6">
        <v>0.0</v>
      </c>
      <c r="G416" s="6">
        <v>0.0</v>
      </c>
      <c r="H416" s="6">
        <v>0.0</v>
      </c>
    </row>
    <row r="417">
      <c r="A417" s="6" t="s">
        <v>1544</v>
      </c>
      <c r="B417" s="6">
        <v>1.0</v>
      </c>
      <c r="C417" s="6">
        <v>1.0</v>
      </c>
      <c r="D417" s="6">
        <v>1.0</v>
      </c>
      <c r="E417" s="6">
        <v>0.0</v>
      </c>
      <c r="F417" s="6">
        <v>0.0</v>
      </c>
      <c r="G417" s="6">
        <v>0.0</v>
      </c>
      <c r="H417" s="6">
        <v>0.0</v>
      </c>
    </row>
    <row r="418">
      <c r="A418" s="6" t="s">
        <v>1545</v>
      </c>
      <c r="B418" s="6">
        <v>0.0</v>
      </c>
      <c r="C418" s="6">
        <v>0.0</v>
      </c>
      <c r="D418" s="6">
        <v>0.0</v>
      </c>
      <c r="E418" s="6">
        <v>1.0</v>
      </c>
      <c r="F418" s="6">
        <v>1.0</v>
      </c>
      <c r="G418" s="6">
        <v>0.0</v>
      </c>
      <c r="H418" s="6">
        <v>0.0</v>
      </c>
    </row>
    <row r="419">
      <c r="A419" s="6" t="s">
        <v>1546</v>
      </c>
      <c r="B419" s="6">
        <v>1.0</v>
      </c>
      <c r="C419" s="6">
        <v>0.86</v>
      </c>
      <c r="D419" s="6">
        <v>0.84</v>
      </c>
      <c r="E419" s="6">
        <v>0.14</v>
      </c>
      <c r="F419" s="6">
        <v>0.16</v>
      </c>
      <c r="G419" s="6">
        <v>0.0</v>
      </c>
      <c r="H419" s="6">
        <v>0.0</v>
      </c>
    </row>
    <row r="420">
      <c r="A420" s="6" t="s">
        <v>1547</v>
      </c>
      <c r="B420" s="6">
        <v>0.90894729451933</v>
      </c>
      <c r="C420" s="6">
        <v>0.56</v>
      </c>
      <c r="D420" s="6">
        <v>0.0</v>
      </c>
      <c r="E420" s="6">
        <v>0.44</v>
      </c>
      <c r="F420" s="6">
        <v>0.7</v>
      </c>
      <c r="G420" s="6">
        <v>0.0</v>
      </c>
      <c r="H420" s="6">
        <v>0.3</v>
      </c>
    </row>
    <row r="421">
      <c r="A421" s="6" t="s">
        <v>1548</v>
      </c>
      <c r="B421" s="6">
        <v>1.0</v>
      </c>
      <c r="C421" s="6">
        <v>1.0</v>
      </c>
      <c r="D421" s="6">
        <v>1.0</v>
      </c>
      <c r="E421" s="6">
        <v>0.0</v>
      </c>
      <c r="F421" s="6">
        <v>0.0</v>
      </c>
      <c r="G421" s="6">
        <v>0.0</v>
      </c>
      <c r="H421" s="6">
        <v>0.0</v>
      </c>
    </row>
    <row r="422">
      <c r="A422" s="6" t="s">
        <v>1549</v>
      </c>
      <c r="B422" s="6">
        <v>1.0</v>
      </c>
      <c r="C422" s="6">
        <v>1.0</v>
      </c>
      <c r="D422" s="6">
        <v>1.0</v>
      </c>
      <c r="E422" s="6">
        <v>0.0</v>
      </c>
      <c r="F422" s="6">
        <v>0.0</v>
      </c>
      <c r="G422" s="6">
        <v>0.0</v>
      </c>
      <c r="H422" s="6">
        <v>0.0</v>
      </c>
    </row>
    <row r="423">
      <c r="A423" s="6" t="s">
        <v>1550</v>
      </c>
      <c r="B423" s="6">
        <v>0.999973354383048</v>
      </c>
      <c r="C423" s="6">
        <v>0.73</v>
      </c>
      <c r="D423" s="6">
        <v>0.67</v>
      </c>
      <c r="E423" s="6">
        <v>0.27</v>
      </c>
      <c r="F423" s="6">
        <v>0.33</v>
      </c>
      <c r="G423" s="6">
        <v>0.0</v>
      </c>
      <c r="H423" s="6">
        <v>0.0</v>
      </c>
    </row>
    <row r="424">
      <c r="A424" s="6" t="s">
        <v>1551</v>
      </c>
      <c r="B424" s="6">
        <v>0.999996285412306</v>
      </c>
      <c r="C424" s="6">
        <v>0.99</v>
      </c>
      <c r="D424" s="6">
        <v>0.8</v>
      </c>
      <c r="E424" s="6">
        <v>0.01</v>
      </c>
      <c r="F424" s="6">
        <v>0.2</v>
      </c>
      <c r="G424" s="6">
        <v>0.0</v>
      </c>
      <c r="H424" s="6">
        <v>0.0</v>
      </c>
    </row>
    <row r="425">
      <c r="A425" s="6" t="s">
        <v>1552</v>
      </c>
      <c r="B425" s="6">
        <v>0.999234904110996</v>
      </c>
      <c r="C425" s="6">
        <v>0.42</v>
      </c>
      <c r="D425" s="6">
        <v>0.72</v>
      </c>
      <c r="E425" s="6">
        <v>0.48</v>
      </c>
      <c r="F425" s="6">
        <v>0.28</v>
      </c>
      <c r="G425" s="6">
        <v>0.1</v>
      </c>
      <c r="H425" s="6">
        <v>0.0</v>
      </c>
    </row>
    <row r="426">
      <c r="A426" s="6" t="s">
        <v>1553</v>
      </c>
      <c r="B426" s="6">
        <v>0.909090909090909</v>
      </c>
      <c r="C426" s="6">
        <v>0.7</v>
      </c>
      <c r="D426" s="6">
        <v>0.91</v>
      </c>
      <c r="E426" s="6">
        <v>0.3</v>
      </c>
      <c r="F426" s="6">
        <v>0.09</v>
      </c>
      <c r="G426" s="6">
        <v>0.0</v>
      </c>
      <c r="H426" s="6">
        <v>0.0</v>
      </c>
    </row>
    <row r="427">
      <c r="A427" s="6" t="s">
        <v>1554</v>
      </c>
      <c r="B427" s="6">
        <v>0.909090909090909</v>
      </c>
      <c r="C427" s="6">
        <v>0.79</v>
      </c>
      <c r="D427" s="6">
        <v>0.88</v>
      </c>
      <c r="E427" s="6">
        <v>0.21</v>
      </c>
      <c r="F427" s="6">
        <v>0.12</v>
      </c>
      <c r="G427" s="6">
        <v>0.0</v>
      </c>
      <c r="H427" s="6">
        <v>0.0</v>
      </c>
    </row>
    <row r="428">
      <c r="A428" s="6" t="s">
        <v>1555</v>
      </c>
      <c r="B428" s="6">
        <v>1.0</v>
      </c>
      <c r="C428" s="6">
        <v>0.99</v>
      </c>
      <c r="D428" s="6">
        <v>0.9</v>
      </c>
      <c r="E428" s="6">
        <v>0.01</v>
      </c>
      <c r="F428" s="6">
        <v>0.1</v>
      </c>
      <c r="G428" s="6">
        <v>0.0</v>
      </c>
      <c r="H428" s="6">
        <v>0.0</v>
      </c>
    </row>
    <row r="429">
      <c r="A429" s="6" t="s">
        <v>1556</v>
      </c>
      <c r="B429" s="6">
        <v>1.0</v>
      </c>
      <c r="C429" s="6">
        <v>0.91</v>
      </c>
      <c r="D429" s="6">
        <v>0.93</v>
      </c>
      <c r="E429" s="6">
        <v>0.09</v>
      </c>
      <c r="F429" s="6">
        <v>0.07</v>
      </c>
      <c r="G429" s="6">
        <v>0.0</v>
      </c>
      <c r="H429" s="6">
        <v>0.0</v>
      </c>
    </row>
    <row r="430">
      <c r="A430" s="6" t="s">
        <v>1557</v>
      </c>
      <c r="B430" s="6">
        <v>0.993006993006993</v>
      </c>
      <c r="C430" s="6">
        <v>1.0</v>
      </c>
      <c r="D430" s="6">
        <v>0.99</v>
      </c>
      <c r="E430" s="6">
        <v>0.0</v>
      </c>
      <c r="F430" s="6">
        <v>0.01</v>
      </c>
      <c r="G430" s="6">
        <v>0.0</v>
      </c>
      <c r="H430" s="6">
        <v>0.0</v>
      </c>
    </row>
    <row r="431">
      <c r="A431" s="6" t="s">
        <v>1558</v>
      </c>
      <c r="B431" s="6">
        <v>0.900224376405299</v>
      </c>
      <c r="C431" s="6">
        <v>0.53</v>
      </c>
      <c r="D431" s="6">
        <v>0.0</v>
      </c>
      <c r="E431" s="6">
        <v>0.47</v>
      </c>
      <c r="F431" s="6">
        <v>0.34</v>
      </c>
      <c r="G431" s="6">
        <v>0.0</v>
      </c>
      <c r="H431" s="6">
        <v>0.66</v>
      </c>
    </row>
    <row r="432">
      <c r="A432" s="6" t="s">
        <v>1559</v>
      </c>
      <c r="B432" s="6">
        <v>1.0</v>
      </c>
      <c r="C432" s="6">
        <v>1.0</v>
      </c>
      <c r="D432" s="6">
        <v>1.0</v>
      </c>
      <c r="E432" s="6">
        <v>0.0</v>
      </c>
      <c r="F432" s="6">
        <v>0.0</v>
      </c>
      <c r="G432" s="6">
        <v>0.0</v>
      </c>
      <c r="H432" s="6">
        <v>0.0</v>
      </c>
    </row>
    <row r="433">
      <c r="A433" s="6" t="s">
        <v>1560</v>
      </c>
      <c r="B433" s="6">
        <v>1.0</v>
      </c>
      <c r="C433" s="6">
        <v>0.98</v>
      </c>
      <c r="D433" s="6">
        <v>0.93</v>
      </c>
      <c r="E433" s="6">
        <v>0.02</v>
      </c>
      <c r="F433" s="6">
        <v>0.07</v>
      </c>
      <c r="G433" s="6">
        <v>0.0</v>
      </c>
      <c r="H433" s="6">
        <v>0.0</v>
      </c>
    </row>
    <row r="434">
      <c r="A434" s="6" t="s">
        <v>1561</v>
      </c>
      <c r="B434" s="6">
        <v>0.999169419205972</v>
      </c>
      <c r="C434" s="6">
        <v>1.0</v>
      </c>
      <c r="D434" s="6">
        <v>1.0</v>
      </c>
      <c r="E434" s="6">
        <v>0.0</v>
      </c>
      <c r="F434" s="6">
        <v>0.0</v>
      </c>
      <c r="G434" s="6">
        <v>0.0</v>
      </c>
      <c r="H434" s="6">
        <v>0.0</v>
      </c>
    </row>
    <row r="435">
      <c r="A435" s="6" t="s">
        <v>1562</v>
      </c>
      <c r="B435" s="6">
        <v>1.0</v>
      </c>
      <c r="C435" s="6">
        <v>1.0</v>
      </c>
      <c r="D435" s="6">
        <v>0.99</v>
      </c>
      <c r="E435" s="6">
        <v>0.0</v>
      </c>
      <c r="F435" s="6">
        <v>0.01</v>
      </c>
      <c r="G435" s="6">
        <v>0.0</v>
      </c>
      <c r="H435" s="6">
        <v>0.0</v>
      </c>
    </row>
    <row r="436">
      <c r="A436" s="6" t="s">
        <v>1563</v>
      </c>
      <c r="B436" s="6">
        <v>0.909090909090909</v>
      </c>
      <c r="C436" s="6">
        <v>0.93</v>
      </c>
      <c r="D436" s="6">
        <v>0.61</v>
      </c>
      <c r="E436" s="6">
        <v>0.07</v>
      </c>
      <c r="F436" s="6">
        <v>0.07</v>
      </c>
      <c r="G436" s="6">
        <v>0.0</v>
      </c>
      <c r="H436" s="6">
        <v>0.32</v>
      </c>
    </row>
    <row r="437">
      <c r="A437" s="6" t="s">
        <v>1564</v>
      </c>
      <c r="B437" s="6">
        <v>1.0</v>
      </c>
      <c r="C437" s="6">
        <v>0.86</v>
      </c>
      <c r="D437" s="6">
        <v>0.35</v>
      </c>
      <c r="E437" s="6">
        <v>0.14</v>
      </c>
      <c r="F437" s="6">
        <v>0.63</v>
      </c>
      <c r="G437" s="6">
        <v>0.0</v>
      </c>
      <c r="H437" s="6">
        <v>0.02</v>
      </c>
    </row>
    <row r="438">
      <c r="A438" s="6" t="s">
        <v>1565</v>
      </c>
      <c r="B438" s="6">
        <v>1.0</v>
      </c>
      <c r="C438" s="6">
        <v>1.0</v>
      </c>
      <c r="D438" s="6">
        <v>0.48</v>
      </c>
      <c r="E438" s="6">
        <v>0.0</v>
      </c>
      <c r="F438" s="6">
        <v>0.0</v>
      </c>
      <c r="G438" s="6">
        <v>0.0</v>
      </c>
      <c r="H438" s="6">
        <v>0.52</v>
      </c>
    </row>
    <row r="439">
      <c r="A439" s="6" t="s">
        <v>1566</v>
      </c>
      <c r="B439" s="6">
        <v>1.0</v>
      </c>
      <c r="C439" s="6">
        <v>1.0</v>
      </c>
      <c r="D439" s="6">
        <v>1.0</v>
      </c>
      <c r="E439" s="6">
        <v>0.0</v>
      </c>
      <c r="F439" s="6">
        <v>0.0</v>
      </c>
      <c r="G439" s="6">
        <v>0.0</v>
      </c>
      <c r="H439" s="6">
        <v>0.0</v>
      </c>
    </row>
    <row r="440">
      <c r="A440" s="6" t="s">
        <v>1567</v>
      </c>
      <c r="B440" s="6">
        <v>1.0</v>
      </c>
      <c r="C440" s="6">
        <v>0.99</v>
      </c>
      <c r="D440" s="6">
        <v>0.93</v>
      </c>
      <c r="E440" s="6">
        <v>0.01</v>
      </c>
      <c r="F440" s="6">
        <v>0.07</v>
      </c>
      <c r="G440" s="6">
        <v>0.0</v>
      </c>
      <c r="H440" s="6">
        <v>0.0</v>
      </c>
    </row>
    <row r="441">
      <c r="A441" s="6" t="s">
        <v>1568</v>
      </c>
      <c r="B441" s="6">
        <v>0.901472185080951</v>
      </c>
      <c r="C441" s="6">
        <v>0.33</v>
      </c>
      <c r="D441" s="6">
        <v>0.0</v>
      </c>
      <c r="E441" s="6">
        <v>0.52</v>
      </c>
      <c r="F441" s="6">
        <v>0.5</v>
      </c>
      <c r="G441" s="6">
        <v>0.15</v>
      </c>
      <c r="H441" s="6">
        <v>0.5</v>
      </c>
    </row>
    <row r="442">
      <c r="A442" s="6" t="s">
        <v>1569</v>
      </c>
      <c r="B442" s="6">
        <v>1.0</v>
      </c>
      <c r="C442" s="6">
        <v>1.0</v>
      </c>
      <c r="D442" s="6">
        <v>1.0</v>
      </c>
      <c r="E442" s="6">
        <v>0.0</v>
      </c>
      <c r="F442" s="6">
        <v>0.0</v>
      </c>
      <c r="G442" s="6">
        <v>0.0</v>
      </c>
      <c r="H442" s="6">
        <v>0.0</v>
      </c>
    </row>
    <row r="443">
      <c r="A443" s="6" t="s">
        <v>1570</v>
      </c>
      <c r="B443" s="6">
        <v>1.0</v>
      </c>
      <c r="C443" s="6">
        <v>1.0</v>
      </c>
      <c r="D443" s="6">
        <v>1.0</v>
      </c>
      <c r="E443" s="6">
        <v>0.0</v>
      </c>
      <c r="F443" s="6">
        <v>0.0</v>
      </c>
      <c r="G443" s="6">
        <v>0.0</v>
      </c>
      <c r="H443" s="6">
        <v>0.0</v>
      </c>
    </row>
    <row r="444">
      <c r="A444" s="6" t="s">
        <v>1571</v>
      </c>
      <c r="B444" s="6">
        <v>0.901568915264725</v>
      </c>
      <c r="C444" s="6">
        <v>0.74</v>
      </c>
      <c r="D444" s="6">
        <v>0.81</v>
      </c>
      <c r="E444" s="6">
        <v>0.26</v>
      </c>
      <c r="F444" s="6">
        <v>0.15</v>
      </c>
      <c r="G444" s="6">
        <v>0.0</v>
      </c>
      <c r="H444" s="6">
        <v>0.04</v>
      </c>
    </row>
    <row r="445">
      <c r="A445" s="6" t="s">
        <v>1572</v>
      </c>
      <c r="B445" s="6">
        <v>1.0</v>
      </c>
      <c r="C445" s="6">
        <v>0.83</v>
      </c>
      <c r="D445" s="6">
        <v>0.96</v>
      </c>
      <c r="E445" s="6">
        <v>0.17</v>
      </c>
      <c r="F445" s="6">
        <v>0.04</v>
      </c>
      <c r="G445" s="6">
        <v>0.0</v>
      </c>
      <c r="H445" s="6">
        <v>0.0</v>
      </c>
    </row>
    <row r="446">
      <c r="A446" s="6" t="s">
        <v>1573</v>
      </c>
      <c r="B446" s="6">
        <v>0.521890735393285</v>
      </c>
      <c r="C446" s="6">
        <v>0.07</v>
      </c>
      <c r="D446" s="6">
        <v>0.0</v>
      </c>
      <c r="E446" s="6">
        <v>0.88</v>
      </c>
      <c r="F446" s="6">
        <v>0.0</v>
      </c>
      <c r="G446" s="6">
        <v>0.05</v>
      </c>
      <c r="H446" s="6">
        <v>1.0</v>
      </c>
    </row>
    <row r="447">
      <c r="A447" s="6" t="s">
        <v>1574</v>
      </c>
      <c r="B447" s="6">
        <v>1.0</v>
      </c>
      <c r="C447" s="6">
        <v>1.0</v>
      </c>
      <c r="D447" s="6">
        <v>0.77</v>
      </c>
      <c r="E447" s="6">
        <v>0.0</v>
      </c>
      <c r="F447" s="6">
        <v>0.07</v>
      </c>
      <c r="G447" s="6">
        <v>0.0</v>
      </c>
      <c r="H447" s="6">
        <v>0.16</v>
      </c>
    </row>
    <row r="448">
      <c r="A448" s="6" t="s">
        <v>1575</v>
      </c>
      <c r="B448" s="6">
        <v>1.0</v>
      </c>
      <c r="C448" s="6">
        <v>0.73</v>
      </c>
      <c r="D448" s="6">
        <v>0.68</v>
      </c>
      <c r="E448" s="6">
        <v>0.27</v>
      </c>
      <c r="F448" s="6">
        <v>0.32</v>
      </c>
      <c r="G448" s="6">
        <v>0.0</v>
      </c>
      <c r="H448" s="6">
        <v>0.0</v>
      </c>
    </row>
    <row r="449">
      <c r="A449" s="6" t="s">
        <v>1576</v>
      </c>
      <c r="B449" s="6">
        <v>1.0</v>
      </c>
      <c r="C449" s="6">
        <v>1.0</v>
      </c>
      <c r="D449" s="6">
        <v>0.99</v>
      </c>
      <c r="E449" s="6">
        <v>0.0</v>
      </c>
      <c r="F449" s="6">
        <v>0.01</v>
      </c>
      <c r="G449" s="6">
        <v>0.0</v>
      </c>
      <c r="H449" s="6">
        <v>0.0</v>
      </c>
    </row>
    <row r="450">
      <c r="A450" s="6" t="s">
        <v>1577</v>
      </c>
      <c r="B450" s="6">
        <v>1.0</v>
      </c>
      <c r="C450" s="6">
        <v>1.0</v>
      </c>
      <c r="D450" s="6">
        <v>1.0</v>
      </c>
      <c r="E450" s="6">
        <v>0.0</v>
      </c>
      <c r="F450" s="6">
        <v>0.0</v>
      </c>
      <c r="G450" s="6">
        <v>0.0</v>
      </c>
      <c r="H450" s="6">
        <v>0.0</v>
      </c>
    </row>
    <row r="451">
      <c r="A451" s="6" t="s">
        <v>1578</v>
      </c>
      <c r="B451" s="6">
        <v>1.0</v>
      </c>
      <c r="C451" s="6">
        <v>1.0</v>
      </c>
      <c r="D451" s="6">
        <v>0.9</v>
      </c>
      <c r="E451" s="6">
        <v>0.0</v>
      </c>
      <c r="F451" s="6">
        <v>0.0</v>
      </c>
      <c r="G451" s="6">
        <v>0.0</v>
      </c>
      <c r="H451" s="6">
        <v>0.1</v>
      </c>
    </row>
    <row r="452">
      <c r="A452" s="6" t="s">
        <v>1579</v>
      </c>
      <c r="B452" s="6">
        <v>0.892999698670133</v>
      </c>
      <c r="C452" s="6">
        <v>0.56</v>
      </c>
      <c r="D452" s="6">
        <v>0.08</v>
      </c>
      <c r="E452" s="6">
        <v>0.44</v>
      </c>
      <c r="F452" s="6">
        <v>0.92</v>
      </c>
      <c r="G452" s="6">
        <v>0.0</v>
      </c>
      <c r="H452" s="6">
        <v>0.0</v>
      </c>
    </row>
    <row r="453">
      <c r="A453" s="6" t="s">
        <v>1580</v>
      </c>
      <c r="B453" s="6">
        <v>1.0</v>
      </c>
      <c r="C453" s="6">
        <v>0.98</v>
      </c>
      <c r="D453" s="6">
        <v>0.88</v>
      </c>
      <c r="E453" s="6">
        <v>0.02</v>
      </c>
      <c r="F453" s="6">
        <v>0.12</v>
      </c>
      <c r="G453" s="6">
        <v>0.0</v>
      </c>
      <c r="H453" s="6">
        <v>0.0</v>
      </c>
    </row>
    <row r="454">
      <c r="A454" s="6" t="s">
        <v>1581</v>
      </c>
      <c r="B454" s="6">
        <v>1.0</v>
      </c>
      <c r="C454" s="6">
        <v>0.98</v>
      </c>
      <c r="D454" s="6">
        <v>1.0</v>
      </c>
      <c r="E454" s="6">
        <v>0.02</v>
      </c>
      <c r="F454" s="6">
        <v>0.0</v>
      </c>
      <c r="G454" s="6">
        <v>0.0</v>
      </c>
      <c r="H454" s="6">
        <v>0.0</v>
      </c>
    </row>
    <row r="455">
      <c r="A455" s="6" t="s">
        <v>1582</v>
      </c>
      <c r="B455" s="6">
        <v>0.907687071773661</v>
      </c>
      <c r="C455" s="6">
        <v>0.75</v>
      </c>
      <c r="D455" s="6">
        <v>0.0</v>
      </c>
      <c r="E455" s="6">
        <v>0.25</v>
      </c>
      <c r="F455" s="6">
        <v>0.65</v>
      </c>
      <c r="G455" s="6">
        <v>0.0</v>
      </c>
      <c r="H455" s="6">
        <v>0.35</v>
      </c>
    </row>
    <row r="456">
      <c r="A456" s="6" t="s">
        <v>1583</v>
      </c>
      <c r="B456" s="6">
        <v>0.739468265434978</v>
      </c>
      <c r="C456" s="6">
        <v>0.2</v>
      </c>
      <c r="D456" s="6">
        <v>0.77</v>
      </c>
      <c r="E456" s="6">
        <v>0.8</v>
      </c>
      <c r="F456" s="6">
        <v>0.23</v>
      </c>
      <c r="G456" s="6">
        <v>0.0</v>
      </c>
      <c r="H456" s="6">
        <v>0.0</v>
      </c>
    </row>
    <row r="457">
      <c r="A457" s="6" t="s">
        <v>1584</v>
      </c>
      <c r="B457" s="6">
        <v>1.0</v>
      </c>
      <c r="C457" s="6">
        <v>0.97</v>
      </c>
      <c r="D457" s="6">
        <v>0.84</v>
      </c>
      <c r="E457" s="6">
        <v>0.03</v>
      </c>
      <c r="F457" s="6">
        <v>0.14</v>
      </c>
      <c r="G457" s="6">
        <v>0.0</v>
      </c>
      <c r="H457" s="6">
        <v>0.02</v>
      </c>
    </row>
    <row r="458">
      <c r="A458" s="6" t="s">
        <v>1585</v>
      </c>
      <c r="B458" s="6">
        <v>1.0</v>
      </c>
      <c r="C458" s="6">
        <v>0.86</v>
      </c>
      <c r="D458" s="6">
        <v>0.91</v>
      </c>
      <c r="E458" s="6">
        <v>0.14</v>
      </c>
      <c r="F458" s="6">
        <v>0.09</v>
      </c>
      <c r="G458" s="6">
        <v>0.0</v>
      </c>
      <c r="H458" s="6">
        <v>0.0</v>
      </c>
    </row>
    <row r="459">
      <c r="A459" s="6" t="s">
        <v>1586</v>
      </c>
      <c r="B459" s="6">
        <v>1.0</v>
      </c>
      <c r="C459" s="6">
        <v>1.0</v>
      </c>
      <c r="D459" s="6">
        <v>0.91</v>
      </c>
      <c r="E459" s="6">
        <v>0.0</v>
      </c>
      <c r="F459" s="6">
        <v>0.09</v>
      </c>
      <c r="G459" s="6">
        <v>0.0</v>
      </c>
      <c r="H459" s="6">
        <v>0.0</v>
      </c>
    </row>
    <row r="460">
      <c r="A460" s="6" t="s">
        <v>1587</v>
      </c>
      <c r="B460" s="6">
        <v>1.0</v>
      </c>
      <c r="C460" s="6">
        <v>1.0</v>
      </c>
      <c r="D460" s="6">
        <v>1.0</v>
      </c>
      <c r="E460" s="6">
        <v>0.0</v>
      </c>
      <c r="F460" s="6">
        <v>0.0</v>
      </c>
      <c r="G460" s="6">
        <v>0.0</v>
      </c>
      <c r="H460" s="6">
        <v>0.0</v>
      </c>
    </row>
    <row r="461">
      <c r="A461" s="6" t="s">
        <v>1588</v>
      </c>
      <c r="B461" s="6">
        <v>1.0</v>
      </c>
      <c r="C461" s="6">
        <v>1.0</v>
      </c>
      <c r="D461" s="6">
        <v>1.0</v>
      </c>
      <c r="E461" s="6">
        <v>0.0</v>
      </c>
      <c r="F461" s="6">
        <v>0.0</v>
      </c>
      <c r="G461" s="6">
        <v>0.0</v>
      </c>
      <c r="H461" s="6">
        <v>0.0</v>
      </c>
    </row>
    <row r="462">
      <c r="A462" s="6" t="s">
        <v>1589</v>
      </c>
      <c r="B462" s="6">
        <v>1.0</v>
      </c>
      <c r="C462" s="6">
        <v>0.96</v>
      </c>
      <c r="D462" s="6">
        <v>0.95</v>
      </c>
      <c r="E462" s="6">
        <v>0.04</v>
      </c>
      <c r="F462" s="6">
        <v>0.05</v>
      </c>
      <c r="G462" s="6">
        <v>0.0</v>
      </c>
      <c r="H462" s="6">
        <v>0.0</v>
      </c>
    </row>
    <row r="463">
      <c r="A463" s="6" t="s">
        <v>1590</v>
      </c>
      <c r="B463" s="6">
        <v>1.0</v>
      </c>
      <c r="C463" s="6">
        <v>0.65</v>
      </c>
      <c r="D463" s="6">
        <v>0.72</v>
      </c>
      <c r="E463" s="6">
        <v>0.35</v>
      </c>
      <c r="F463" s="6">
        <v>0.28</v>
      </c>
      <c r="G463" s="6">
        <v>0.0</v>
      </c>
      <c r="H463" s="6">
        <v>0.0</v>
      </c>
    </row>
    <row r="464">
      <c r="A464" s="6" t="s">
        <v>1591</v>
      </c>
      <c r="B464" s="6">
        <v>0.964995024129768</v>
      </c>
      <c r="C464" s="6">
        <v>0.81</v>
      </c>
      <c r="D464" s="6">
        <v>0.8</v>
      </c>
      <c r="E464" s="6">
        <v>0.18</v>
      </c>
      <c r="F464" s="6">
        <v>0.2</v>
      </c>
      <c r="G464" s="6">
        <v>0.01</v>
      </c>
      <c r="H464" s="6">
        <v>0.0</v>
      </c>
    </row>
    <row r="465">
      <c r="A465" s="6" t="s">
        <v>1592</v>
      </c>
      <c r="B465" s="6">
        <v>1.0</v>
      </c>
      <c r="C465" s="6">
        <v>0.46</v>
      </c>
      <c r="D465" s="6">
        <v>0.29</v>
      </c>
      <c r="E465" s="6">
        <v>0.54</v>
      </c>
      <c r="F465" s="6">
        <v>0.01</v>
      </c>
      <c r="G465" s="6">
        <v>0.0</v>
      </c>
      <c r="H465" s="6">
        <v>0.7</v>
      </c>
    </row>
    <row r="466">
      <c r="A466" s="6" t="s">
        <v>1593</v>
      </c>
      <c r="B466" s="6">
        <v>0.999983466441654</v>
      </c>
      <c r="C466" s="6">
        <v>0.92</v>
      </c>
      <c r="D466" s="6">
        <v>0.85</v>
      </c>
      <c r="E466" s="6">
        <v>0.08</v>
      </c>
      <c r="F466" s="6">
        <v>0.15</v>
      </c>
      <c r="G466" s="6">
        <v>0.0</v>
      </c>
      <c r="H466" s="6">
        <v>0.0</v>
      </c>
    </row>
    <row r="467">
      <c r="A467" s="6" t="s">
        <v>1594</v>
      </c>
      <c r="B467" s="6">
        <v>1.0</v>
      </c>
      <c r="C467" s="6">
        <v>1.0</v>
      </c>
      <c r="D467" s="6">
        <v>0.97</v>
      </c>
      <c r="E467" s="6">
        <v>0.0</v>
      </c>
      <c r="F467" s="6">
        <v>0.0</v>
      </c>
      <c r="G467" s="6">
        <v>0.0</v>
      </c>
      <c r="H467" s="6">
        <v>0.03</v>
      </c>
    </row>
    <row r="468">
      <c r="A468" s="6" t="s">
        <v>1595</v>
      </c>
      <c r="B468" s="6">
        <v>0.900059073252113</v>
      </c>
      <c r="C468" s="6">
        <v>0.73</v>
      </c>
      <c r="D468" s="6">
        <v>0.9</v>
      </c>
      <c r="E468" s="6">
        <v>0.27</v>
      </c>
      <c r="F468" s="6">
        <v>0.1</v>
      </c>
      <c r="G468" s="6">
        <v>0.0</v>
      </c>
      <c r="H468" s="6">
        <v>0.0</v>
      </c>
    </row>
    <row r="469">
      <c r="A469" s="6" t="s">
        <v>1596</v>
      </c>
      <c r="B469" s="6">
        <v>0.990982102596299</v>
      </c>
      <c r="C469" s="6">
        <v>0.79</v>
      </c>
      <c r="D469" s="6">
        <v>0.01</v>
      </c>
      <c r="E469" s="6">
        <v>0.2</v>
      </c>
      <c r="F469" s="6">
        <v>0.64</v>
      </c>
      <c r="G469" s="6">
        <v>0.01</v>
      </c>
      <c r="H469" s="6">
        <v>0.35</v>
      </c>
    </row>
    <row r="470">
      <c r="A470" s="6" t="s">
        <v>1597</v>
      </c>
      <c r="B470" s="6">
        <v>1.0</v>
      </c>
      <c r="C470" s="6">
        <v>0.98</v>
      </c>
      <c r="D470" s="6">
        <v>1.0</v>
      </c>
      <c r="E470" s="6">
        <v>0.02</v>
      </c>
      <c r="F470" s="6">
        <v>0.0</v>
      </c>
      <c r="G470" s="6">
        <v>0.0</v>
      </c>
      <c r="H470" s="6">
        <v>0.0</v>
      </c>
    </row>
    <row r="471">
      <c r="A471" s="6" t="s">
        <v>1598</v>
      </c>
      <c r="B471" s="6">
        <v>1.0</v>
      </c>
      <c r="C471" s="6">
        <v>0.99</v>
      </c>
      <c r="D471" s="6">
        <v>1.0</v>
      </c>
      <c r="E471" s="6">
        <v>0.01</v>
      </c>
      <c r="F471" s="6">
        <v>0.0</v>
      </c>
      <c r="G471" s="6">
        <v>0.0</v>
      </c>
      <c r="H471" s="6">
        <v>0.0</v>
      </c>
    </row>
    <row r="472">
      <c r="A472" s="6" t="s">
        <v>1599</v>
      </c>
      <c r="B472" s="6">
        <v>1.0</v>
      </c>
      <c r="C472" s="6">
        <v>1.0</v>
      </c>
      <c r="D472" s="6">
        <v>0.94</v>
      </c>
      <c r="E472" s="6">
        <v>0.0</v>
      </c>
      <c r="F472" s="6">
        <v>0.06</v>
      </c>
      <c r="G472" s="6">
        <v>0.0</v>
      </c>
      <c r="H472" s="6">
        <v>0.0</v>
      </c>
    </row>
    <row r="473">
      <c r="A473" s="6" t="s">
        <v>1600</v>
      </c>
      <c r="B473" s="6">
        <v>1.0</v>
      </c>
      <c r="C473" s="6">
        <v>0.83</v>
      </c>
      <c r="D473" s="6">
        <v>0.76</v>
      </c>
      <c r="E473" s="6">
        <v>0.17</v>
      </c>
      <c r="F473" s="6">
        <v>0.23</v>
      </c>
      <c r="G473" s="6">
        <v>0.0</v>
      </c>
      <c r="H473" s="6">
        <v>0.01</v>
      </c>
    </row>
    <row r="474">
      <c r="A474" s="6" t="s">
        <v>1601</v>
      </c>
      <c r="B474" s="6">
        <v>1.0</v>
      </c>
      <c r="C474" s="6">
        <v>1.0</v>
      </c>
      <c r="D474" s="6">
        <v>0.98</v>
      </c>
      <c r="E474" s="6">
        <v>0.0</v>
      </c>
      <c r="F474" s="6">
        <v>0.02</v>
      </c>
      <c r="G474" s="6">
        <v>0.0</v>
      </c>
      <c r="H474" s="6">
        <v>0.0</v>
      </c>
    </row>
    <row r="475">
      <c r="A475" s="6" t="s">
        <v>1602</v>
      </c>
      <c r="B475" s="6">
        <v>1.0</v>
      </c>
      <c r="C475" s="6">
        <v>1.0</v>
      </c>
      <c r="D475" s="6">
        <v>0.89</v>
      </c>
      <c r="E475" s="6">
        <v>0.0</v>
      </c>
      <c r="F475" s="6">
        <v>0.08</v>
      </c>
      <c r="G475" s="6">
        <v>0.0</v>
      </c>
      <c r="H475" s="6">
        <v>0.03</v>
      </c>
    </row>
    <row r="476">
      <c r="A476" s="6" t="s">
        <v>1603</v>
      </c>
      <c r="B476" s="6">
        <v>1.0</v>
      </c>
      <c r="C476" s="6">
        <v>1.0</v>
      </c>
      <c r="D476" s="6">
        <v>1.0</v>
      </c>
      <c r="E476" s="6">
        <v>0.0</v>
      </c>
      <c r="F476" s="6">
        <v>0.0</v>
      </c>
      <c r="G476" s="6">
        <v>0.0</v>
      </c>
      <c r="H476" s="6">
        <v>0.0</v>
      </c>
    </row>
    <row r="477">
      <c r="A477" s="6" t="s">
        <v>1604</v>
      </c>
      <c r="B477" s="6">
        <v>0.725175849677191</v>
      </c>
      <c r="C477" s="6">
        <v>0.25</v>
      </c>
      <c r="D477" s="6">
        <v>0.0</v>
      </c>
      <c r="E477" s="6">
        <v>0.75</v>
      </c>
      <c r="F477" s="6">
        <v>0.98</v>
      </c>
      <c r="G477" s="6">
        <v>0.0</v>
      </c>
      <c r="H477" s="6">
        <v>0.02</v>
      </c>
    </row>
    <row r="478">
      <c r="A478" s="6" t="s">
        <v>1605</v>
      </c>
      <c r="B478" s="6">
        <v>0.901496161881814</v>
      </c>
      <c r="C478" s="6">
        <v>0.55</v>
      </c>
      <c r="D478" s="6">
        <v>0.06</v>
      </c>
      <c r="E478" s="6">
        <v>0.45</v>
      </c>
      <c r="F478" s="6">
        <v>0.11</v>
      </c>
      <c r="G478" s="6">
        <v>0.0</v>
      </c>
      <c r="H478" s="6">
        <v>0.83</v>
      </c>
    </row>
    <row r="479">
      <c r="A479" s="6" t="s">
        <v>1606</v>
      </c>
      <c r="B479" s="6">
        <v>1.0</v>
      </c>
      <c r="C479" s="6">
        <v>0.7</v>
      </c>
      <c r="D479" s="6">
        <v>0.99</v>
      </c>
      <c r="E479" s="6">
        <v>0.3</v>
      </c>
      <c r="F479" s="6">
        <v>0.01</v>
      </c>
      <c r="G479" s="6">
        <v>0.0</v>
      </c>
      <c r="H479" s="6">
        <v>0.0</v>
      </c>
    </row>
    <row r="480">
      <c r="A480" s="6" t="s">
        <v>1607</v>
      </c>
      <c r="B480" s="6">
        <v>0.819672117922235</v>
      </c>
      <c r="C480" s="6">
        <v>0.57</v>
      </c>
      <c r="D480" s="6">
        <v>0.0</v>
      </c>
      <c r="E480" s="6">
        <v>0.43</v>
      </c>
      <c r="F480" s="6">
        <v>0.5</v>
      </c>
      <c r="G480" s="6">
        <v>0.0</v>
      </c>
      <c r="H480" s="6">
        <v>0.5</v>
      </c>
    </row>
    <row r="481">
      <c r="A481" s="6" t="s">
        <v>1608</v>
      </c>
      <c r="B481" s="6">
        <v>0.916666583119132</v>
      </c>
      <c r="C481" s="6">
        <v>0.84</v>
      </c>
      <c r="D481" s="6">
        <v>0.72</v>
      </c>
      <c r="E481" s="6">
        <v>0.16</v>
      </c>
      <c r="F481" s="6">
        <v>0.24</v>
      </c>
      <c r="G481" s="6">
        <v>0.0</v>
      </c>
      <c r="H481" s="6">
        <v>0.04</v>
      </c>
    </row>
    <row r="482">
      <c r="A482" s="6" t="s">
        <v>1609</v>
      </c>
      <c r="B482" s="6">
        <v>1.0</v>
      </c>
      <c r="C482" s="6">
        <v>0.99</v>
      </c>
      <c r="D482" s="6">
        <v>0.97</v>
      </c>
      <c r="E482" s="6">
        <v>0.01</v>
      </c>
      <c r="F482" s="6">
        <v>0.03</v>
      </c>
      <c r="G482" s="6">
        <v>0.0</v>
      </c>
      <c r="H482" s="6">
        <v>0.0</v>
      </c>
    </row>
    <row r="483">
      <c r="A483" s="6" t="s">
        <v>1610</v>
      </c>
      <c r="B483" s="6">
        <v>0.99996358280895</v>
      </c>
      <c r="C483" s="6">
        <v>0.96</v>
      </c>
      <c r="D483" s="6">
        <v>0.98</v>
      </c>
      <c r="E483" s="6">
        <v>0.04</v>
      </c>
      <c r="F483" s="6">
        <v>0.02</v>
      </c>
      <c r="G483" s="6">
        <v>0.0</v>
      </c>
      <c r="H483" s="6">
        <v>0.0</v>
      </c>
    </row>
    <row r="484">
      <c r="A484" s="6" t="s">
        <v>1611</v>
      </c>
      <c r="B484" s="6">
        <v>0.902151237307189</v>
      </c>
      <c r="C484" s="6">
        <v>0.89</v>
      </c>
      <c r="D484" s="6">
        <v>0.83</v>
      </c>
      <c r="E484" s="6">
        <v>0.11</v>
      </c>
      <c r="F484" s="6">
        <v>0.17</v>
      </c>
      <c r="G484" s="6">
        <v>0.0</v>
      </c>
      <c r="H484" s="6">
        <v>0.0</v>
      </c>
    </row>
    <row r="485">
      <c r="A485" s="6" t="s">
        <v>1612</v>
      </c>
      <c r="B485" s="6">
        <v>1.0</v>
      </c>
      <c r="C485" s="6">
        <v>1.0</v>
      </c>
      <c r="D485" s="6">
        <v>1.0</v>
      </c>
      <c r="E485" s="6">
        <v>0.0</v>
      </c>
      <c r="F485" s="6">
        <v>0.0</v>
      </c>
      <c r="G485" s="6">
        <v>0.0</v>
      </c>
      <c r="H485" s="6">
        <v>0.0</v>
      </c>
    </row>
    <row r="486">
      <c r="A486" s="6" t="s">
        <v>1613</v>
      </c>
      <c r="B486" s="6">
        <v>1.0</v>
      </c>
      <c r="C486" s="6">
        <v>1.0</v>
      </c>
      <c r="D486" s="6">
        <v>1.0</v>
      </c>
      <c r="E486" s="6">
        <v>0.0</v>
      </c>
      <c r="F486" s="6">
        <v>0.0</v>
      </c>
      <c r="G486" s="6">
        <v>0.0</v>
      </c>
      <c r="H486" s="6">
        <v>0.0</v>
      </c>
    </row>
    <row r="487">
      <c r="A487" s="6" t="s">
        <v>1614</v>
      </c>
      <c r="B487" s="6">
        <v>1.0</v>
      </c>
      <c r="C487" s="6">
        <v>0.92</v>
      </c>
      <c r="D487" s="6">
        <v>0.0</v>
      </c>
      <c r="E487" s="6">
        <v>0.08</v>
      </c>
      <c r="F487" s="6">
        <v>0.0</v>
      </c>
      <c r="G487" s="6">
        <v>0.0</v>
      </c>
      <c r="H487" s="6">
        <v>1.0</v>
      </c>
    </row>
    <row r="488">
      <c r="A488" s="6" t="s">
        <v>1615</v>
      </c>
      <c r="B488" s="6">
        <v>1.0</v>
      </c>
      <c r="C488" s="6">
        <v>0.98</v>
      </c>
      <c r="D488" s="6">
        <v>0.83</v>
      </c>
      <c r="E488" s="6">
        <v>0.02</v>
      </c>
      <c r="F488" s="6">
        <v>0.0</v>
      </c>
      <c r="G488" s="6">
        <v>0.0</v>
      </c>
      <c r="H488" s="6">
        <v>0.17</v>
      </c>
    </row>
    <row r="489">
      <c r="A489" s="6" t="s">
        <v>1616</v>
      </c>
      <c r="B489" s="6">
        <v>1.0</v>
      </c>
      <c r="C489" s="6">
        <v>0.88</v>
      </c>
      <c r="D489" s="6">
        <v>0.95</v>
      </c>
      <c r="E489" s="6">
        <v>0.12</v>
      </c>
      <c r="F489" s="6">
        <v>0.05</v>
      </c>
      <c r="G489" s="6">
        <v>0.0</v>
      </c>
      <c r="H489" s="6">
        <v>0.0</v>
      </c>
    </row>
    <row r="490">
      <c r="A490" s="6" t="s">
        <v>1617</v>
      </c>
      <c r="B490" s="6">
        <v>1.0</v>
      </c>
      <c r="C490" s="6">
        <v>0.89</v>
      </c>
      <c r="D490" s="6">
        <v>0.44</v>
      </c>
      <c r="E490" s="6">
        <v>0.11</v>
      </c>
      <c r="F490" s="6">
        <v>0.06</v>
      </c>
      <c r="G490" s="6">
        <v>0.0</v>
      </c>
      <c r="H490" s="6">
        <v>0.5</v>
      </c>
    </row>
    <row r="491">
      <c r="A491" s="6" t="s">
        <v>1618</v>
      </c>
      <c r="B491" s="6">
        <v>1.0</v>
      </c>
      <c r="C491" s="6">
        <v>1.0</v>
      </c>
      <c r="D491" s="6">
        <v>0.97</v>
      </c>
      <c r="E491" s="6">
        <v>0.0</v>
      </c>
      <c r="F491" s="6">
        <v>0.0</v>
      </c>
      <c r="G491" s="6">
        <v>0.0</v>
      </c>
      <c r="H491" s="6">
        <v>0.03</v>
      </c>
    </row>
    <row r="492">
      <c r="A492" s="6" t="s">
        <v>1619</v>
      </c>
      <c r="B492" s="6">
        <v>1.0</v>
      </c>
      <c r="C492" s="6">
        <v>1.0</v>
      </c>
      <c r="D492" s="6">
        <v>1.0</v>
      </c>
      <c r="E492" s="6">
        <v>0.0</v>
      </c>
      <c r="F492" s="6">
        <v>0.0</v>
      </c>
      <c r="G492" s="6">
        <v>0.0</v>
      </c>
      <c r="H492" s="6">
        <v>0.0</v>
      </c>
    </row>
    <row r="493">
      <c r="A493" s="6" t="s">
        <v>1620</v>
      </c>
      <c r="B493" s="6">
        <v>0.990586051157651</v>
      </c>
      <c r="C493" s="6">
        <v>0.56</v>
      </c>
      <c r="D493" s="6">
        <v>0.47</v>
      </c>
      <c r="E493" s="6">
        <v>0.44</v>
      </c>
      <c r="F493" s="6">
        <v>0.11</v>
      </c>
      <c r="G493" s="6">
        <v>0.0</v>
      </c>
      <c r="H493" s="6">
        <v>0.42</v>
      </c>
    </row>
    <row r="494">
      <c r="A494" s="6" t="s">
        <v>1621</v>
      </c>
      <c r="B494" s="6">
        <v>0.900099466034672</v>
      </c>
      <c r="C494" s="6">
        <v>0.83</v>
      </c>
      <c r="D494" s="6">
        <v>0.07</v>
      </c>
      <c r="E494" s="6">
        <v>0.17</v>
      </c>
      <c r="F494" s="6">
        <v>0.12</v>
      </c>
      <c r="G494" s="6">
        <v>0.0</v>
      </c>
      <c r="H494" s="6">
        <v>0.81</v>
      </c>
    </row>
    <row r="495">
      <c r="A495" s="6" t="s">
        <v>1622</v>
      </c>
      <c r="B495" s="6">
        <v>1.0</v>
      </c>
      <c r="C495" s="6">
        <v>1.0</v>
      </c>
      <c r="D495" s="6">
        <v>0.99</v>
      </c>
      <c r="E495" s="6">
        <v>0.0</v>
      </c>
      <c r="F495" s="6">
        <v>0.01</v>
      </c>
      <c r="G495" s="6">
        <v>0.0</v>
      </c>
      <c r="H495" s="6">
        <v>0.0</v>
      </c>
    </row>
    <row r="496">
      <c r="A496" s="6" t="s">
        <v>1623</v>
      </c>
      <c r="B496" s="6">
        <v>0.744047618800395</v>
      </c>
      <c r="C496" s="6">
        <v>0.57</v>
      </c>
      <c r="D496" s="6">
        <v>0.64</v>
      </c>
      <c r="E496" s="6">
        <v>0.43</v>
      </c>
      <c r="F496" s="6">
        <v>0.36</v>
      </c>
      <c r="G496" s="6">
        <v>0.0</v>
      </c>
      <c r="H496" s="6">
        <v>0.0</v>
      </c>
    </row>
    <row r="497">
      <c r="A497" s="6" t="s">
        <v>1624</v>
      </c>
      <c r="B497" s="6">
        <v>1.0</v>
      </c>
      <c r="C497" s="6">
        <v>0.8</v>
      </c>
      <c r="D497" s="6">
        <v>0.77</v>
      </c>
      <c r="E497" s="6">
        <v>0.2</v>
      </c>
      <c r="F497" s="6">
        <v>0.09</v>
      </c>
      <c r="G497" s="6">
        <v>0.0</v>
      </c>
      <c r="H497" s="6">
        <v>0.14</v>
      </c>
    </row>
    <row r="498">
      <c r="A498" s="6" t="s">
        <v>1625</v>
      </c>
      <c r="B498" s="6">
        <v>1.0</v>
      </c>
      <c r="C498" s="6">
        <v>1.0</v>
      </c>
      <c r="D498" s="6">
        <v>1.0</v>
      </c>
      <c r="E498" s="6">
        <v>0.0</v>
      </c>
      <c r="F498" s="6">
        <v>0.0</v>
      </c>
      <c r="G498" s="6">
        <v>0.0</v>
      </c>
      <c r="H498" s="6">
        <v>0.0</v>
      </c>
    </row>
    <row r="499">
      <c r="A499" s="6" t="s">
        <v>1626</v>
      </c>
      <c r="B499" s="6">
        <v>1.0</v>
      </c>
      <c r="C499" s="6">
        <v>1.0</v>
      </c>
      <c r="D499" s="6">
        <v>1.0</v>
      </c>
      <c r="E499" s="6">
        <v>0.0</v>
      </c>
      <c r="F499" s="6">
        <v>0.0</v>
      </c>
      <c r="G499" s="6">
        <v>0.0</v>
      </c>
      <c r="H499" s="6">
        <v>0.0</v>
      </c>
    </row>
    <row r="500">
      <c r="A500" s="6" t="s">
        <v>1627</v>
      </c>
      <c r="B500" s="6">
        <v>1.0</v>
      </c>
      <c r="C500" s="6">
        <v>1.0</v>
      </c>
      <c r="D500" s="6">
        <v>1.0</v>
      </c>
      <c r="E500" s="6">
        <v>0.0</v>
      </c>
      <c r="F500" s="6">
        <v>0.0</v>
      </c>
      <c r="G500" s="6">
        <v>0.0</v>
      </c>
      <c r="H500" s="6">
        <v>0.0</v>
      </c>
    </row>
    <row r="501">
      <c r="A501" s="6" t="s">
        <v>1628</v>
      </c>
      <c r="B501" s="6">
        <v>1.0</v>
      </c>
      <c r="C501" s="6">
        <v>1.0</v>
      </c>
      <c r="D501" s="6">
        <v>1.0</v>
      </c>
      <c r="E501" s="6">
        <v>0.0</v>
      </c>
      <c r="F501" s="6">
        <v>0.0</v>
      </c>
      <c r="G501" s="6">
        <v>0.0</v>
      </c>
      <c r="H501" s="6">
        <v>0.0</v>
      </c>
    </row>
    <row r="502">
      <c r="A502" s="6" t="s">
        <v>1629</v>
      </c>
      <c r="B502" s="6">
        <v>0.0</v>
      </c>
      <c r="C502" s="6">
        <v>0.0</v>
      </c>
      <c r="D502" s="6">
        <v>0.0</v>
      </c>
      <c r="E502" s="6">
        <v>1.0</v>
      </c>
      <c r="F502" s="6">
        <v>1.0</v>
      </c>
      <c r="G502" s="6">
        <v>0.0</v>
      </c>
      <c r="H502" s="6">
        <v>0.0</v>
      </c>
    </row>
    <row r="503">
      <c r="A503" s="6" t="s">
        <v>1630</v>
      </c>
      <c r="B503" s="6">
        <v>1.0</v>
      </c>
      <c r="C503" s="6">
        <v>0.99</v>
      </c>
      <c r="D503" s="6">
        <v>0.97</v>
      </c>
      <c r="E503" s="6">
        <v>0.01</v>
      </c>
      <c r="F503" s="6">
        <v>0.03</v>
      </c>
      <c r="G503" s="6">
        <v>0.0</v>
      </c>
      <c r="H503" s="6">
        <v>0.0</v>
      </c>
    </row>
    <row r="504">
      <c r="A504" s="6" t="s">
        <v>1631</v>
      </c>
      <c r="B504" s="6">
        <v>1.0</v>
      </c>
      <c r="C504" s="6">
        <v>0.92</v>
      </c>
      <c r="D504" s="6">
        <v>0.92</v>
      </c>
      <c r="E504" s="6">
        <v>0.08</v>
      </c>
      <c r="F504" s="6">
        <v>0.08</v>
      </c>
      <c r="G504" s="6">
        <v>0.0</v>
      </c>
      <c r="H504" s="6">
        <v>0.0</v>
      </c>
    </row>
    <row r="505">
      <c r="A505" s="6" t="s">
        <v>1632</v>
      </c>
      <c r="B505" s="6">
        <v>0.825825825825826</v>
      </c>
      <c r="C505" s="6">
        <v>0.7</v>
      </c>
      <c r="D505" s="6">
        <v>0.0</v>
      </c>
      <c r="E505" s="6">
        <v>0.3</v>
      </c>
      <c r="F505" s="6">
        <v>0.57</v>
      </c>
      <c r="G505" s="6">
        <v>0.0</v>
      </c>
      <c r="H505" s="6">
        <v>0.43</v>
      </c>
    </row>
    <row r="506">
      <c r="A506" s="6" t="s">
        <v>1633</v>
      </c>
      <c r="B506" s="6">
        <v>1.0</v>
      </c>
      <c r="C506" s="6">
        <v>0.92</v>
      </c>
      <c r="D506" s="6">
        <v>0.89</v>
      </c>
      <c r="E506" s="6">
        <v>0.08</v>
      </c>
      <c r="F506" s="6">
        <v>0.11</v>
      </c>
      <c r="G506" s="6">
        <v>0.0</v>
      </c>
      <c r="H506" s="6">
        <v>0.0</v>
      </c>
    </row>
    <row r="507">
      <c r="A507" s="6" t="s">
        <v>1634</v>
      </c>
      <c r="B507" s="6">
        <v>1.0</v>
      </c>
      <c r="C507" s="6">
        <v>1.0</v>
      </c>
      <c r="D507" s="6">
        <v>0.99</v>
      </c>
      <c r="E507" s="6">
        <v>0.0</v>
      </c>
      <c r="F507" s="6">
        <v>0.01</v>
      </c>
      <c r="G507" s="6">
        <v>0.0</v>
      </c>
      <c r="H507" s="6">
        <v>0.0</v>
      </c>
    </row>
    <row r="508">
      <c r="A508" s="6" t="s">
        <v>1635</v>
      </c>
      <c r="B508" s="6">
        <v>1.0</v>
      </c>
      <c r="C508" s="6">
        <v>1.0</v>
      </c>
      <c r="D508" s="6">
        <v>0.98</v>
      </c>
      <c r="E508" s="6">
        <v>0.0</v>
      </c>
      <c r="F508" s="6">
        <v>0.02</v>
      </c>
      <c r="G508" s="6">
        <v>0.0</v>
      </c>
      <c r="H508" s="6">
        <v>0.0</v>
      </c>
    </row>
    <row r="509">
      <c r="A509" s="6" t="s">
        <v>1636</v>
      </c>
      <c r="B509" s="6">
        <v>1.0</v>
      </c>
      <c r="C509" s="6">
        <v>0.81</v>
      </c>
      <c r="D509" s="6">
        <v>0.83</v>
      </c>
      <c r="E509" s="6">
        <v>0.19</v>
      </c>
      <c r="F509" s="6">
        <v>0.17</v>
      </c>
      <c r="G509" s="6">
        <v>0.0</v>
      </c>
      <c r="H509" s="6">
        <v>0.0</v>
      </c>
    </row>
    <row r="510">
      <c r="A510" s="6" t="s">
        <v>1637</v>
      </c>
      <c r="B510" s="6">
        <v>1.0</v>
      </c>
      <c r="C510" s="6">
        <v>0.89</v>
      </c>
      <c r="D510" s="6">
        <v>0.82</v>
      </c>
      <c r="E510" s="6">
        <v>0.11</v>
      </c>
      <c r="F510" s="6">
        <v>0.18</v>
      </c>
      <c r="G510" s="6">
        <v>0.0</v>
      </c>
      <c r="H510" s="6">
        <v>0.0</v>
      </c>
    </row>
    <row r="511">
      <c r="A511" s="6" t="s">
        <v>1638</v>
      </c>
      <c r="B511" s="6">
        <v>1.0</v>
      </c>
      <c r="C511" s="6">
        <v>0.88</v>
      </c>
      <c r="D511" s="6">
        <v>0.14</v>
      </c>
      <c r="E511" s="6">
        <v>0.12</v>
      </c>
      <c r="F511" s="6">
        <v>0.06</v>
      </c>
      <c r="G511" s="6">
        <v>0.0</v>
      </c>
      <c r="H511" s="6">
        <v>0.8</v>
      </c>
    </row>
    <row r="512">
      <c r="A512" s="6" t="s">
        <v>1639</v>
      </c>
      <c r="B512" s="6">
        <v>1.0</v>
      </c>
      <c r="C512" s="6">
        <v>0.99</v>
      </c>
      <c r="D512" s="6">
        <v>0.99</v>
      </c>
      <c r="E512" s="6">
        <v>0.01</v>
      </c>
      <c r="F512" s="6">
        <v>0.01</v>
      </c>
      <c r="G512" s="6">
        <v>0.0</v>
      </c>
      <c r="H512" s="6">
        <v>0.0</v>
      </c>
    </row>
    <row r="513">
      <c r="A513" s="6" t="s">
        <v>1640</v>
      </c>
      <c r="B513" s="6">
        <v>1.0</v>
      </c>
      <c r="C513" s="6">
        <v>1.0</v>
      </c>
      <c r="D513" s="6">
        <v>1.0</v>
      </c>
      <c r="E513" s="6">
        <v>0.0</v>
      </c>
      <c r="F513" s="6">
        <v>0.0</v>
      </c>
      <c r="G513" s="6">
        <v>0.0</v>
      </c>
      <c r="H513" s="6">
        <v>0.0</v>
      </c>
    </row>
    <row r="514">
      <c r="A514" s="6" t="s">
        <v>1641</v>
      </c>
      <c r="B514" s="6">
        <v>1.0</v>
      </c>
      <c r="C514" s="6">
        <v>0.99</v>
      </c>
      <c r="D514" s="6">
        <v>1.0</v>
      </c>
      <c r="E514" s="6">
        <v>0.01</v>
      </c>
      <c r="F514" s="6">
        <v>0.0</v>
      </c>
      <c r="G514" s="6">
        <v>0.0</v>
      </c>
      <c r="H514" s="6">
        <v>0.0</v>
      </c>
    </row>
    <row r="515">
      <c r="A515" s="6" t="s">
        <v>1642</v>
      </c>
      <c r="B515" s="6">
        <v>1.0</v>
      </c>
      <c r="C515" s="6">
        <v>1.0</v>
      </c>
      <c r="D515" s="6">
        <v>1.0</v>
      </c>
      <c r="E515" s="6">
        <v>0.0</v>
      </c>
      <c r="F515" s="6">
        <v>0.0</v>
      </c>
      <c r="G515" s="6">
        <v>0.0</v>
      </c>
      <c r="H515" s="6">
        <v>0.0</v>
      </c>
    </row>
    <row r="516">
      <c r="A516" s="6" t="s">
        <v>1643</v>
      </c>
      <c r="B516" s="6">
        <v>1.0</v>
      </c>
      <c r="C516" s="6">
        <v>1.0</v>
      </c>
      <c r="D516" s="6">
        <v>1.0</v>
      </c>
      <c r="E516" s="6">
        <v>0.0</v>
      </c>
      <c r="F516" s="6">
        <v>0.0</v>
      </c>
      <c r="G516" s="6">
        <v>0.0</v>
      </c>
      <c r="H516" s="6">
        <v>0.0</v>
      </c>
    </row>
    <row r="517">
      <c r="A517" s="6" t="s">
        <v>1644</v>
      </c>
      <c r="B517" s="6">
        <v>0.991132297107377</v>
      </c>
      <c r="C517" s="6">
        <v>0.95</v>
      </c>
      <c r="D517" s="6">
        <v>0.95</v>
      </c>
      <c r="E517" s="6">
        <v>0.05</v>
      </c>
      <c r="F517" s="6">
        <v>0.05</v>
      </c>
      <c r="G517" s="6">
        <v>0.0</v>
      </c>
      <c r="H517" s="6">
        <v>0.0</v>
      </c>
    </row>
    <row r="518">
      <c r="A518" s="6" t="s">
        <v>1645</v>
      </c>
      <c r="B518" s="6">
        <v>1.0</v>
      </c>
      <c r="C518" s="6">
        <v>1.0</v>
      </c>
      <c r="D518" s="6">
        <v>1.0</v>
      </c>
      <c r="E518" s="6">
        <v>0.0</v>
      </c>
      <c r="F518" s="6">
        <v>0.0</v>
      </c>
      <c r="G518" s="6">
        <v>0.0</v>
      </c>
      <c r="H518" s="6">
        <v>0.0</v>
      </c>
    </row>
    <row r="519">
      <c r="A519" s="6" t="s">
        <v>1646</v>
      </c>
      <c r="B519" s="6">
        <v>1.0</v>
      </c>
      <c r="C519" s="6">
        <v>1.0</v>
      </c>
      <c r="D519" s="6">
        <v>1.0</v>
      </c>
      <c r="E519" s="6">
        <v>0.0</v>
      </c>
      <c r="F519" s="6">
        <v>0.0</v>
      </c>
      <c r="G519" s="6">
        <v>0.0</v>
      </c>
      <c r="H519" s="6">
        <v>0.0</v>
      </c>
    </row>
    <row r="520">
      <c r="A520" s="6" t="s">
        <v>1647</v>
      </c>
      <c r="B520" s="6">
        <v>1.0</v>
      </c>
      <c r="C520" s="6">
        <v>1.0</v>
      </c>
      <c r="D520" s="6">
        <v>1.0</v>
      </c>
      <c r="E520" s="6">
        <v>0.0</v>
      </c>
      <c r="F520" s="6">
        <v>0.0</v>
      </c>
      <c r="G520" s="6">
        <v>0.0</v>
      </c>
      <c r="H520" s="6">
        <v>0.0</v>
      </c>
    </row>
    <row r="521">
      <c r="A521" s="6" t="s">
        <v>1648</v>
      </c>
      <c r="B521" s="6">
        <v>1.0</v>
      </c>
      <c r="C521" s="6">
        <v>0.99</v>
      </c>
      <c r="D521" s="6">
        <v>0.89</v>
      </c>
      <c r="E521" s="6">
        <v>0.01</v>
      </c>
      <c r="F521" s="6">
        <v>0.11</v>
      </c>
      <c r="G521" s="6">
        <v>0.0</v>
      </c>
      <c r="H521" s="6">
        <v>0.0</v>
      </c>
    </row>
    <row r="522">
      <c r="A522" s="6" t="s">
        <v>1649</v>
      </c>
      <c r="B522" s="6">
        <v>1.0</v>
      </c>
      <c r="C522" s="6">
        <v>0.99</v>
      </c>
      <c r="D522" s="6">
        <v>1.0</v>
      </c>
      <c r="E522" s="6">
        <v>0.01</v>
      </c>
      <c r="F522" s="6">
        <v>0.0</v>
      </c>
      <c r="G522" s="6">
        <v>0.0</v>
      </c>
      <c r="H522" s="6">
        <v>0.0</v>
      </c>
    </row>
    <row r="523">
      <c r="A523" s="6" t="s">
        <v>1650</v>
      </c>
      <c r="B523" s="6">
        <v>0.909202416448082</v>
      </c>
      <c r="C523" s="6">
        <v>0.92</v>
      </c>
      <c r="D523" s="6">
        <v>0.88</v>
      </c>
      <c r="E523" s="6">
        <v>0.08</v>
      </c>
      <c r="F523" s="6">
        <v>0.12</v>
      </c>
      <c r="G523" s="6">
        <v>0.0</v>
      </c>
      <c r="H523" s="6">
        <v>0.0</v>
      </c>
    </row>
    <row r="524">
      <c r="A524" s="6" t="s">
        <v>1651</v>
      </c>
      <c r="B524" s="6">
        <v>1.0</v>
      </c>
      <c r="C524" s="6">
        <v>0.96</v>
      </c>
      <c r="D524" s="6">
        <v>0.95</v>
      </c>
      <c r="E524" s="6">
        <v>0.04</v>
      </c>
      <c r="F524" s="6">
        <v>0.05</v>
      </c>
      <c r="G524" s="6">
        <v>0.0</v>
      </c>
      <c r="H524" s="6">
        <v>0.0</v>
      </c>
    </row>
    <row r="525">
      <c r="A525" s="6" t="s">
        <v>1652</v>
      </c>
      <c r="B525" s="6">
        <v>1.0</v>
      </c>
      <c r="C525" s="6">
        <v>1.0</v>
      </c>
      <c r="D525" s="6">
        <v>1.0</v>
      </c>
      <c r="E525" s="6">
        <v>0.0</v>
      </c>
      <c r="F525" s="6">
        <v>0.0</v>
      </c>
      <c r="G525" s="6">
        <v>0.0</v>
      </c>
      <c r="H525" s="6">
        <v>0.0</v>
      </c>
    </row>
    <row r="526">
      <c r="A526" s="6" t="s">
        <v>1653</v>
      </c>
      <c r="B526" s="6">
        <v>0.0</v>
      </c>
      <c r="C526" s="6">
        <v>0.0</v>
      </c>
      <c r="D526" s="6">
        <v>0.0</v>
      </c>
      <c r="E526" s="6">
        <v>0.0</v>
      </c>
      <c r="F526" s="6">
        <v>0.8</v>
      </c>
      <c r="G526" s="6">
        <v>1.0</v>
      </c>
      <c r="H526" s="6">
        <v>0.2</v>
      </c>
    </row>
    <row r="527">
      <c r="A527" s="6" t="s">
        <v>1654</v>
      </c>
      <c r="B527" s="6">
        <v>1.0</v>
      </c>
      <c r="C527" s="6">
        <v>0.66</v>
      </c>
      <c r="D527" s="6">
        <v>0.09</v>
      </c>
      <c r="E527" s="6">
        <v>0.34</v>
      </c>
      <c r="F527" s="6">
        <v>0.01</v>
      </c>
      <c r="G527" s="6">
        <v>0.0</v>
      </c>
      <c r="H527" s="6">
        <v>0.9</v>
      </c>
    </row>
    <row r="528">
      <c r="A528" s="6" t="s">
        <v>1655</v>
      </c>
      <c r="B528" s="6">
        <v>0.909090909090904</v>
      </c>
      <c r="C528" s="6">
        <v>0.66</v>
      </c>
      <c r="D528" s="6">
        <v>0.34</v>
      </c>
      <c r="E528" s="6">
        <v>0.34</v>
      </c>
      <c r="F528" s="6">
        <v>0.66</v>
      </c>
      <c r="G528" s="6">
        <v>0.0</v>
      </c>
      <c r="H528" s="6">
        <v>0.0</v>
      </c>
    </row>
    <row r="529">
      <c r="A529" s="6" t="s">
        <v>1656</v>
      </c>
      <c r="B529" s="6">
        <v>0.909090909090909</v>
      </c>
      <c r="C529" s="6">
        <v>0.62</v>
      </c>
      <c r="D529" s="6">
        <v>0.32</v>
      </c>
      <c r="E529" s="6">
        <v>0.38</v>
      </c>
      <c r="F529" s="6">
        <v>0.64</v>
      </c>
      <c r="G529" s="6">
        <v>0.0</v>
      </c>
      <c r="H529" s="6">
        <v>0.04</v>
      </c>
    </row>
    <row r="530">
      <c r="A530" s="6" t="s">
        <v>1657</v>
      </c>
      <c r="B530" s="6">
        <v>1.0</v>
      </c>
      <c r="C530" s="6">
        <v>0.96</v>
      </c>
      <c r="D530" s="6">
        <v>0.1</v>
      </c>
      <c r="E530" s="6">
        <v>0.04</v>
      </c>
      <c r="F530" s="6">
        <v>0.04</v>
      </c>
      <c r="G530" s="6">
        <v>0.0</v>
      </c>
      <c r="H530" s="6">
        <v>0.86</v>
      </c>
    </row>
    <row r="531">
      <c r="A531" s="6" t="s">
        <v>1658</v>
      </c>
      <c r="B531" s="6">
        <v>1.0</v>
      </c>
      <c r="C531" s="6">
        <v>1.0</v>
      </c>
      <c r="D531" s="6">
        <v>0.98</v>
      </c>
      <c r="E531" s="6">
        <v>0.0</v>
      </c>
      <c r="F531" s="6">
        <v>0.02</v>
      </c>
      <c r="G531" s="6">
        <v>0.0</v>
      </c>
      <c r="H531" s="6">
        <v>0.0</v>
      </c>
    </row>
    <row r="532">
      <c r="A532" s="6" t="s">
        <v>1659</v>
      </c>
      <c r="B532" s="6">
        <v>0.999995592053431</v>
      </c>
      <c r="C532" s="6">
        <v>1.0</v>
      </c>
      <c r="D532" s="6">
        <v>1.0</v>
      </c>
      <c r="E532" s="6">
        <v>0.0</v>
      </c>
      <c r="F532" s="6">
        <v>0.0</v>
      </c>
      <c r="G532" s="6">
        <v>0.0</v>
      </c>
      <c r="H532" s="6">
        <v>0.0</v>
      </c>
    </row>
    <row r="533">
      <c r="A533" s="6" t="s">
        <v>1660</v>
      </c>
      <c r="B533" s="6">
        <v>0.901551802176238</v>
      </c>
      <c r="C533" s="6">
        <v>0.77</v>
      </c>
      <c r="D533" s="6">
        <v>0.6</v>
      </c>
      <c r="E533" s="6">
        <v>0.23</v>
      </c>
      <c r="F533" s="6">
        <v>0.4</v>
      </c>
      <c r="G533" s="6">
        <v>0.0</v>
      </c>
      <c r="H533" s="6">
        <v>0.0</v>
      </c>
    </row>
    <row r="534">
      <c r="A534" s="6" t="s">
        <v>1661</v>
      </c>
      <c r="B534" s="6">
        <v>1.0</v>
      </c>
      <c r="C534" s="6">
        <v>0.67</v>
      </c>
      <c r="D534" s="6">
        <v>0.72</v>
      </c>
      <c r="E534" s="6">
        <v>0.33</v>
      </c>
      <c r="F534" s="6">
        <v>0.25</v>
      </c>
      <c r="G534" s="6">
        <v>0.0</v>
      </c>
      <c r="H534" s="6">
        <v>0.03</v>
      </c>
    </row>
    <row r="535">
      <c r="A535" s="6" t="s">
        <v>1662</v>
      </c>
      <c r="B535" s="6">
        <v>1.0</v>
      </c>
      <c r="C535" s="6">
        <v>0.93</v>
      </c>
      <c r="D535" s="6">
        <v>0.95</v>
      </c>
      <c r="E535" s="6">
        <v>0.07</v>
      </c>
      <c r="F535" s="6">
        <v>0.05</v>
      </c>
      <c r="G535" s="6">
        <v>0.0</v>
      </c>
      <c r="H535" s="6">
        <v>0.0</v>
      </c>
    </row>
    <row r="536">
      <c r="A536" s="6" t="s">
        <v>1663</v>
      </c>
      <c r="B536" s="6">
        <v>0.999912773305942</v>
      </c>
      <c r="C536" s="6">
        <v>0.98</v>
      </c>
      <c r="D536" s="6">
        <v>0.92</v>
      </c>
      <c r="E536" s="6">
        <v>0.02</v>
      </c>
      <c r="F536" s="6">
        <v>0.08</v>
      </c>
      <c r="G536" s="6">
        <v>0.0</v>
      </c>
      <c r="H536" s="6">
        <v>0.0</v>
      </c>
    </row>
    <row r="537">
      <c r="A537" s="6" t="s">
        <v>1664</v>
      </c>
      <c r="B537" s="6">
        <v>0.902151283808161</v>
      </c>
      <c r="C537" s="6">
        <v>0.68</v>
      </c>
      <c r="D537" s="6">
        <v>0.84</v>
      </c>
      <c r="E537" s="6">
        <v>0.32</v>
      </c>
      <c r="F537" s="6">
        <v>0.16</v>
      </c>
      <c r="G537" s="6">
        <v>0.0</v>
      </c>
      <c r="H537" s="6">
        <v>0.0</v>
      </c>
    </row>
    <row r="538">
      <c r="A538" s="6" t="s">
        <v>1665</v>
      </c>
      <c r="B538" s="6">
        <v>1.0</v>
      </c>
      <c r="C538" s="6">
        <v>0.92</v>
      </c>
      <c r="D538" s="6">
        <v>0.71</v>
      </c>
      <c r="E538" s="6">
        <v>0.08</v>
      </c>
      <c r="F538" s="6">
        <v>0.1</v>
      </c>
      <c r="G538" s="6">
        <v>0.0</v>
      </c>
      <c r="H538" s="6">
        <v>0.19</v>
      </c>
    </row>
    <row r="539">
      <c r="A539" s="6" t="s">
        <v>1666</v>
      </c>
      <c r="B539" s="6">
        <v>0.984945011381384</v>
      </c>
      <c r="C539" s="6">
        <v>0.99</v>
      </c>
      <c r="D539" s="6">
        <v>0.87</v>
      </c>
      <c r="E539" s="6">
        <v>0.01</v>
      </c>
      <c r="F539" s="6">
        <v>0.13</v>
      </c>
      <c r="G539" s="6">
        <v>0.0</v>
      </c>
      <c r="H539" s="6">
        <v>0.0</v>
      </c>
    </row>
    <row r="540">
      <c r="A540" s="6" t="s">
        <v>1667</v>
      </c>
      <c r="B540" s="6">
        <v>1.0</v>
      </c>
      <c r="C540" s="6">
        <v>0.92</v>
      </c>
      <c r="D540" s="6">
        <v>0.5</v>
      </c>
      <c r="E540" s="6">
        <v>0.08</v>
      </c>
      <c r="F540" s="6">
        <v>0.5</v>
      </c>
      <c r="G540" s="6">
        <v>0.0</v>
      </c>
      <c r="H540" s="6">
        <v>0.0</v>
      </c>
    </row>
    <row r="541">
      <c r="A541" s="6" t="s">
        <v>1668</v>
      </c>
      <c r="B541" s="6">
        <v>1.0</v>
      </c>
      <c r="C541" s="6">
        <v>0.97</v>
      </c>
      <c r="D541" s="6">
        <v>0.79</v>
      </c>
      <c r="E541" s="6">
        <v>0.03</v>
      </c>
      <c r="F541" s="6">
        <v>0.21</v>
      </c>
      <c r="G541" s="6">
        <v>0.0</v>
      </c>
      <c r="H541" s="6">
        <v>0.0</v>
      </c>
    </row>
    <row r="542">
      <c r="A542" s="6" t="s">
        <v>1669</v>
      </c>
      <c r="B542" s="6">
        <v>0.894638424700682</v>
      </c>
      <c r="C542" s="6">
        <v>0.63</v>
      </c>
      <c r="D542" s="6">
        <v>0.0</v>
      </c>
      <c r="E542" s="6">
        <v>0.37</v>
      </c>
      <c r="F542" s="6">
        <v>0.25</v>
      </c>
      <c r="G542" s="6">
        <v>0.0</v>
      </c>
      <c r="H542" s="6">
        <v>0.75</v>
      </c>
    </row>
    <row r="543">
      <c r="A543" s="6" t="s">
        <v>1670</v>
      </c>
      <c r="B543" s="6">
        <v>0.894088180033078</v>
      </c>
      <c r="C543" s="6">
        <v>0.73</v>
      </c>
      <c r="D543" s="6">
        <v>0.8</v>
      </c>
      <c r="E543" s="6">
        <v>0.27</v>
      </c>
      <c r="F543" s="6">
        <v>0.2</v>
      </c>
      <c r="G543" s="6">
        <v>0.0</v>
      </c>
      <c r="H543" s="6">
        <v>0.0</v>
      </c>
    </row>
    <row r="544">
      <c r="A544" s="6" t="s">
        <v>1671</v>
      </c>
      <c r="B544" s="6">
        <v>1.0</v>
      </c>
      <c r="C544" s="6">
        <v>1.0</v>
      </c>
      <c r="D544" s="6">
        <v>1.0</v>
      </c>
      <c r="E544" s="6">
        <v>0.0</v>
      </c>
      <c r="F544" s="6">
        <v>0.0</v>
      </c>
      <c r="G544" s="6">
        <v>0.0</v>
      </c>
      <c r="H544" s="6">
        <v>0.0</v>
      </c>
    </row>
    <row r="545">
      <c r="A545" s="6" t="s">
        <v>1672</v>
      </c>
      <c r="B545" s="6">
        <v>1.0</v>
      </c>
      <c r="C545" s="6">
        <v>0.87</v>
      </c>
      <c r="D545" s="6">
        <v>0.8</v>
      </c>
      <c r="E545" s="6">
        <v>0.13</v>
      </c>
      <c r="F545" s="6">
        <v>0.2</v>
      </c>
      <c r="G545" s="6">
        <v>0.0</v>
      </c>
      <c r="H545" s="6">
        <v>0.0</v>
      </c>
    </row>
    <row r="546">
      <c r="A546" s="6" t="s">
        <v>1673</v>
      </c>
      <c r="B546" s="6">
        <v>0.99107142841904</v>
      </c>
      <c r="C546" s="6">
        <v>0.93</v>
      </c>
      <c r="D546" s="6">
        <v>0.81</v>
      </c>
      <c r="E546" s="6">
        <v>0.07</v>
      </c>
      <c r="F546" s="6">
        <v>0.19</v>
      </c>
      <c r="G546" s="6">
        <v>0.0</v>
      </c>
      <c r="H546" s="6">
        <v>0.0</v>
      </c>
    </row>
    <row r="547">
      <c r="A547" s="6" t="s">
        <v>1674</v>
      </c>
      <c r="B547" s="6">
        <v>1.0</v>
      </c>
      <c r="C547" s="6">
        <v>1.0</v>
      </c>
      <c r="D547" s="6">
        <v>0.99</v>
      </c>
      <c r="E547" s="6">
        <v>0.0</v>
      </c>
      <c r="F547" s="6">
        <v>0.01</v>
      </c>
      <c r="G547" s="6">
        <v>0.0</v>
      </c>
      <c r="H547" s="6">
        <v>0.0</v>
      </c>
    </row>
    <row r="548">
      <c r="A548" s="6" t="s">
        <v>1675</v>
      </c>
      <c r="B548" s="6">
        <v>1.0</v>
      </c>
      <c r="C548" s="6">
        <v>1.0</v>
      </c>
      <c r="D548" s="6">
        <v>0.96</v>
      </c>
      <c r="E548" s="6">
        <v>0.0</v>
      </c>
      <c r="F548" s="6">
        <v>0.04</v>
      </c>
      <c r="G548" s="6">
        <v>0.0</v>
      </c>
      <c r="H548" s="6">
        <v>0.0</v>
      </c>
    </row>
    <row r="549">
      <c r="A549" s="6" t="s">
        <v>1676</v>
      </c>
      <c r="B549" s="6">
        <v>0.999811770365914</v>
      </c>
      <c r="C549" s="6">
        <v>0.66</v>
      </c>
      <c r="D549" s="6">
        <v>0.75</v>
      </c>
      <c r="E549" s="6">
        <v>0.34</v>
      </c>
      <c r="F549" s="6">
        <v>0.25</v>
      </c>
      <c r="G549" s="6">
        <v>0.0</v>
      </c>
      <c r="H549" s="6">
        <v>0.0</v>
      </c>
    </row>
    <row r="550">
      <c r="A550" s="6" t="s">
        <v>1677</v>
      </c>
      <c r="B550" s="6">
        <v>0.909083939707159</v>
      </c>
      <c r="C550" s="6">
        <v>0.54</v>
      </c>
      <c r="D550" s="6">
        <v>0.0</v>
      </c>
      <c r="E550" s="6">
        <v>0.37</v>
      </c>
      <c r="F550" s="6">
        <v>0.11</v>
      </c>
      <c r="G550" s="6">
        <v>0.09</v>
      </c>
      <c r="H550" s="6">
        <v>0.89</v>
      </c>
    </row>
    <row r="551">
      <c r="A551" s="6" t="s">
        <v>1678</v>
      </c>
      <c r="B551" s="6">
        <v>1.0</v>
      </c>
      <c r="C551" s="6">
        <v>1.0</v>
      </c>
      <c r="D551" s="6">
        <v>1.0</v>
      </c>
      <c r="E551" s="6">
        <v>0.0</v>
      </c>
      <c r="F551" s="6">
        <v>0.0</v>
      </c>
      <c r="G551" s="6">
        <v>0.0</v>
      </c>
      <c r="H551" s="6">
        <v>0.0</v>
      </c>
    </row>
    <row r="552">
      <c r="A552" s="6" t="s">
        <v>1679</v>
      </c>
      <c r="B552" s="6">
        <v>0.915124212153951</v>
      </c>
      <c r="C552" s="6">
        <v>0.9</v>
      </c>
      <c r="D552" s="6">
        <v>0.81</v>
      </c>
      <c r="E552" s="6">
        <v>0.1</v>
      </c>
      <c r="F552" s="6">
        <v>0.19</v>
      </c>
      <c r="G552" s="6">
        <v>0.0</v>
      </c>
      <c r="H552" s="6">
        <v>0.0</v>
      </c>
    </row>
    <row r="553">
      <c r="A553" s="6" t="s">
        <v>1680</v>
      </c>
      <c r="B553" s="6">
        <v>1.0</v>
      </c>
      <c r="C553" s="6">
        <v>0.88</v>
      </c>
      <c r="D553" s="6">
        <v>0.88</v>
      </c>
      <c r="E553" s="6">
        <v>0.12</v>
      </c>
      <c r="F553" s="6">
        <v>0.11</v>
      </c>
      <c r="G553" s="6">
        <v>0.0</v>
      </c>
      <c r="H553" s="6">
        <v>0.01</v>
      </c>
    </row>
    <row r="554">
      <c r="A554" s="6" t="s">
        <v>1681</v>
      </c>
      <c r="B554" s="6">
        <v>1.0</v>
      </c>
      <c r="C554" s="6">
        <v>0.96</v>
      </c>
      <c r="D554" s="6">
        <v>0.87</v>
      </c>
      <c r="E554" s="6">
        <v>0.04</v>
      </c>
      <c r="F554" s="6">
        <v>0.01</v>
      </c>
      <c r="G554" s="6">
        <v>0.0</v>
      </c>
      <c r="H554" s="6">
        <v>0.12</v>
      </c>
    </row>
    <row r="555">
      <c r="A555" s="6" t="s">
        <v>1682</v>
      </c>
      <c r="B555" s="6">
        <v>0.909284598207516</v>
      </c>
      <c r="C555" s="6">
        <v>0.87</v>
      </c>
      <c r="D555" s="6">
        <v>0.92</v>
      </c>
      <c r="E555" s="6">
        <v>0.13</v>
      </c>
      <c r="F555" s="6">
        <v>0.08</v>
      </c>
      <c r="G555" s="6">
        <v>0.0</v>
      </c>
      <c r="H555" s="6">
        <v>0.0</v>
      </c>
    </row>
    <row r="556">
      <c r="A556" s="6" t="s">
        <v>1683</v>
      </c>
      <c r="B556" s="6">
        <v>1.0</v>
      </c>
      <c r="C556" s="6">
        <v>0.97</v>
      </c>
      <c r="D556" s="6">
        <v>0.89</v>
      </c>
      <c r="E556" s="6">
        <v>0.03</v>
      </c>
      <c r="F556" s="6">
        <v>0.11</v>
      </c>
      <c r="G556" s="6">
        <v>0.0</v>
      </c>
      <c r="H556" s="6">
        <v>0.0</v>
      </c>
    </row>
    <row r="557">
      <c r="A557" s="6" t="s">
        <v>1684</v>
      </c>
      <c r="B557" s="6">
        <v>1.0</v>
      </c>
      <c r="C557" s="6">
        <v>0.97</v>
      </c>
      <c r="D557" s="6">
        <v>0.97</v>
      </c>
      <c r="E557" s="6">
        <v>0.03</v>
      </c>
      <c r="F557" s="6">
        <v>0.03</v>
      </c>
      <c r="G557" s="6">
        <v>0.0</v>
      </c>
      <c r="H557" s="6">
        <v>0.0</v>
      </c>
    </row>
    <row r="558">
      <c r="A558" s="6" t="s">
        <v>1685</v>
      </c>
      <c r="B558" s="6">
        <v>1.0</v>
      </c>
      <c r="C558" s="6">
        <v>0.97</v>
      </c>
      <c r="D558" s="6">
        <v>0.36</v>
      </c>
      <c r="E558" s="6">
        <v>0.03</v>
      </c>
      <c r="F558" s="6">
        <v>0.0</v>
      </c>
      <c r="G558" s="6">
        <v>0.0</v>
      </c>
      <c r="H558" s="6">
        <v>0.64</v>
      </c>
    </row>
    <row r="559">
      <c r="A559" s="6" t="s">
        <v>1686</v>
      </c>
      <c r="B559" s="6">
        <v>1.0</v>
      </c>
      <c r="C559" s="6">
        <v>1.0</v>
      </c>
      <c r="D559" s="6">
        <v>1.0</v>
      </c>
      <c r="E559" s="6">
        <v>0.0</v>
      </c>
      <c r="F559" s="6">
        <v>0.0</v>
      </c>
      <c r="G559" s="6">
        <v>0.0</v>
      </c>
      <c r="H559" s="6">
        <v>0.0</v>
      </c>
    </row>
    <row r="560">
      <c r="A560" s="6" t="s">
        <v>1687</v>
      </c>
      <c r="B560" s="6">
        <v>0.909090905179074</v>
      </c>
      <c r="C560" s="6">
        <v>0.88</v>
      </c>
      <c r="D560" s="6">
        <v>0.92</v>
      </c>
      <c r="E560" s="6">
        <v>0.12</v>
      </c>
      <c r="F560" s="6">
        <v>0.08</v>
      </c>
      <c r="G560" s="6">
        <v>0.0</v>
      </c>
      <c r="H560" s="6">
        <v>0.0</v>
      </c>
    </row>
    <row r="561">
      <c r="A561" s="6" t="s">
        <v>1688</v>
      </c>
      <c r="B561" s="6">
        <v>1.0</v>
      </c>
      <c r="C561" s="6">
        <v>1.0</v>
      </c>
      <c r="D561" s="6">
        <v>1.0</v>
      </c>
      <c r="E561" s="6">
        <v>0.0</v>
      </c>
      <c r="F561" s="6">
        <v>0.0</v>
      </c>
      <c r="G561" s="6">
        <v>0.0</v>
      </c>
      <c r="H561" s="6">
        <v>0.0</v>
      </c>
    </row>
    <row r="562">
      <c r="A562" s="6" t="s">
        <v>1689</v>
      </c>
      <c r="B562" s="6">
        <v>1.0</v>
      </c>
      <c r="C562" s="6">
        <v>0.96</v>
      </c>
      <c r="D562" s="6">
        <v>0.93</v>
      </c>
      <c r="E562" s="6">
        <v>0.04</v>
      </c>
      <c r="F562" s="6">
        <v>0.07</v>
      </c>
      <c r="G562" s="6">
        <v>0.0</v>
      </c>
      <c r="H562" s="6">
        <v>0.0</v>
      </c>
    </row>
    <row r="563">
      <c r="A563" s="6" t="s">
        <v>1690</v>
      </c>
      <c r="B563" s="6">
        <v>0.909090909042236</v>
      </c>
      <c r="C563" s="6">
        <v>0.89</v>
      </c>
      <c r="D563" s="6">
        <v>0.87</v>
      </c>
      <c r="E563" s="6">
        <v>0.11</v>
      </c>
      <c r="F563" s="6">
        <v>0.13</v>
      </c>
      <c r="G563" s="6">
        <v>0.0</v>
      </c>
      <c r="H563" s="6">
        <v>0.0</v>
      </c>
    </row>
    <row r="564">
      <c r="A564" s="6" t="s">
        <v>1691</v>
      </c>
      <c r="B564" s="6">
        <v>0.990990990605681</v>
      </c>
      <c r="C564" s="6">
        <v>0.98</v>
      </c>
      <c r="D564" s="6">
        <v>0.18</v>
      </c>
      <c r="E564" s="6">
        <v>0.02</v>
      </c>
      <c r="F564" s="6">
        <v>0.8</v>
      </c>
      <c r="G564" s="6">
        <v>0.0</v>
      </c>
      <c r="H564" s="6">
        <v>0.02</v>
      </c>
    </row>
    <row r="565">
      <c r="A565" s="6" t="s">
        <v>1692</v>
      </c>
      <c r="B565" s="6">
        <v>1.0</v>
      </c>
      <c r="C565" s="6">
        <v>0.97</v>
      </c>
      <c r="D565" s="6">
        <v>0.94</v>
      </c>
      <c r="E565" s="6">
        <v>0.03</v>
      </c>
      <c r="F565" s="6">
        <v>0.06</v>
      </c>
      <c r="G565" s="6">
        <v>0.0</v>
      </c>
      <c r="H565" s="6">
        <v>0.0</v>
      </c>
    </row>
    <row r="566">
      <c r="A566" s="6" t="s">
        <v>1693</v>
      </c>
      <c r="B566" s="6">
        <v>1.0</v>
      </c>
      <c r="C566" s="6">
        <v>1.0</v>
      </c>
      <c r="D566" s="6">
        <v>1.0</v>
      </c>
      <c r="E566" s="6">
        <v>0.0</v>
      </c>
      <c r="F566" s="6">
        <v>0.0</v>
      </c>
      <c r="G566" s="6">
        <v>0.0</v>
      </c>
      <c r="H566" s="6">
        <v>0.0</v>
      </c>
    </row>
    <row r="567">
      <c r="A567" s="6" t="s">
        <v>1694</v>
      </c>
      <c r="B567" s="6">
        <v>0.990983517167554</v>
      </c>
      <c r="C567" s="6">
        <v>0.77</v>
      </c>
      <c r="D567" s="6">
        <v>0.45</v>
      </c>
      <c r="E567" s="6">
        <v>0.23</v>
      </c>
      <c r="F567" s="6">
        <v>0.11</v>
      </c>
      <c r="G567" s="6">
        <v>0.0</v>
      </c>
      <c r="H567" s="6">
        <v>0.44</v>
      </c>
    </row>
    <row r="568">
      <c r="A568" s="6" t="s">
        <v>1695</v>
      </c>
      <c r="B568" s="6">
        <v>0.986224737093963</v>
      </c>
      <c r="C568" s="6">
        <v>0.92</v>
      </c>
      <c r="D568" s="6">
        <v>0.88</v>
      </c>
      <c r="E568" s="6">
        <v>0.08</v>
      </c>
      <c r="F568" s="6">
        <v>0.12</v>
      </c>
      <c r="G568" s="6">
        <v>0.0</v>
      </c>
      <c r="H568" s="6">
        <v>0.0</v>
      </c>
    </row>
    <row r="569">
      <c r="A569" s="6" t="s">
        <v>1696</v>
      </c>
      <c r="B569" s="6">
        <v>1.0</v>
      </c>
      <c r="C569" s="6">
        <v>1.0</v>
      </c>
      <c r="D569" s="6">
        <v>1.0</v>
      </c>
      <c r="E569" s="6">
        <v>0.0</v>
      </c>
      <c r="F569" s="6">
        <v>0.0</v>
      </c>
      <c r="G569" s="6">
        <v>0.0</v>
      </c>
      <c r="H569" s="6">
        <v>0.0</v>
      </c>
    </row>
    <row r="570">
      <c r="A570" s="6" t="s">
        <v>1697</v>
      </c>
      <c r="B570" s="6">
        <v>1.0</v>
      </c>
      <c r="C570" s="6">
        <v>1.0</v>
      </c>
      <c r="D570" s="6">
        <v>1.0</v>
      </c>
      <c r="E570" s="6">
        <v>0.0</v>
      </c>
      <c r="F570" s="6">
        <v>0.0</v>
      </c>
      <c r="G570" s="6">
        <v>0.0</v>
      </c>
      <c r="H570" s="6">
        <v>0.0</v>
      </c>
    </row>
    <row r="571">
      <c r="A571" s="6" t="s">
        <v>1698</v>
      </c>
      <c r="B571" s="6">
        <v>0.909090909090909</v>
      </c>
      <c r="C571" s="6">
        <v>0.83</v>
      </c>
      <c r="D571" s="6">
        <v>0.93</v>
      </c>
      <c r="E571" s="6">
        <v>0.17</v>
      </c>
      <c r="F571" s="6">
        <v>0.07</v>
      </c>
      <c r="G571" s="6">
        <v>0.0</v>
      </c>
      <c r="H571" s="6">
        <v>0.0</v>
      </c>
    </row>
    <row r="572">
      <c r="A572" s="6" t="s">
        <v>1699</v>
      </c>
      <c r="B572" s="6">
        <v>0.900163657168832</v>
      </c>
      <c r="C572" s="6">
        <v>0.43</v>
      </c>
      <c r="D572" s="6">
        <v>0.0</v>
      </c>
      <c r="E572" s="6">
        <v>0.47</v>
      </c>
      <c r="F572" s="6">
        <v>0.83</v>
      </c>
      <c r="G572" s="6">
        <v>0.1</v>
      </c>
      <c r="H572" s="6">
        <v>0.17</v>
      </c>
    </row>
    <row r="573">
      <c r="A573" s="6" t="s">
        <v>1700</v>
      </c>
      <c r="B573" s="6">
        <v>1.0</v>
      </c>
      <c r="C573" s="6">
        <v>1.0</v>
      </c>
      <c r="D573" s="6">
        <v>1.0</v>
      </c>
      <c r="E573" s="6">
        <v>0.0</v>
      </c>
      <c r="F573" s="6">
        <v>0.0</v>
      </c>
      <c r="G573" s="6">
        <v>0.0</v>
      </c>
      <c r="H573" s="6">
        <v>0.0</v>
      </c>
    </row>
    <row r="574">
      <c r="A574" s="6" t="s">
        <v>1701</v>
      </c>
      <c r="B574" s="6">
        <v>1.0</v>
      </c>
      <c r="C574" s="6">
        <v>0.69</v>
      </c>
      <c r="D574" s="6">
        <v>0.65</v>
      </c>
      <c r="E574" s="6">
        <v>0.31</v>
      </c>
      <c r="F574" s="6">
        <v>0.31</v>
      </c>
      <c r="G574" s="6">
        <v>0.0</v>
      </c>
      <c r="H574" s="6">
        <v>0.04</v>
      </c>
    </row>
    <row r="575">
      <c r="A575" s="6" t="s">
        <v>1702</v>
      </c>
      <c r="B575" s="6">
        <v>0.900900898940278</v>
      </c>
      <c r="C575" s="6">
        <v>0.8</v>
      </c>
      <c r="D575" s="6">
        <v>0.88</v>
      </c>
      <c r="E575" s="6">
        <v>0.2</v>
      </c>
      <c r="F575" s="6">
        <v>0.12</v>
      </c>
      <c r="G575" s="6">
        <v>0.0</v>
      </c>
      <c r="H575" s="6">
        <v>0.0</v>
      </c>
    </row>
    <row r="576">
      <c r="A576" s="6" t="s">
        <v>1703</v>
      </c>
      <c r="B576" s="6">
        <v>0.99950748250759</v>
      </c>
      <c r="C576" s="6">
        <v>0.89</v>
      </c>
      <c r="D576" s="6">
        <v>0.94</v>
      </c>
      <c r="E576" s="6">
        <v>0.11</v>
      </c>
      <c r="F576" s="6">
        <v>0.06</v>
      </c>
      <c r="G576" s="6">
        <v>0.0</v>
      </c>
      <c r="H576" s="6">
        <v>0.0</v>
      </c>
    </row>
    <row r="577">
      <c r="A577" s="6" t="s">
        <v>1704</v>
      </c>
      <c r="B577" s="6">
        <v>0.907604166628416</v>
      </c>
      <c r="C577" s="6">
        <v>0.7</v>
      </c>
      <c r="D577" s="6">
        <v>0.87</v>
      </c>
      <c r="E577" s="6">
        <v>0.3</v>
      </c>
      <c r="F577" s="6">
        <v>0.13</v>
      </c>
      <c r="G577" s="6">
        <v>0.0</v>
      </c>
      <c r="H577" s="6">
        <v>0.0</v>
      </c>
    </row>
    <row r="578">
      <c r="A578" s="6" t="s">
        <v>1705</v>
      </c>
      <c r="B578" s="6">
        <v>1.0</v>
      </c>
      <c r="C578" s="6">
        <v>0.98</v>
      </c>
      <c r="D578" s="6">
        <v>0.98</v>
      </c>
      <c r="E578" s="6">
        <v>0.02</v>
      </c>
      <c r="F578" s="6">
        <v>0.02</v>
      </c>
      <c r="G578" s="6">
        <v>0.0</v>
      </c>
      <c r="H578" s="6">
        <v>0.0</v>
      </c>
    </row>
    <row r="579">
      <c r="A579" s="6" t="s">
        <v>1706</v>
      </c>
      <c r="B579" s="6">
        <v>0.963971365798063</v>
      </c>
      <c r="C579" s="6">
        <v>0.7</v>
      </c>
      <c r="D579" s="6">
        <v>0.16</v>
      </c>
      <c r="E579" s="6">
        <v>0.29</v>
      </c>
      <c r="F579" s="6">
        <v>0.8</v>
      </c>
      <c r="G579" s="6">
        <v>0.01</v>
      </c>
      <c r="H579" s="6">
        <v>0.04</v>
      </c>
    </row>
    <row r="580">
      <c r="A580" s="6" t="s">
        <v>1707</v>
      </c>
      <c r="B580" s="6">
        <v>0.818446422456537</v>
      </c>
      <c r="C580" s="6">
        <v>0.78</v>
      </c>
      <c r="D580" s="6">
        <v>0.0</v>
      </c>
      <c r="E580" s="6">
        <v>0.22</v>
      </c>
      <c r="F580" s="6">
        <v>0.18</v>
      </c>
      <c r="G580" s="6">
        <v>0.0</v>
      </c>
      <c r="H580" s="6">
        <v>0.82</v>
      </c>
    </row>
    <row r="581">
      <c r="A581" s="6" t="s">
        <v>1708</v>
      </c>
      <c r="B581" s="6">
        <v>0.672120952223301</v>
      </c>
      <c r="C581" s="6">
        <v>0.49</v>
      </c>
      <c r="D581" s="6">
        <v>0.0</v>
      </c>
      <c r="E581" s="6">
        <v>0.51</v>
      </c>
      <c r="F581" s="6">
        <v>0.37</v>
      </c>
      <c r="G581" s="6">
        <v>0.0</v>
      </c>
      <c r="H581" s="6">
        <v>0.63</v>
      </c>
    </row>
    <row r="582">
      <c r="A582" s="6" t="s">
        <v>1709</v>
      </c>
      <c r="B582" s="6">
        <v>0.726166799754417</v>
      </c>
      <c r="C582" s="6">
        <v>0.15</v>
      </c>
      <c r="D582" s="6">
        <v>0.0</v>
      </c>
      <c r="E582" s="6">
        <v>0.84</v>
      </c>
      <c r="F582" s="6">
        <v>1.0</v>
      </c>
      <c r="G582" s="6">
        <v>0.01</v>
      </c>
      <c r="H582" s="6">
        <v>0.0</v>
      </c>
    </row>
    <row r="583">
      <c r="A583" s="6" t="s">
        <v>1710</v>
      </c>
      <c r="B583" s="6">
        <v>0.923660173821072</v>
      </c>
      <c r="C583" s="6">
        <v>0.85</v>
      </c>
      <c r="D583" s="6">
        <v>0.95</v>
      </c>
      <c r="E583" s="6">
        <v>0.15</v>
      </c>
      <c r="F583" s="6">
        <v>0.05</v>
      </c>
      <c r="G583" s="6">
        <v>0.0</v>
      </c>
      <c r="H583" s="6">
        <v>0.0</v>
      </c>
    </row>
    <row r="584">
      <c r="A584" s="6" t="s">
        <v>1711</v>
      </c>
      <c r="B584" s="6">
        <v>0.0</v>
      </c>
      <c r="C584" s="6">
        <v>0.0</v>
      </c>
      <c r="D584" s="6">
        <v>0.0</v>
      </c>
      <c r="E584" s="6">
        <v>0.0</v>
      </c>
      <c r="F584" s="6">
        <v>0.94</v>
      </c>
      <c r="G584" s="6">
        <v>1.0</v>
      </c>
      <c r="H584" s="6">
        <v>0.06</v>
      </c>
    </row>
    <row r="585">
      <c r="A585" s="6" t="s">
        <v>1712</v>
      </c>
      <c r="B585" s="6">
        <v>0.733914057055987</v>
      </c>
      <c r="C585" s="6">
        <v>0.17</v>
      </c>
      <c r="D585" s="6">
        <v>0.0</v>
      </c>
      <c r="E585" s="6">
        <v>0.68</v>
      </c>
      <c r="F585" s="6">
        <v>0.91</v>
      </c>
      <c r="G585" s="6">
        <v>0.15</v>
      </c>
      <c r="H585" s="6">
        <v>0.09</v>
      </c>
    </row>
    <row r="586">
      <c r="A586" s="6" t="s">
        <v>1713</v>
      </c>
      <c r="B586" s="6">
        <v>1.0</v>
      </c>
      <c r="C586" s="6">
        <v>0.76</v>
      </c>
      <c r="D586" s="6">
        <v>0.63</v>
      </c>
      <c r="E586" s="6">
        <v>0.24</v>
      </c>
      <c r="F586" s="6">
        <v>0.37</v>
      </c>
      <c r="G586" s="6">
        <v>0.0</v>
      </c>
      <c r="H586" s="6">
        <v>0.0</v>
      </c>
    </row>
    <row r="587">
      <c r="A587" s="6" t="s">
        <v>1714</v>
      </c>
      <c r="B587" s="6">
        <v>0.99998943194197</v>
      </c>
      <c r="C587" s="6">
        <v>0.92</v>
      </c>
      <c r="D587" s="6">
        <v>0.23</v>
      </c>
      <c r="E587" s="6">
        <v>0.08</v>
      </c>
      <c r="F587" s="6">
        <v>0.45</v>
      </c>
      <c r="G587" s="6">
        <v>0.0</v>
      </c>
      <c r="H587" s="6">
        <v>0.32</v>
      </c>
    </row>
    <row r="588">
      <c r="A588" s="6" t="s">
        <v>1715</v>
      </c>
      <c r="B588" s="6">
        <v>0.819000817218434</v>
      </c>
      <c r="C588" s="6">
        <v>0.8</v>
      </c>
      <c r="D588" s="6">
        <v>0.29</v>
      </c>
      <c r="E588" s="6">
        <v>0.2</v>
      </c>
      <c r="F588" s="6">
        <v>0.7</v>
      </c>
      <c r="G588" s="6">
        <v>0.0</v>
      </c>
      <c r="H588" s="6">
        <v>0.01</v>
      </c>
    </row>
    <row r="589">
      <c r="A589" s="6" t="s">
        <v>1716</v>
      </c>
      <c r="B589" s="6">
        <v>1.0</v>
      </c>
      <c r="C589" s="6">
        <v>1.0</v>
      </c>
      <c r="D589" s="6">
        <v>1.0</v>
      </c>
      <c r="E589" s="6">
        <v>0.0</v>
      </c>
      <c r="F589" s="6">
        <v>0.0</v>
      </c>
      <c r="G589" s="6">
        <v>0.0</v>
      </c>
      <c r="H589" s="6">
        <v>0.0</v>
      </c>
    </row>
    <row r="590">
      <c r="A590" s="6" t="s">
        <v>1717</v>
      </c>
      <c r="B590" s="6">
        <v>0.999999998998878</v>
      </c>
      <c r="C590" s="6">
        <v>0.83</v>
      </c>
      <c r="D590" s="6">
        <v>0.11</v>
      </c>
      <c r="E590" s="6">
        <v>0.17</v>
      </c>
      <c r="F590" s="6">
        <v>0.79</v>
      </c>
      <c r="G590" s="6">
        <v>0.0</v>
      </c>
      <c r="H590" s="6">
        <v>0.1</v>
      </c>
    </row>
    <row r="591">
      <c r="A591" s="6" t="s">
        <v>1718</v>
      </c>
      <c r="B591" s="6">
        <v>1.0</v>
      </c>
      <c r="C591" s="6">
        <v>1.0</v>
      </c>
      <c r="D591" s="6">
        <v>0.98</v>
      </c>
      <c r="E591" s="6">
        <v>0.0</v>
      </c>
      <c r="F591" s="6">
        <v>0.02</v>
      </c>
      <c r="G591" s="6">
        <v>0.0</v>
      </c>
      <c r="H591" s="6">
        <v>0.0</v>
      </c>
    </row>
    <row r="592">
      <c r="A592" s="6" t="s">
        <v>1719</v>
      </c>
      <c r="B592" s="6">
        <v>1.0</v>
      </c>
      <c r="C592" s="6">
        <v>0.83</v>
      </c>
      <c r="D592" s="6">
        <v>0.01</v>
      </c>
      <c r="E592" s="6">
        <v>0.17</v>
      </c>
      <c r="F592" s="6">
        <v>0.05</v>
      </c>
      <c r="G592" s="6">
        <v>0.0</v>
      </c>
      <c r="H592" s="6">
        <v>0.94</v>
      </c>
    </row>
    <row r="593">
      <c r="A593" s="6" t="s">
        <v>1720</v>
      </c>
      <c r="B593" s="6">
        <v>1.0</v>
      </c>
      <c r="C593" s="6">
        <v>1.0</v>
      </c>
      <c r="D593" s="6">
        <v>1.0</v>
      </c>
      <c r="E593" s="6">
        <v>0.0</v>
      </c>
      <c r="F593" s="6">
        <v>0.0</v>
      </c>
      <c r="G593" s="6">
        <v>0.0</v>
      </c>
      <c r="H593" s="6">
        <v>0.0</v>
      </c>
    </row>
    <row r="594">
      <c r="A594" s="6" t="s">
        <v>1721</v>
      </c>
      <c r="B594" s="6">
        <v>0.999238935399981</v>
      </c>
      <c r="C594" s="6">
        <v>0.99</v>
      </c>
      <c r="D594" s="6">
        <v>0.88</v>
      </c>
      <c r="E594" s="6">
        <v>0.01</v>
      </c>
      <c r="F594" s="6">
        <v>0.12</v>
      </c>
      <c r="G594" s="6">
        <v>0.0</v>
      </c>
      <c r="H594" s="6">
        <v>0.0</v>
      </c>
    </row>
    <row r="595">
      <c r="A595" s="6" t="s">
        <v>1722</v>
      </c>
      <c r="B595" s="6">
        <v>1.0</v>
      </c>
      <c r="C595" s="6">
        <v>1.0</v>
      </c>
      <c r="D595" s="6">
        <v>0.96</v>
      </c>
      <c r="E595" s="6">
        <v>0.0</v>
      </c>
      <c r="F595" s="6">
        <v>0.0</v>
      </c>
      <c r="G595" s="6">
        <v>0.0</v>
      </c>
      <c r="H595" s="6">
        <v>0.04</v>
      </c>
    </row>
    <row r="596">
      <c r="A596" s="6" t="s">
        <v>1723</v>
      </c>
      <c r="B596" s="6">
        <v>0.989208628018022</v>
      </c>
      <c r="C596" s="6">
        <v>0.97</v>
      </c>
      <c r="D596" s="6">
        <v>0.94</v>
      </c>
      <c r="E596" s="6">
        <v>0.03</v>
      </c>
      <c r="F596" s="6">
        <v>0.01</v>
      </c>
      <c r="G596" s="6">
        <v>0.0</v>
      </c>
      <c r="H596" s="6">
        <v>0.05</v>
      </c>
    </row>
    <row r="597">
      <c r="A597" s="6" t="s">
        <v>1724</v>
      </c>
      <c r="B597" s="6">
        <v>1.0</v>
      </c>
      <c r="C597" s="6">
        <v>0.79</v>
      </c>
      <c r="D597" s="6">
        <v>0.9</v>
      </c>
      <c r="E597" s="6">
        <v>0.19</v>
      </c>
      <c r="F597" s="6">
        <v>0.1</v>
      </c>
      <c r="G597" s="6">
        <v>0.02</v>
      </c>
      <c r="H597" s="6">
        <v>0.0</v>
      </c>
    </row>
    <row r="598">
      <c r="A598" s="6" t="s">
        <v>1725</v>
      </c>
      <c r="B598" s="6">
        <v>1.0</v>
      </c>
      <c r="C598" s="6">
        <v>1.0</v>
      </c>
      <c r="D598" s="6">
        <v>1.0</v>
      </c>
      <c r="E598" s="6">
        <v>0.0</v>
      </c>
      <c r="F598" s="6">
        <v>0.0</v>
      </c>
      <c r="G598" s="6">
        <v>0.0</v>
      </c>
      <c r="H598" s="6">
        <v>0.0</v>
      </c>
    </row>
    <row r="599">
      <c r="A599" s="6" t="s">
        <v>1726</v>
      </c>
      <c r="B599" s="6">
        <v>1.0</v>
      </c>
      <c r="C599" s="6">
        <v>0.99</v>
      </c>
      <c r="D599" s="6">
        <v>0.91</v>
      </c>
      <c r="E599" s="6">
        <v>0.01</v>
      </c>
      <c r="F599" s="6">
        <v>0.09</v>
      </c>
      <c r="G599" s="6">
        <v>0.0</v>
      </c>
      <c r="H599" s="6">
        <v>0.0</v>
      </c>
    </row>
    <row r="600">
      <c r="A600" s="6" t="s">
        <v>1727</v>
      </c>
      <c r="B600" s="6">
        <v>1.0</v>
      </c>
      <c r="C600" s="6">
        <v>1.0</v>
      </c>
      <c r="D600" s="6">
        <v>0.0</v>
      </c>
      <c r="E600" s="6">
        <v>0.0</v>
      </c>
      <c r="F600" s="6">
        <v>0.0</v>
      </c>
      <c r="G600" s="6">
        <v>0.0</v>
      </c>
      <c r="H600" s="6">
        <v>1.0</v>
      </c>
    </row>
    <row r="601">
      <c r="A601" s="6" t="s">
        <v>1728</v>
      </c>
      <c r="B601" s="6">
        <v>1.0</v>
      </c>
      <c r="C601" s="6">
        <v>1.0</v>
      </c>
      <c r="D601" s="6">
        <v>0.95</v>
      </c>
      <c r="E601" s="6">
        <v>0.0</v>
      </c>
      <c r="F601" s="6">
        <v>0.0</v>
      </c>
      <c r="G601" s="6">
        <v>0.0</v>
      </c>
      <c r="H601" s="6">
        <v>0.05</v>
      </c>
    </row>
    <row r="602">
      <c r="A602" s="6" t="s">
        <v>1729</v>
      </c>
      <c r="B602" s="6">
        <v>1.0</v>
      </c>
      <c r="C602" s="6">
        <v>0.99</v>
      </c>
      <c r="D602" s="6">
        <v>0.99</v>
      </c>
      <c r="E602" s="6">
        <v>0.01</v>
      </c>
      <c r="F602" s="6">
        <v>0.01</v>
      </c>
      <c r="G602" s="6">
        <v>0.0</v>
      </c>
      <c r="H602" s="6">
        <v>0.0</v>
      </c>
    </row>
    <row r="603">
      <c r="A603" s="6" t="s">
        <v>1730</v>
      </c>
      <c r="B603" s="6">
        <v>1.0</v>
      </c>
      <c r="C603" s="6">
        <v>0.81</v>
      </c>
      <c r="D603" s="6">
        <v>0.02</v>
      </c>
      <c r="E603" s="6">
        <v>0.19</v>
      </c>
      <c r="F603" s="6">
        <v>0.02</v>
      </c>
      <c r="G603" s="6">
        <v>0.0</v>
      </c>
      <c r="H603" s="6">
        <v>0.96</v>
      </c>
    </row>
    <row r="604">
      <c r="A604" s="6" t="s">
        <v>1731</v>
      </c>
      <c r="B604" s="6">
        <v>1.0</v>
      </c>
      <c r="C604" s="6">
        <v>1.0</v>
      </c>
      <c r="D604" s="6">
        <v>0.98</v>
      </c>
      <c r="E604" s="6">
        <v>0.0</v>
      </c>
      <c r="F604" s="6">
        <v>0.02</v>
      </c>
      <c r="G604" s="6">
        <v>0.0</v>
      </c>
      <c r="H604" s="6">
        <v>0.0</v>
      </c>
    </row>
    <row r="605">
      <c r="A605" s="6" t="s">
        <v>1732</v>
      </c>
      <c r="B605" s="6">
        <v>1.0</v>
      </c>
      <c r="C605" s="6">
        <v>0.92</v>
      </c>
      <c r="D605" s="6">
        <v>0.42</v>
      </c>
      <c r="E605" s="6">
        <v>0.08</v>
      </c>
      <c r="F605" s="6">
        <v>0.58</v>
      </c>
      <c r="G605" s="6">
        <v>0.0</v>
      </c>
      <c r="H605" s="6">
        <v>0.0</v>
      </c>
    </row>
    <row r="606">
      <c r="A606" s="6" t="s">
        <v>1733</v>
      </c>
      <c r="B606" s="6">
        <v>1.0</v>
      </c>
      <c r="C606" s="6">
        <v>0.98</v>
      </c>
      <c r="D606" s="6">
        <v>0.78</v>
      </c>
      <c r="E606" s="6">
        <v>0.02</v>
      </c>
      <c r="F606" s="6">
        <v>0.18</v>
      </c>
      <c r="G606" s="6">
        <v>0.0</v>
      </c>
      <c r="H606" s="6">
        <v>0.04</v>
      </c>
    </row>
    <row r="607">
      <c r="A607" s="6" t="s">
        <v>1734</v>
      </c>
      <c r="B607" s="6">
        <v>1.0</v>
      </c>
      <c r="C607" s="6">
        <v>1.0</v>
      </c>
      <c r="D607" s="6">
        <v>1.0</v>
      </c>
      <c r="E607" s="6">
        <v>0.0</v>
      </c>
      <c r="F607" s="6">
        <v>0.0</v>
      </c>
      <c r="G607" s="6">
        <v>0.0</v>
      </c>
      <c r="H607" s="6">
        <v>0.0</v>
      </c>
    </row>
    <row r="608">
      <c r="A608" s="6" t="s">
        <v>1735</v>
      </c>
      <c r="B608" s="6">
        <v>1.0</v>
      </c>
      <c r="C608" s="6">
        <v>0.99</v>
      </c>
      <c r="D608" s="6">
        <v>0.87</v>
      </c>
      <c r="E608" s="6">
        <v>0.01</v>
      </c>
      <c r="F608" s="6">
        <v>0.13</v>
      </c>
      <c r="G608" s="6">
        <v>0.0</v>
      </c>
      <c r="H608" s="6">
        <v>0.0</v>
      </c>
    </row>
    <row r="609">
      <c r="A609" s="6" t="s">
        <v>1736</v>
      </c>
      <c r="B609" s="6">
        <v>0.808431304093498</v>
      </c>
      <c r="C609" s="6">
        <v>0.41</v>
      </c>
      <c r="D609" s="6">
        <v>0.05</v>
      </c>
      <c r="E609" s="6">
        <v>0.57</v>
      </c>
      <c r="F609" s="6">
        <v>0.94</v>
      </c>
      <c r="G609" s="6">
        <v>0.02</v>
      </c>
      <c r="H609" s="6">
        <v>0.01</v>
      </c>
    </row>
    <row r="610">
      <c r="A610" s="6" t="s">
        <v>1737</v>
      </c>
      <c r="B610" s="6">
        <v>1.0</v>
      </c>
      <c r="C610" s="6">
        <v>1.0</v>
      </c>
      <c r="D610" s="6">
        <v>1.0</v>
      </c>
      <c r="E610" s="6">
        <v>0.0</v>
      </c>
      <c r="F610" s="6">
        <v>0.0</v>
      </c>
      <c r="G610" s="6">
        <v>0.0</v>
      </c>
      <c r="H610" s="6">
        <v>0.0</v>
      </c>
    </row>
    <row r="611">
      <c r="A611" s="6" t="s">
        <v>1738</v>
      </c>
      <c r="B611" s="6">
        <v>1.0</v>
      </c>
      <c r="C611" s="6">
        <v>0.62</v>
      </c>
      <c r="D611" s="6">
        <v>0.61</v>
      </c>
      <c r="E611" s="6">
        <v>0.38</v>
      </c>
      <c r="F611" s="6">
        <v>0.13</v>
      </c>
      <c r="G611" s="6">
        <v>0.0</v>
      </c>
      <c r="H611" s="6">
        <v>0.26</v>
      </c>
    </row>
    <row r="612">
      <c r="A612" s="6" t="s">
        <v>1739</v>
      </c>
      <c r="B612" s="6">
        <v>1.0</v>
      </c>
      <c r="C612" s="6">
        <v>1.0</v>
      </c>
      <c r="D612" s="6">
        <v>0.79</v>
      </c>
      <c r="E612" s="6">
        <v>0.0</v>
      </c>
      <c r="F612" s="6">
        <v>0.08</v>
      </c>
      <c r="G612" s="6">
        <v>0.0</v>
      </c>
      <c r="H612" s="6">
        <v>0.13</v>
      </c>
    </row>
    <row r="613">
      <c r="A613" s="6" t="s">
        <v>1740</v>
      </c>
      <c r="B613" s="6">
        <v>0.909090909090909</v>
      </c>
      <c r="C613" s="6">
        <v>0.9</v>
      </c>
      <c r="D613" s="6">
        <v>0.93</v>
      </c>
      <c r="E613" s="6">
        <v>0.1</v>
      </c>
      <c r="F613" s="6">
        <v>0.07</v>
      </c>
      <c r="G613" s="6">
        <v>0.0</v>
      </c>
      <c r="H613" s="6">
        <v>0.0</v>
      </c>
    </row>
    <row r="614">
      <c r="A614" s="6" t="s">
        <v>1741</v>
      </c>
      <c r="B614" s="6">
        <v>0.909090909090907</v>
      </c>
      <c r="C614" s="6">
        <v>0.97</v>
      </c>
      <c r="D614" s="6">
        <v>0.83</v>
      </c>
      <c r="E614" s="6">
        <v>0.03</v>
      </c>
      <c r="F614" s="6">
        <v>0.16</v>
      </c>
      <c r="G614" s="6">
        <v>0.0</v>
      </c>
      <c r="H614" s="6">
        <v>0.01</v>
      </c>
    </row>
    <row r="615">
      <c r="A615" s="6" t="s">
        <v>1742</v>
      </c>
      <c r="B615" s="6">
        <v>0.78267908717139</v>
      </c>
      <c r="C615" s="6">
        <v>0.09</v>
      </c>
      <c r="D615" s="6">
        <v>0.19</v>
      </c>
      <c r="E615" s="6">
        <v>0.86</v>
      </c>
      <c r="F615" s="6">
        <v>0.71</v>
      </c>
      <c r="G615" s="6">
        <v>0.05</v>
      </c>
      <c r="H615" s="6">
        <v>0.1</v>
      </c>
    </row>
    <row r="616">
      <c r="A616" s="6" t="s">
        <v>1743</v>
      </c>
      <c r="B616" s="6">
        <v>1.0</v>
      </c>
      <c r="C616" s="6">
        <v>0.97</v>
      </c>
      <c r="D616" s="6">
        <v>0.93</v>
      </c>
      <c r="E616" s="6">
        <v>0.03</v>
      </c>
      <c r="F616" s="6">
        <v>0.07</v>
      </c>
      <c r="G616" s="6">
        <v>0.0</v>
      </c>
      <c r="H616" s="6">
        <v>0.0</v>
      </c>
    </row>
    <row r="617">
      <c r="A617" s="6" t="s">
        <v>1744</v>
      </c>
      <c r="B617" s="6">
        <v>1.0</v>
      </c>
      <c r="C617" s="6">
        <v>1.0</v>
      </c>
      <c r="D617" s="6">
        <v>1.0</v>
      </c>
      <c r="E617" s="6">
        <v>0.0</v>
      </c>
      <c r="F617" s="6">
        <v>0.0</v>
      </c>
      <c r="G617" s="6">
        <v>0.0</v>
      </c>
      <c r="H617" s="6">
        <v>0.0</v>
      </c>
    </row>
    <row r="618">
      <c r="A618" s="6" t="s">
        <v>1745</v>
      </c>
      <c r="B618" s="6">
        <v>0.99999887825087</v>
      </c>
      <c r="C618" s="6">
        <v>0.94</v>
      </c>
      <c r="D618" s="6">
        <v>0.79</v>
      </c>
      <c r="E618" s="6">
        <v>0.06</v>
      </c>
      <c r="F618" s="6">
        <v>0.21</v>
      </c>
      <c r="G618" s="6">
        <v>0.0</v>
      </c>
      <c r="H618" s="6">
        <v>0.0</v>
      </c>
    </row>
    <row r="619">
      <c r="A619" s="6" t="s">
        <v>1746</v>
      </c>
      <c r="B619" s="6">
        <v>1.0</v>
      </c>
      <c r="C619" s="6">
        <v>1.0</v>
      </c>
      <c r="D619" s="6">
        <v>1.0</v>
      </c>
      <c r="E619" s="6">
        <v>0.0</v>
      </c>
      <c r="F619" s="6">
        <v>0.0</v>
      </c>
      <c r="G619" s="6">
        <v>0.0</v>
      </c>
      <c r="H619" s="6">
        <v>0.0</v>
      </c>
    </row>
    <row r="620">
      <c r="A620" s="6" t="s">
        <v>1747</v>
      </c>
      <c r="B620" s="6">
        <v>1.0</v>
      </c>
      <c r="C620" s="6">
        <v>1.0</v>
      </c>
      <c r="D620" s="6">
        <v>1.0</v>
      </c>
      <c r="E620" s="6">
        <v>0.0</v>
      </c>
      <c r="F620" s="6">
        <v>0.0</v>
      </c>
      <c r="G620" s="6">
        <v>0.0</v>
      </c>
      <c r="H620" s="6">
        <v>0.0</v>
      </c>
    </row>
    <row r="621">
      <c r="A621" s="6" t="s">
        <v>1748</v>
      </c>
      <c r="B621" s="6">
        <v>0.819000819000736</v>
      </c>
      <c r="C621" s="6">
        <v>0.54</v>
      </c>
      <c r="D621" s="6">
        <v>0.0</v>
      </c>
      <c r="E621" s="6">
        <v>0.46</v>
      </c>
      <c r="F621" s="6">
        <v>0.99</v>
      </c>
      <c r="G621" s="6">
        <v>0.0</v>
      </c>
      <c r="H621" s="6">
        <v>0.01</v>
      </c>
    </row>
    <row r="622">
      <c r="A622" s="6" t="s">
        <v>1749</v>
      </c>
      <c r="B622" s="6">
        <v>1.0</v>
      </c>
      <c r="C622" s="6">
        <v>1.0</v>
      </c>
      <c r="D622" s="6">
        <v>1.0</v>
      </c>
      <c r="E622" s="6">
        <v>0.0</v>
      </c>
      <c r="F622" s="6">
        <v>0.0</v>
      </c>
      <c r="G622" s="6">
        <v>0.0</v>
      </c>
      <c r="H622" s="6">
        <v>0.0</v>
      </c>
    </row>
    <row r="623">
      <c r="A623" s="6" t="s">
        <v>1750</v>
      </c>
      <c r="B623" s="6">
        <v>1.0</v>
      </c>
      <c r="C623" s="6">
        <v>1.0</v>
      </c>
      <c r="D623" s="6">
        <v>1.0</v>
      </c>
      <c r="E623" s="6">
        <v>0.0</v>
      </c>
      <c r="F623" s="6">
        <v>0.0</v>
      </c>
      <c r="G623" s="6">
        <v>0.0</v>
      </c>
      <c r="H623" s="6">
        <v>0.0</v>
      </c>
    </row>
    <row r="624">
      <c r="A624" s="6" t="s">
        <v>1751</v>
      </c>
      <c r="B624" s="6">
        <v>0.826446280991735</v>
      </c>
      <c r="C624" s="6">
        <v>0.61</v>
      </c>
      <c r="D624" s="6">
        <v>0.74</v>
      </c>
      <c r="E624" s="6">
        <v>0.39</v>
      </c>
      <c r="F624" s="6">
        <v>0.25</v>
      </c>
      <c r="G624" s="6">
        <v>0.0</v>
      </c>
      <c r="H624" s="6">
        <v>0.01</v>
      </c>
    </row>
    <row r="625">
      <c r="A625" s="6" t="s">
        <v>1752</v>
      </c>
      <c r="B625" s="6">
        <v>1.0</v>
      </c>
      <c r="C625" s="6">
        <v>0.9</v>
      </c>
      <c r="D625" s="6">
        <v>0.93</v>
      </c>
      <c r="E625" s="6">
        <v>0.1</v>
      </c>
      <c r="F625" s="6">
        <v>0.05</v>
      </c>
      <c r="G625" s="6">
        <v>0.0</v>
      </c>
      <c r="H625" s="6">
        <v>0.02</v>
      </c>
    </row>
    <row r="626">
      <c r="A626" s="6" t="s">
        <v>1753</v>
      </c>
      <c r="B626" s="6">
        <v>1.0</v>
      </c>
      <c r="C626" s="6">
        <v>1.0</v>
      </c>
      <c r="D626" s="6">
        <v>1.0</v>
      </c>
      <c r="E626" s="6">
        <v>0.0</v>
      </c>
      <c r="F626" s="6">
        <v>0.0</v>
      </c>
      <c r="G626" s="6">
        <v>0.0</v>
      </c>
      <c r="H626" s="6">
        <v>0.0</v>
      </c>
    </row>
    <row r="627">
      <c r="A627" s="6" t="s">
        <v>1754</v>
      </c>
      <c r="B627" s="6">
        <v>1.0</v>
      </c>
      <c r="C627" s="6">
        <v>0.99</v>
      </c>
      <c r="D627" s="6">
        <v>1.0</v>
      </c>
      <c r="E627" s="6">
        <v>0.01</v>
      </c>
      <c r="F627" s="6">
        <v>0.0</v>
      </c>
      <c r="G627" s="6">
        <v>0.0</v>
      </c>
      <c r="H627" s="6">
        <v>0.0</v>
      </c>
    </row>
    <row r="628">
      <c r="A628" s="6" t="s">
        <v>1755</v>
      </c>
      <c r="B628" s="6">
        <v>1.0</v>
      </c>
      <c r="C628" s="6">
        <v>1.0</v>
      </c>
      <c r="D628" s="6">
        <v>0.27</v>
      </c>
      <c r="E628" s="6">
        <v>0.0</v>
      </c>
      <c r="F628" s="6">
        <v>0.18</v>
      </c>
      <c r="G628" s="6">
        <v>0.0</v>
      </c>
      <c r="H628" s="6">
        <v>0.55</v>
      </c>
    </row>
    <row r="629">
      <c r="A629" s="6" t="s">
        <v>1756</v>
      </c>
      <c r="B629" s="6">
        <v>1.0</v>
      </c>
      <c r="C629" s="6">
        <v>0.97</v>
      </c>
      <c r="D629" s="6">
        <v>0.84</v>
      </c>
      <c r="E629" s="6">
        <v>0.03</v>
      </c>
      <c r="F629" s="6">
        <v>0.11</v>
      </c>
      <c r="G629" s="6">
        <v>0.0</v>
      </c>
      <c r="H629" s="6">
        <v>0.05</v>
      </c>
    </row>
    <row r="630">
      <c r="A630" s="6" t="s">
        <v>1757</v>
      </c>
      <c r="B630" s="6">
        <v>1.0</v>
      </c>
      <c r="C630" s="6">
        <v>1.0</v>
      </c>
      <c r="D630" s="6">
        <v>1.0</v>
      </c>
      <c r="E630" s="6">
        <v>0.0</v>
      </c>
      <c r="F630" s="6">
        <v>0.0</v>
      </c>
      <c r="G630" s="6">
        <v>0.0</v>
      </c>
      <c r="H630" s="6">
        <v>0.0</v>
      </c>
    </row>
    <row r="631">
      <c r="A631" s="6" t="s">
        <v>1758</v>
      </c>
      <c r="B631" s="6">
        <v>1.0</v>
      </c>
      <c r="C631" s="6">
        <v>1.0</v>
      </c>
      <c r="D631" s="6">
        <v>1.0</v>
      </c>
      <c r="E631" s="6">
        <v>0.0</v>
      </c>
      <c r="F631" s="6">
        <v>0.0</v>
      </c>
      <c r="G631" s="6">
        <v>0.0</v>
      </c>
      <c r="H631" s="6">
        <v>0.0</v>
      </c>
    </row>
    <row r="632">
      <c r="A632" s="6" t="s">
        <v>1759</v>
      </c>
      <c r="B632" s="6">
        <v>1.0</v>
      </c>
      <c r="C632" s="6">
        <v>0.98</v>
      </c>
      <c r="D632" s="6">
        <v>0.96</v>
      </c>
      <c r="E632" s="6">
        <v>0.02</v>
      </c>
      <c r="F632" s="6">
        <v>0.04</v>
      </c>
      <c r="G632" s="6">
        <v>0.0</v>
      </c>
      <c r="H632" s="6">
        <v>0.0</v>
      </c>
    </row>
    <row r="633">
      <c r="A633" s="6" t="s">
        <v>1760</v>
      </c>
      <c r="B633" s="6">
        <v>1.0</v>
      </c>
      <c r="C633" s="6">
        <v>0.9</v>
      </c>
      <c r="D633" s="6">
        <v>0.94</v>
      </c>
      <c r="E633" s="6">
        <v>0.1</v>
      </c>
      <c r="F633" s="6">
        <v>0.06</v>
      </c>
      <c r="G633" s="6">
        <v>0.0</v>
      </c>
      <c r="H633" s="6">
        <v>0.0</v>
      </c>
    </row>
    <row r="634">
      <c r="A634" s="6" t="s">
        <v>1761</v>
      </c>
      <c r="B634" s="6">
        <v>1.0</v>
      </c>
      <c r="C634" s="6">
        <v>0.99</v>
      </c>
      <c r="D634" s="6">
        <v>0.65</v>
      </c>
      <c r="E634" s="6">
        <v>0.01</v>
      </c>
      <c r="F634" s="6">
        <v>0.17</v>
      </c>
      <c r="G634" s="6">
        <v>0.0</v>
      </c>
      <c r="H634" s="6">
        <v>0.18</v>
      </c>
    </row>
    <row r="635">
      <c r="A635" s="6" t="s">
        <v>1762</v>
      </c>
      <c r="B635" s="6">
        <v>1.0</v>
      </c>
      <c r="C635" s="6">
        <v>1.0</v>
      </c>
      <c r="D635" s="6">
        <v>1.0</v>
      </c>
      <c r="E635" s="6">
        <v>0.0</v>
      </c>
      <c r="F635" s="6">
        <v>0.0</v>
      </c>
      <c r="G635" s="6">
        <v>0.0</v>
      </c>
      <c r="H635" s="6">
        <v>0.0</v>
      </c>
    </row>
    <row r="636">
      <c r="A636" s="6" t="s">
        <v>1763</v>
      </c>
      <c r="B636" s="6">
        <v>1.0</v>
      </c>
      <c r="C636" s="6">
        <v>0.91</v>
      </c>
      <c r="D636" s="6">
        <v>0.02</v>
      </c>
      <c r="E636" s="6">
        <v>0.09</v>
      </c>
      <c r="F636" s="6">
        <v>0.05</v>
      </c>
      <c r="G636" s="6">
        <v>0.0</v>
      </c>
      <c r="H636" s="6">
        <v>0.93</v>
      </c>
    </row>
    <row r="637">
      <c r="A637" s="6" t="s">
        <v>1764</v>
      </c>
      <c r="B637" s="6">
        <v>0.686389591157005</v>
      </c>
      <c r="C637" s="6">
        <v>0.2</v>
      </c>
      <c r="D637" s="6">
        <v>0.0</v>
      </c>
      <c r="E637" s="6">
        <v>0.72</v>
      </c>
      <c r="F637" s="6">
        <v>1.0</v>
      </c>
      <c r="G637" s="6">
        <v>0.08</v>
      </c>
      <c r="H637" s="6">
        <v>0.0</v>
      </c>
    </row>
    <row r="638">
      <c r="A638" s="6" t="s">
        <v>1765</v>
      </c>
      <c r="B638" s="6">
        <v>0.999994828218117</v>
      </c>
      <c r="C638" s="6">
        <v>1.0</v>
      </c>
      <c r="D638" s="6">
        <v>1.0</v>
      </c>
      <c r="E638" s="6">
        <v>0.0</v>
      </c>
      <c r="F638" s="6">
        <v>0.0</v>
      </c>
      <c r="G638" s="6">
        <v>0.0</v>
      </c>
      <c r="H638" s="6">
        <v>0.0</v>
      </c>
    </row>
    <row r="639">
      <c r="A639" s="6" t="s">
        <v>1766</v>
      </c>
      <c r="B639" s="6">
        <v>1.0</v>
      </c>
      <c r="C639" s="6">
        <v>1.0</v>
      </c>
      <c r="D639" s="6">
        <v>1.0</v>
      </c>
      <c r="E639" s="6">
        <v>0.0</v>
      </c>
      <c r="F639" s="6">
        <v>0.0</v>
      </c>
      <c r="G639" s="6">
        <v>0.0</v>
      </c>
      <c r="H639" s="6">
        <v>0.0</v>
      </c>
    </row>
    <row r="640">
      <c r="A640" s="6" t="s">
        <v>1767</v>
      </c>
      <c r="B640" s="6">
        <v>0.671744080232997</v>
      </c>
      <c r="C640" s="6">
        <v>0.54</v>
      </c>
      <c r="D640" s="6">
        <v>0.0</v>
      </c>
      <c r="E640" s="6">
        <v>0.46</v>
      </c>
      <c r="F640" s="6">
        <v>0.1</v>
      </c>
      <c r="G640" s="6">
        <v>0.0</v>
      </c>
      <c r="H640" s="6">
        <v>0.9</v>
      </c>
    </row>
    <row r="641">
      <c r="A641" s="6" t="s">
        <v>1768</v>
      </c>
      <c r="B641" s="6">
        <v>1.0</v>
      </c>
      <c r="C641" s="6">
        <v>0.99</v>
      </c>
      <c r="D641" s="6">
        <v>0.99</v>
      </c>
      <c r="E641" s="6">
        <v>0.01</v>
      </c>
      <c r="F641" s="6">
        <v>0.01</v>
      </c>
      <c r="G641" s="6">
        <v>0.0</v>
      </c>
      <c r="H641" s="6">
        <v>0.0</v>
      </c>
    </row>
    <row r="642">
      <c r="A642" s="6" t="s">
        <v>1769</v>
      </c>
      <c r="B642" s="6">
        <v>0.99952282611317</v>
      </c>
      <c r="C642" s="6">
        <v>0.87</v>
      </c>
      <c r="D642" s="6">
        <v>0.15</v>
      </c>
      <c r="E642" s="6">
        <v>0.13</v>
      </c>
      <c r="F642" s="6">
        <v>0.85</v>
      </c>
      <c r="G642" s="6">
        <v>0.0</v>
      </c>
      <c r="H642" s="6">
        <v>0.0</v>
      </c>
    </row>
    <row r="643">
      <c r="A643" s="6" t="s">
        <v>1770</v>
      </c>
      <c r="B643" s="6">
        <v>1.0</v>
      </c>
      <c r="C643" s="6">
        <v>0.99</v>
      </c>
      <c r="D643" s="6">
        <v>0.84</v>
      </c>
      <c r="E643" s="6">
        <v>0.01</v>
      </c>
      <c r="F643" s="6">
        <v>0.15</v>
      </c>
      <c r="G643" s="6">
        <v>0.0</v>
      </c>
      <c r="H643" s="6">
        <v>0.01</v>
      </c>
    </row>
    <row r="644">
      <c r="A644" s="6" t="s">
        <v>1771</v>
      </c>
      <c r="B644" s="6">
        <v>1.0</v>
      </c>
      <c r="C644" s="6">
        <v>1.0</v>
      </c>
      <c r="D644" s="6">
        <v>1.0</v>
      </c>
      <c r="E644" s="6">
        <v>0.0</v>
      </c>
      <c r="F644" s="6">
        <v>0.0</v>
      </c>
      <c r="G644" s="6">
        <v>0.0</v>
      </c>
      <c r="H644" s="6">
        <v>0.0</v>
      </c>
    </row>
    <row r="645">
      <c r="A645" s="6" t="s">
        <v>1772</v>
      </c>
      <c r="B645" s="6">
        <v>1.0</v>
      </c>
      <c r="C645" s="6">
        <v>1.0</v>
      </c>
      <c r="D645" s="6">
        <v>0.93</v>
      </c>
      <c r="E645" s="6">
        <v>0.0</v>
      </c>
      <c r="F645" s="6">
        <v>0.0</v>
      </c>
      <c r="G645" s="6">
        <v>0.0</v>
      </c>
      <c r="H645" s="6">
        <v>0.07</v>
      </c>
    </row>
    <row r="646">
      <c r="A646" s="6" t="s">
        <v>1773</v>
      </c>
      <c r="B646" s="6">
        <v>0.999966252809874</v>
      </c>
      <c r="C646" s="6">
        <v>0.89</v>
      </c>
      <c r="D646" s="6">
        <v>0.92</v>
      </c>
      <c r="E646" s="6">
        <v>0.11</v>
      </c>
      <c r="F646" s="6">
        <v>0.08</v>
      </c>
      <c r="G646" s="6">
        <v>0.0</v>
      </c>
      <c r="H646" s="6">
        <v>0.0</v>
      </c>
    </row>
    <row r="647">
      <c r="A647" s="6" t="s">
        <v>1774</v>
      </c>
      <c r="B647" s="6">
        <v>1.0</v>
      </c>
      <c r="C647" s="6">
        <v>0.87</v>
      </c>
      <c r="D647" s="6">
        <v>0.97</v>
      </c>
      <c r="E647" s="6">
        <v>0.13</v>
      </c>
      <c r="F647" s="6">
        <v>0.0</v>
      </c>
      <c r="G647" s="6">
        <v>0.0</v>
      </c>
      <c r="H647" s="6">
        <v>0.03</v>
      </c>
    </row>
    <row r="648">
      <c r="A648" s="6" t="s">
        <v>1775</v>
      </c>
      <c r="B648" s="6">
        <v>0.990173799734603</v>
      </c>
      <c r="C648" s="6">
        <v>0.98</v>
      </c>
      <c r="D648" s="6">
        <v>0.8</v>
      </c>
      <c r="E648" s="6">
        <v>0.02</v>
      </c>
      <c r="F648" s="6">
        <v>0.13</v>
      </c>
      <c r="G648" s="6">
        <v>0.0</v>
      </c>
      <c r="H648" s="6">
        <v>0.07</v>
      </c>
    </row>
    <row r="649">
      <c r="A649" s="6" t="s">
        <v>1776</v>
      </c>
      <c r="B649" s="6">
        <v>1.0</v>
      </c>
      <c r="C649" s="6">
        <v>0.92</v>
      </c>
      <c r="D649" s="6">
        <v>0.94</v>
      </c>
      <c r="E649" s="6">
        <v>0.08</v>
      </c>
      <c r="F649" s="6">
        <v>0.06</v>
      </c>
      <c r="G649" s="6">
        <v>0.0</v>
      </c>
      <c r="H649" s="6">
        <v>0.0</v>
      </c>
    </row>
    <row r="650">
      <c r="A650" s="6" t="s">
        <v>1777</v>
      </c>
      <c r="B650" s="6">
        <v>0.717284894116896</v>
      </c>
      <c r="C650" s="6">
        <v>0.38</v>
      </c>
      <c r="D650" s="6">
        <v>0.0</v>
      </c>
      <c r="E650" s="6">
        <v>0.62</v>
      </c>
      <c r="F650" s="6">
        <v>0.07</v>
      </c>
      <c r="G650" s="6">
        <v>0.0</v>
      </c>
      <c r="H650" s="6">
        <v>0.93</v>
      </c>
    </row>
    <row r="651">
      <c r="A651" s="6" t="s">
        <v>1778</v>
      </c>
      <c r="B651" s="6">
        <v>1.0</v>
      </c>
      <c r="C651" s="6">
        <v>0.54</v>
      </c>
      <c r="D651" s="6">
        <v>0.26</v>
      </c>
      <c r="E651" s="6">
        <v>0.45</v>
      </c>
      <c r="F651" s="6">
        <v>0.66</v>
      </c>
      <c r="G651" s="6">
        <v>0.01</v>
      </c>
      <c r="H651" s="6">
        <v>0.08</v>
      </c>
    </row>
    <row r="652">
      <c r="A652" s="6" t="s">
        <v>1779</v>
      </c>
      <c r="B652" s="6">
        <v>1.0</v>
      </c>
      <c r="C652" s="6">
        <v>0.99</v>
      </c>
      <c r="D652" s="6">
        <v>1.0</v>
      </c>
      <c r="E652" s="6">
        <v>0.01</v>
      </c>
      <c r="F652" s="6">
        <v>0.0</v>
      </c>
      <c r="G652" s="6">
        <v>0.0</v>
      </c>
      <c r="H652" s="6">
        <v>0.0</v>
      </c>
    </row>
    <row r="653">
      <c r="A653" s="6" t="s">
        <v>1780</v>
      </c>
      <c r="B653" s="6">
        <v>0.983800287506275</v>
      </c>
      <c r="C653" s="6">
        <v>0.61</v>
      </c>
      <c r="D653" s="6">
        <v>0.0</v>
      </c>
      <c r="E653" s="6">
        <v>0.38</v>
      </c>
      <c r="F653" s="6">
        <v>0.64</v>
      </c>
      <c r="G653" s="6">
        <v>0.01</v>
      </c>
      <c r="H653" s="6">
        <v>0.36</v>
      </c>
    </row>
    <row r="654">
      <c r="A654" s="6" t="s">
        <v>1781</v>
      </c>
      <c r="B654" s="6">
        <v>1.0</v>
      </c>
      <c r="C654" s="6">
        <v>0.94</v>
      </c>
      <c r="D654" s="6">
        <v>0.89</v>
      </c>
      <c r="E654" s="6">
        <v>0.06</v>
      </c>
      <c r="F654" s="6">
        <v>0.11</v>
      </c>
      <c r="G654" s="6">
        <v>0.0</v>
      </c>
      <c r="H654" s="6">
        <v>0.0</v>
      </c>
    </row>
    <row r="655">
      <c r="A655" s="6" t="s">
        <v>1782</v>
      </c>
      <c r="B655" s="6">
        <v>0.90209085642322</v>
      </c>
      <c r="C655" s="6">
        <v>0.87</v>
      </c>
      <c r="D655" s="6">
        <v>0.6</v>
      </c>
      <c r="E655" s="6">
        <v>0.13</v>
      </c>
      <c r="F655" s="6">
        <v>0.4</v>
      </c>
      <c r="G655" s="6">
        <v>0.0</v>
      </c>
      <c r="H655" s="6">
        <v>0.0</v>
      </c>
    </row>
    <row r="656">
      <c r="A656" s="6" t="s">
        <v>1783</v>
      </c>
      <c r="B656" s="6">
        <v>0.990990978902075</v>
      </c>
      <c r="C656" s="6">
        <v>1.0</v>
      </c>
      <c r="D656" s="6">
        <v>0.0</v>
      </c>
      <c r="E656" s="6">
        <v>0.0</v>
      </c>
      <c r="F656" s="6">
        <v>0.02</v>
      </c>
      <c r="G656" s="6">
        <v>0.0</v>
      </c>
      <c r="H656" s="6">
        <v>0.98</v>
      </c>
    </row>
    <row r="657">
      <c r="A657" s="6" t="s">
        <v>1784</v>
      </c>
      <c r="B657" s="6">
        <v>1.0</v>
      </c>
      <c r="C657" s="6">
        <v>0.98</v>
      </c>
      <c r="D657" s="6">
        <v>1.0</v>
      </c>
      <c r="E657" s="6">
        <v>0.02</v>
      </c>
      <c r="F657" s="6">
        <v>0.0</v>
      </c>
      <c r="G657" s="6">
        <v>0.0</v>
      </c>
      <c r="H657" s="6">
        <v>0.0</v>
      </c>
    </row>
    <row r="658">
      <c r="A658" s="6" t="s">
        <v>1785</v>
      </c>
      <c r="B658" s="6">
        <v>0.99494725843756</v>
      </c>
      <c r="C658" s="6">
        <v>0.82</v>
      </c>
      <c r="D658" s="6">
        <v>0.0</v>
      </c>
      <c r="E658" s="6">
        <v>0.18</v>
      </c>
      <c r="F658" s="6">
        <v>0.08</v>
      </c>
      <c r="G658" s="6">
        <v>0.0</v>
      </c>
      <c r="H658" s="6">
        <v>0.92</v>
      </c>
    </row>
    <row r="659">
      <c r="A659" s="6" t="s">
        <v>1786</v>
      </c>
      <c r="B659" s="6">
        <v>1.0</v>
      </c>
      <c r="C659" s="6">
        <v>1.0</v>
      </c>
      <c r="D659" s="6">
        <v>1.0</v>
      </c>
      <c r="E659" s="6">
        <v>0.0</v>
      </c>
      <c r="F659" s="6">
        <v>0.0</v>
      </c>
      <c r="G659" s="6">
        <v>0.0</v>
      </c>
      <c r="H659" s="6">
        <v>0.0</v>
      </c>
    </row>
    <row r="660">
      <c r="A660" s="6" t="s">
        <v>1787</v>
      </c>
      <c r="B660" s="6">
        <v>1.0</v>
      </c>
      <c r="C660" s="6">
        <v>1.0</v>
      </c>
      <c r="D660" s="6">
        <v>0.66</v>
      </c>
      <c r="E660" s="6">
        <v>0.0</v>
      </c>
      <c r="F660" s="6">
        <v>0.13</v>
      </c>
      <c r="G660" s="6">
        <v>0.0</v>
      </c>
      <c r="H660" s="6">
        <v>0.21</v>
      </c>
    </row>
    <row r="661">
      <c r="A661" s="6" t="s">
        <v>1788</v>
      </c>
      <c r="B661" s="6">
        <v>1.0</v>
      </c>
      <c r="C661" s="6">
        <v>1.0</v>
      </c>
      <c r="D661" s="6">
        <v>1.0</v>
      </c>
      <c r="E661" s="6">
        <v>0.0</v>
      </c>
      <c r="F661" s="6">
        <v>0.0</v>
      </c>
      <c r="G661" s="6">
        <v>0.0</v>
      </c>
      <c r="H661" s="6">
        <v>0.0</v>
      </c>
    </row>
    <row r="662">
      <c r="A662" s="6" t="s">
        <v>1789</v>
      </c>
      <c r="B662" s="6">
        <v>0.0</v>
      </c>
      <c r="C662" s="6">
        <v>0.0</v>
      </c>
      <c r="D662" s="6">
        <v>0.0</v>
      </c>
      <c r="E662" s="6">
        <v>0.0</v>
      </c>
      <c r="F662" s="6">
        <v>0.0</v>
      </c>
      <c r="G662" s="6">
        <v>1.0</v>
      </c>
      <c r="H662" s="6">
        <v>1.0</v>
      </c>
    </row>
    <row r="663">
      <c r="A663" s="6" t="s">
        <v>1790</v>
      </c>
      <c r="B663" s="6">
        <v>1.0</v>
      </c>
      <c r="C663" s="6">
        <v>1.0</v>
      </c>
      <c r="D663" s="6">
        <v>1.0</v>
      </c>
      <c r="E663" s="6">
        <v>0.0</v>
      </c>
      <c r="F663" s="6">
        <v>0.0</v>
      </c>
      <c r="G663" s="6">
        <v>0.0</v>
      </c>
      <c r="H663" s="6">
        <v>0.0</v>
      </c>
    </row>
    <row r="664">
      <c r="A664" s="6" t="s">
        <v>1791</v>
      </c>
      <c r="B664" s="6">
        <v>1.0</v>
      </c>
      <c r="C664" s="6">
        <v>0.98</v>
      </c>
      <c r="D664" s="6">
        <v>1.0</v>
      </c>
      <c r="E664" s="6">
        <v>0.02</v>
      </c>
      <c r="F664" s="6">
        <v>0.0</v>
      </c>
      <c r="G664" s="6">
        <v>0.0</v>
      </c>
      <c r="H664" s="6">
        <v>0.0</v>
      </c>
    </row>
    <row r="665">
      <c r="A665" s="6" t="s">
        <v>1792</v>
      </c>
      <c r="B665" s="6">
        <v>1.0</v>
      </c>
      <c r="C665" s="6">
        <v>0.9</v>
      </c>
      <c r="D665" s="6">
        <v>0.92</v>
      </c>
      <c r="E665" s="6">
        <v>0.1</v>
      </c>
      <c r="F665" s="6">
        <v>0.08</v>
      </c>
      <c r="G665" s="6">
        <v>0.0</v>
      </c>
      <c r="H665" s="6">
        <v>0.0</v>
      </c>
    </row>
    <row r="666">
      <c r="A666" s="6" t="s">
        <v>1793</v>
      </c>
      <c r="B666" s="6">
        <v>0.909048271192422</v>
      </c>
      <c r="C666" s="6">
        <v>0.8</v>
      </c>
      <c r="D666" s="6">
        <v>0.51</v>
      </c>
      <c r="E666" s="6">
        <v>0.18</v>
      </c>
      <c r="F666" s="6">
        <v>0.42</v>
      </c>
      <c r="G666" s="6">
        <v>0.02</v>
      </c>
      <c r="H666" s="6">
        <v>0.07</v>
      </c>
    </row>
    <row r="667">
      <c r="A667" s="6" t="s">
        <v>1794</v>
      </c>
      <c r="B667" s="6">
        <v>0.999944738347018</v>
      </c>
      <c r="C667" s="6">
        <v>0.85</v>
      </c>
      <c r="D667" s="6">
        <v>0.04</v>
      </c>
      <c r="E667" s="6">
        <v>0.15</v>
      </c>
      <c r="F667" s="6">
        <v>0.88</v>
      </c>
      <c r="G667" s="6">
        <v>0.0</v>
      </c>
      <c r="H667" s="6">
        <v>0.08</v>
      </c>
    </row>
    <row r="668">
      <c r="A668" s="6" t="s">
        <v>1795</v>
      </c>
      <c r="B668" s="6">
        <v>1.0</v>
      </c>
      <c r="C668" s="6">
        <v>1.0</v>
      </c>
      <c r="D668" s="6">
        <v>1.0</v>
      </c>
      <c r="E668" s="6">
        <v>0.0</v>
      </c>
      <c r="F668" s="6">
        <v>0.0</v>
      </c>
      <c r="G668" s="6">
        <v>0.0</v>
      </c>
      <c r="H668" s="6">
        <v>0.0</v>
      </c>
    </row>
    <row r="669">
      <c r="A669" s="6" t="s">
        <v>1796</v>
      </c>
      <c r="B669" s="6">
        <v>0.0</v>
      </c>
      <c r="C669" s="6">
        <v>0.0</v>
      </c>
      <c r="D669" s="6">
        <v>0.0</v>
      </c>
      <c r="E669" s="6">
        <v>1.0</v>
      </c>
      <c r="F669" s="6">
        <v>1.0</v>
      </c>
      <c r="G669" s="6">
        <v>0.0</v>
      </c>
      <c r="H669" s="6">
        <v>0.0</v>
      </c>
    </row>
    <row r="670">
      <c r="A670" s="6" t="s">
        <v>1797</v>
      </c>
      <c r="B670" s="6">
        <v>1.0</v>
      </c>
      <c r="C670" s="6">
        <v>0.84</v>
      </c>
      <c r="D670" s="6">
        <v>0.82</v>
      </c>
      <c r="E670" s="6">
        <v>0.16</v>
      </c>
      <c r="F670" s="6">
        <v>0.18</v>
      </c>
      <c r="G670" s="6">
        <v>0.0</v>
      </c>
      <c r="H670" s="6">
        <v>0.0</v>
      </c>
    </row>
    <row r="671">
      <c r="A671" s="6" t="s">
        <v>1798</v>
      </c>
      <c r="B671" s="6">
        <v>1.0</v>
      </c>
      <c r="C671" s="6">
        <v>0.97</v>
      </c>
      <c r="D671" s="6">
        <v>0.0</v>
      </c>
      <c r="E671" s="6">
        <v>0.03</v>
      </c>
      <c r="F671" s="6">
        <v>0.0</v>
      </c>
      <c r="G671" s="6">
        <v>0.0</v>
      </c>
      <c r="H671" s="6">
        <v>1.0</v>
      </c>
    </row>
    <row r="672">
      <c r="A672" s="6" t="s">
        <v>1799</v>
      </c>
      <c r="B672" s="6">
        <v>1.0</v>
      </c>
      <c r="C672" s="6">
        <v>1.0</v>
      </c>
      <c r="D672" s="6">
        <v>0.0</v>
      </c>
      <c r="E672" s="6">
        <v>0.0</v>
      </c>
      <c r="F672" s="6">
        <v>0.0</v>
      </c>
      <c r="G672" s="6">
        <v>0.0</v>
      </c>
      <c r="H672" s="6">
        <v>1.0</v>
      </c>
    </row>
    <row r="673">
      <c r="A673" s="6" t="s">
        <v>1800</v>
      </c>
      <c r="B673" s="6">
        <v>0.0</v>
      </c>
      <c r="C673" s="6">
        <v>0.0</v>
      </c>
      <c r="D673" s="6">
        <v>0.0</v>
      </c>
      <c r="E673" s="6">
        <v>0.0</v>
      </c>
      <c r="F673" s="6">
        <v>0.51</v>
      </c>
      <c r="G673" s="6">
        <v>1.0</v>
      </c>
      <c r="H673" s="6">
        <v>0.49</v>
      </c>
    </row>
    <row r="674">
      <c r="A674" s="6" t="s">
        <v>1801</v>
      </c>
      <c r="B674" s="6">
        <v>1.0</v>
      </c>
      <c r="C674" s="6">
        <v>1.0</v>
      </c>
      <c r="D674" s="6">
        <v>0.99</v>
      </c>
      <c r="E674" s="6">
        <v>0.0</v>
      </c>
      <c r="F674" s="6">
        <v>0.01</v>
      </c>
      <c r="G674" s="6">
        <v>0.0</v>
      </c>
      <c r="H674" s="6">
        <v>0.0</v>
      </c>
    </row>
    <row r="675">
      <c r="A675" s="6" t="s">
        <v>1802</v>
      </c>
      <c r="B675" s="6">
        <v>1.0</v>
      </c>
      <c r="C675" s="6">
        <v>1.0</v>
      </c>
      <c r="D675" s="6">
        <v>1.0</v>
      </c>
      <c r="E675" s="6">
        <v>0.0</v>
      </c>
      <c r="F675" s="6">
        <v>0.0</v>
      </c>
      <c r="G675" s="6">
        <v>0.0</v>
      </c>
      <c r="H675" s="6">
        <v>0.0</v>
      </c>
    </row>
    <row r="676">
      <c r="A676" s="6" t="s">
        <v>1803</v>
      </c>
      <c r="B676" s="6">
        <v>0.909090907945364</v>
      </c>
      <c r="C676" s="6">
        <v>0.85</v>
      </c>
      <c r="D676" s="6">
        <v>0.46</v>
      </c>
      <c r="E676" s="6">
        <v>0.15</v>
      </c>
      <c r="F676" s="6">
        <v>0.41</v>
      </c>
      <c r="G676" s="6">
        <v>0.0</v>
      </c>
      <c r="H676" s="6">
        <v>0.13</v>
      </c>
    </row>
    <row r="677">
      <c r="A677" s="6" t="s">
        <v>1804</v>
      </c>
      <c r="B677" s="6">
        <v>0.990180031174634</v>
      </c>
      <c r="C677" s="6">
        <v>0.97</v>
      </c>
      <c r="D677" s="6">
        <v>0.9</v>
      </c>
      <c r="E677" s="6">
        <v>0.03</v>
      </c>
      <c r="F677" s="6">
        <v>0.01</v>
      </c>
      <c r="G677" s="6">
        <v>0.0</v>
      </c>
      <c r="H677" s="6">
        <v>0.09</v>
      </c>
    </row>
    <row r="678">
      <c r="A678" s="6" t="s">
        <v>1805</v>
      </c>
      <c r="B678" s="6">
        <v>0.909835304097996</v>
      </c>
      <c r="C678" s="6">
        <v>0.87</v>
      </c>
      <c r="D678" s="6">
        <v>0.25</v>
      </c>
      <c r="E678" s="6">
        <v>0.13</v>
      </c>
      <c r="F678" s="6">
        <v>0.07</v>
      </c>
      <c r="G678" s="6">
        <v>0.0</v>
      </c>
      <c r="H678" s="6">
        <v>0.68</v>
      </c>
    </row>
    <row r="679">
      <c r="A679" s="6" t="s">
        <v>1806</v>
      </c>
      <c r="B679" s="6">
        <v>1.0</v>
      </c>
      <c r="C679" s="6">
        <v>0.99</v>
      </c>
      <c r="D679" s="6">
        <v>0.92</v>
      </c>
      <c r="E679" s="6">
        <v>0.01</v>
      </c>
      <c r="F679" s="6">
        <v>0.05</v>
      </c>
      <c r="G679" s="6">
        <v>0.0</v>
      </c>
      <c r="H679" s="6">
        <v>0.03</v>
      </c>
    </row>
    <row r="680">
      <c r="A680" s="6" t="s">
        <v>1807</v>
      </c>
      <c r="B680" s="6">
        <v>1.0</v>
      </c>
      <c r="C680" s="6">
        <v>1.0</v>
      </c>
      <c r="D680" s="6">
        <v>0.99</v>
      </c>
      <c r="E680" s="6">
        <v>0.0</v>
      </c>
      <c r="F680" s="6">
        <v>0.01</v>
      </c>
      <c r="G680" s="6">
        <v>0.0</v>
      </c>
      <c r="H680" s="6">
        <v>0.0</v>
      </c>
    </row>
    <row r="681">
      <c r="A681" s="6" t="s">
        <v>1808</v>
      </c>
      <c r="B681" s="6">
        <v>1.0</v>
      </c>
      <c r="C681" s="6">
        <v>1.0</v>
      </c>
      <c r="D681" s="6">
        <v>1.0</v>
      </c>
      <c r="E681" s="6">
        <v>0.0</v>
      </c>
      <c r="F681" s="6">
        <v>0.0</v>
      </c>
      <c r="G681" s="6">
        <v>0.0</v>
      </c>
      <c r="H681" s="6">
        <v>0.0</v>
      </c>
    </row>
    <row r="682">
      <c r="A682" s="6" t="s">
        <v>1809</v>
      </c>
      <c r="B682" s="6">
        <v>1.0</v>
      </c>
      <c r="C682" s="6">
        <v>0.87</v>
      </c>
      <c r="D682" s="6">
        <v>0.81</v>
      </c>
      <c r="E682" s="6">
        <v>0.13</v>
      </c>
      <c r="F682" s="6">
        <v>0.13</v>
      </c>
      <c r="G682" s="6">
        <v>0.0</v>
      </c>
      <c r="H682" s="6">
        <v>0.06</v>
      </c>
    </row>
    <row r="683">
      <c r="A683" s="6" t="s">
        <v>1810</v>
      </c>
      <c r="B683" s="6">
        <v>1.0</v>
      </c>
      <c r="C683" s="6">
        <v>0.91</v>
      </c>
      <c r="D683" s="6">
        <v>0.01</v>
      </c>
      <c r="E683" s="6">
        <v>0.09</v>
      </c>
      <c r="F683" s="6">
        <v>0.92</v>
      </c>
      <c r="G683" s="6">
        <v>0.0</v>
      </c>
      <c r="H683" s="6">
        <v>0.07</v>
      </c>
    </row>
    <row r="684">
      <c r="A684" s="6" t="s">
        <v>1811</v>
      </c>
      <c r="B684" s="6">
        <v>1.0</v>
      </c>
      <c r="C684" s="6">
        <v>0.98</v>
      </c>
      <c r="D684" s="6">
        <v>0.99</v>
      </c>
      <c r="E684" s="6">
        <v>0.02</v>
      </c>
      <c r="F684" s="6">
        <v>0.01</v>
      </c>
      <c r="G684" s="6">
        <v>0.0</v>
      </c>
      <c r="H684" s="6">
        <v>0.0</v>
      </c>
    </row>
    <row r="685">
      <c r="A685" s="6" t="s">
        <v>1812</v>
      </c>
      <c r="B685" s="6">
        <v>0.909090909090909</v>
      </c>
      <c r="C685" s="6">
        <v>0.86</v>
      </c>
      <c r="D685" s="6">
        <v>0.89</v>
      </c>
      <c r="E685" s="6">
        <v>0.14</v>
      </c>
      <c r="F685" s="6">
        <v>0.09</v>
      </c>
      <c r="G685" s="6">
        <v>0.0</v>
      </c>
      <c r="H685" s="6">
        <v>0.02</v>
      </c>
    </row>
    <row r="686">
      <c r="A686" s="6" t="s">
        <v>1813</v>
      </c>
      <c r="B686" s="6">
        <v>1.0</v>
      </c>
      <c r="C686" s="6">
        <v>1.0</v>
      </c>
      <c r="D686" s="6">
        <v>0.98</v>
      </c>
      <c r="E686" s="6">
        <v>0.0</v>
      </c>
      <c r="F686" s="6">
        <v>0.02</v>
      </c>
      <c r="G686" s="6">
        <v>0.0</v>
      </c>
      <c r="H686" s="6">
        <v>0.0</v>
      </c>
    </row>
    <row r="687">
      <c r="A687" s="6" t="s">
        <v>1814</v>
      </c>
      <c r="B687" s="6">
        <v>0.999802010777625</v>
      </c>
      <c r="C687" s="6">
        <v>0.65</v>
      </c>
      <c r="D687" s="6">
        <v>0.69</v>
      </c>
      <c r="E687" s="6">
        <v>0.35</v>
      </c>
      <c r="F687" s="6">
        <v>0.31</v>
      </c>
      <c r="G687" s="6">
        <v>0.0</v>
      </c>
      <c r="H687" s="6">
        <v>0.0</v>
      </c>
    </row>
    <row r="688">
      <c r="A688" s="6" t="s">
        <v>1815</v>
      </c>
      <c r="B688" s="6">
        <v>1.0</v>
      </c>
      <c r="C688" s="6">
        <v>0.99</v>
      </c>
      <c r="D688" s="6">
        <v>0.98</v>
      </c>
      <c r="E688" s="6">
        <v>0.01</v>
      </c>
      <c r="F688" s="6">
        <v>0.02</v>
      </c>
      <c r="G688" s="6">
        <v>0.0</v>
      </c>
      <c r="H688" s="6">
        <v>0.0</v>
      </c>
    </row>
    <row r="689">
      <c r="A689" s="6" t="s">
        <v>1816</v>
      </c>
      <c r="B689" s="6">
        <v>1.0</v>
      </c>
      <c r="C689" s="6">
        <v>1.0</v>
      </c>
      <c r="D689" s="6">
        <v>0.89</v>
      </c>
      <c r="E689" s="6">
        <v>0.0</v>
      </c>
      <c r="F689" s="6">
        <v>0.04</v>
      </c>
      <c r="G689" s="6">
        <v>0.0</v>
      </c>
      <c r="H689" s="6">
        <v>0.07</v>
      </c>
    </row>
    <row r="690">
      <c r="A690" s="6" t="s">
        <v>1817</v>
      </c>
      <c r="B690" s="6">
        <v>1.0</v>
      </c>
      <c r="C690" s="6">
        <v>0.98</v>
      </c>
      <c r="D690" s="6">
        <v>0.89</v>
      </c>
      <c r="E690" s="6">
        <v>0.02</v>
      </c>
      <c r="F690" s="6">
        <v>0.1</v>
      </c>
      <c r="G690" s="6">
        <v>0.0</v>
      </c>
      <c r="H690" s="6">
        <v>0.01</v>
      </c>
    </row>
    <row r="691">
      <c r="A691" s="6" t="s">
        <v>1818</v>
      </c>
      <c r="B691" s="6">
        <v>1.0</v>
      </c>
      <c r="C691" s="6">
        <v>1.0</v>
      </c>
      <c r="D691" s="6">
        <v>1.0</v>
      </c>
      <c r="E691" s="6">
        <v>0.0</v>
      </c>
      <c r="F691" s="6">
        <v>0.0</v>
      </c>
      <c r="G691" s="6">
        <v>0.0</v>
      </c>
      <c r="H691" s="6">
        <v>0.0</v>
      </c>
    </row>
    <row r="692">
      <c r="A692" s="6" t="s">
        <v>1819</v>
      </c>
      <c r="B692" s="6">
        <v>0.0</v>
      </c>
      <c r="C692" s="6">
        <v>0.0</v>
      </c>
      <c r="D692" s="6">
        <v>0.0</v>
      </c>
      <c r="E692" s="6">
        <v>0.0</v>
      </c>
      <c r="F692" s="6">
        <v>1.0</v>
      </c>
      <c r="G692" s="6">
        <v>1.0</v>
      </c>
      <c r="H692" s="6">
        <v>0.0</v>
      </c>
    </row>
    <row r="693">
      <c r="A693" s="6" t="s">
        <v>1820</v>
      </c>
      <c r="B693" s="6">
        <v>0.900879870662758</v>
      </c>
      <c r="C693" s="6">
        <v>0.45</v>
      </c>
      <c r="D693" s="6">
        <v>0.0</v>
      </c>
      <c r="E693" s="6">
        <v>0.54</v>
      </c>
      <c r="F693" s="6">
        <v>0.04</v>
      </c>
      <c r="G693" s="6">
        <v>0.01</v>
      </c>
      <c r="H693" s="6">
        <v>0.96</v>
      </c>
    </row>
    <row r="694">
      <c r="A694" s="6" t="s">
        <v>1821</v>
      </c>
      <c r="B694" s="6">
        <v>1.0</v>
      </c>
      <c r="C694" s="6">
        <v>1.0</v>
      </c>
      <c r="D694" s="6">
        <v>1.0</v>
      </c>
      <c r="E694" s="6">
        <v>0.0</v>
      </c>
      <c r="F694" s="6">
        <v>0.0</v>
      </c>
      <c r="G694" s="6">
        <v>0.0</v>
      </c>
      <c r="H694" s="6">
        <v>0.0</v>
      </c>
    </row>
    <row r="695">
      <c r="A695" s="6" t="s">
        <v>1822</v>
      </c>
      <c r="B695" s="6">
        <v>1.0</v>
      </c>
      <c r="C695" s="6">
        <v>1.0</v>
      </c>
      <c r="D695" s="6">
        <v>1.0</v>
      </c>
      <c r="E695" s="6">
        <v>0.0</v>
      </c>
      <c r="F695" s="6">
        <v>0.0</v>
      </c>
      <c r="G695" s="6">
        <v>0.0</v>
      </c>
      <c r="H695" s="6">
        <v>0.0</v>
      </c>
    </row>
    <row r="696">
      <c r="A696" s="6" t="s">
        <v>1823</v>
      </c>
      <c r="B696" s="6">
        <v>1.0</v>
      </c>
      <c r="C696" s="6">
        <v>0.96</v>
      </c>
      <c r="D696" s="6">
        <v>0.0</v>
      </c>
      <c r="E696" s="6">
        <v>0.04</v>
      </c>
      <c r="F696" s="6">
        <v>0.06</v>
      </c>
      <c r="G696" s="6">
        <v>0.0</v>
      </c>
      <c r="H696" s="6">
        <v>0.94</v>
      </c>
    </row>
    <row r="697">
      <c r="A697" s="6" t="s">
        <v>1824</v>
      </c>
      <c r="B697" s="6">
        <v>0.900907594138805</v>
      </c>
      <c r="C697" s="6">
        <v>0.84</v>
      </c>
      <c r="D697" s="6">
        <v>0.79</v>
      </c>
      <c r="E697" s="6">
        <v>0.16</v>
      </c>
      <c r="F697" s="6">
        <v>0.21</v>
      </c>
      <c r="G697" s="6">
        <v>0.0</v>
      </c>
      <c r="H697" s="6">
        <v>0.0</v>
      </c>
    </row>
    <row r="698">
      <c r="A698" s="6" t="s">
        <v>1825</v>
      </c>
      <c r="B698" s="6">
        <v>0.999911467198068</v>
      </c>
      <c r="C698" s="6">
        <v>0.98</v>
      </c>
      <c r="D698" s="6">
        <v>0.91</v>
      </c>
      <c r="E698" s="6">
        <v>0.02</v>
      </c>
      <c r="F698" s="6">
        <v>0.09</v>
      </c>
      <c r="G698" s="6">
        <v>0.0</v>
      </c>
      <c r="H698" s="6">
        <v>0.0</v>
      </c>
    </row>
    <row r="699">
      <c r="A699" s="6" t="s">
        <v>1826</v>
      </c>
      <c r="B699" s="6">
        <v>0.811614447543269</v>
      </c>
      <c r="C699" s="6">
        <v>0.53</v>
      </c>
      <c r="D699" s="6">
        <v>0.22</v>
      </c>
      <c r="E699" s="6">
        <v>0.47</v>
      </c>
      <c r="F699" s="6">
        <v>0.77</v>
      </c>
      <c r="G699" s="6">
        <v>0.0</v>
      </c>
      <c r="H699" s="6">
        <v>0.01</v>
      </c>
    </row>
    <row r="700">
      <c r="A700" s="6" t="s">
        <v>1827</v>
      </c>
      <c r="B700" s="6">
        <v>0.893504479205707</v>
      </c>
      <c r="C700" s="6">
        <v>0.84</v>
      </c>
      <c r="D700" s="6">
        <v>0.87</v>
      </c>
      <c r="E700" s="6">
        <v>0.16</v>
      </c>
      <c r="F700" s="6">
        <v>0.13</v>
      </c>
      <c r="G700" s="6">
        <v>0.0</v>
      </c>
      <c r="H700" s="6">
        <v>0.0</v>
      </c>
    </row>
    <row r="701">
      <c r="A701" s="6" t="s">
        <v>1828</v>
      </c>
      <c r="B701" s="6">
        <v>1.0</v>
      </c>
      <c r="C701" s="6">
        <v>0.94</v>
      </c>
      <c r="D701" s="6">
        <v>0.9</v>
      </c>
      <c r="E701" s="6">
        <v>0.06</v>
      </c>
      <c r="F701" s="6">
        <v>0.1</v>
      </c>
      <c r="G701" s="6">
        <v>0.0</v>
      </c>
      <c r="H701" s="6">
        <v>0.0</v>
      </c>
    </row>
    <row r="702">
      <c r="A702" s="6" t="s">
        <v>1829</v>
      </c>
      <c r="B702" s="6">
        <v>1.0</v>
      </c>
      <c r="C702" s="6">
        <v>1.0</v>
      </c>
      <c r="D702" s="6">
        <v>1.0</v>
      </c>
      <c r="E702" s="6">
        <v>0.0</v>
      </c>
      <c r="F702" s="6">
        <v>0.0</v>
      </c>
      <c r="G702" s="6">
        <v>0.0</v>
      </c>
      <c r="H702" s="6">
        <v>0.0</v>
      </c>
    </row>
    <row r="703">
      <c r="A703" s="6" t="s">
        <v>1830</v>
      </c>
      <c r="B703" s="6">
        <v>1.0</v>
      </c>
      <c r="C703" s="6">
        <v>1.0</v>
      </c>
      <c r="D703" s="6">
        <v>1.0</v>
      </c>
      <c r="E703" s="6">
        <v>0.0</v>
      </c>
      <c r="F703" s="6">
        <v>0.0</v>
      </c>
      <c r="G703" s="6">
        <v>0.0</v>
      </c>
      <c r="H703" s="6">
        <v>0.0</v>
      </c>
    </row>
    <row r="704">
      <c r="A704" s="6" t="s">
        <v>1831</v>
      </c>
      <c r="B704" s="6">
        <v>0.999043251635976</v>
      </c>
      <c r="C704" s="6">
        <v>0.79</v>
      </c>
      <c r="D704" s="6">
        <v>0.08</v>
      </c>
      <c r="E704" s="6">
        <v>0.21</v>
      </c>
      <c r="F704" s="6">
        <v>0.28</v>
      </c>
      <c r="G704" s="6">
        <v>0.0</v>
      </c>
      <c r="H704" s="6">
        <v>0.64</v>
      </c>
    </row>
    <row r="705">
      <c r="A705" s="6" t="s">
        <v>1832</v>
      </c>
      <c r="B705" s="6">
        <v>1.0</v>
      </c>
      <c r="C705" s="6">
        <v>1.0</v>
      </c>
      <c r="D705" s="6">
        <v>0.98</v>
      </c>
      <c r="E705" s="6">
        <v>0.0</v>
      </c>
      <c r="F705" s="6">
        <v>0.02</v>
      </c>
      <c r="G705" s="6">
        <v>0.0</v>
      </c>
      <c r="H705" s="6">
        <v>0.0</v>
      </c>
    </row>
    <row r="706">
      <c r="A706" s="6" t="s">
        <v>1833</v>
      </c>
      <c r="B706" s="6">
        <v>1.0</v>
      </c>
      <c r="C706" s="6">
        <v>1.0</v>
      </c>
      <c r="D706" s="6">
        <v>1.0</v>
      </c>
      <c r="E706" s="6">
        <v>0.0</v>
      </c>
      <c r="F706" s="6">
        <v>0.0</v>
      </c>
      <c r="G706" s="6">
        <v>0.0</v>
      </c>
      <c r="H706" s="6">
        <v>0.0</v>
      </c>
    </row>
    <row r="707">
      <c r="A707" s="6" t="s">
        <v>1834</v>
      </c>
      <c r="B707" s="6">
        <v>1.0</v>
      </c>
      <c r="C707" s="6">
        <v>1.0</v>
      </c>
      <c r="D707" s="6">
        <v>1.0</v>
      </c>
      <c r="E707" s="6">
        <v>0.0</v>
      </c>
      <c r="F707" s="6">
        <v>0.0</v>
      </c>
      <c r="G707" s="6">
        <v>0.0</v>
      </c>
      <c r="H707" s="6">
        <v>0.0</v>
      </c>
    </row>
    <row r="708">
      <c r="A708" s="6" t="s">
        <v>1835</v>
      </c>
      <c r="B708" s="6">
        <v>1.0</v>
      </c>
      <c r="C708" s="6">
        <v>0.97</v>
      </c>
      <c r="D708" s="6">
        <v>0.8</v>
      </c>
      <c r="E708" s="6">
        <v>0.03</v>
      </c>
      <c r="F708" s="6">
        <v>0.1</v>
      </c>
      <c r="G708" s="6">
        <v>0.0</v>
      </c>
      <c r="H708" s="6">
        <v>0.1</v>
      </c>
    </row>
    <row r="709">
      <c r="A709" s="6" t="s">
        <v>1836</v>
      </c>
      <c r="B709" s="6">
        <v>1.0</v>
      </c>
      <c r="C709" s="6">
        <v>0.96</v>
      </c>
      <c r="D709" s="6">
        <v>0.95</v>
      </c>
      <c r="E709" s="6">
        <v>0.04</v>
      </c>
      <c r="F709" s="6">
        <v>0.02</v>
      </c>
      <c r="G709" s="6">
        <v>0.0</v>
      </c>
      <c r="H709" s="6">
        <v>0.03</v>
      </c>
    </row>
    <row r="710">
      <c r="A710" s="6" t="s">
        <v>1837</v>
      </c>
      <c r="B710" s="6">
        <v>1.0</v>
      </c>
      <c r="C710" s="6">
        <v>0.97</v>
      </c>
      <c r="D710" s="6">
        <v>0.04</v>
      </c>
      <c r="E710" s="6">
        <v>0.03</v>
      </c>
      <c r="F710" s="6">
        <v>0.06</v>
      </c>
      <c r="G710" s="6">
        <v>0.0</v>
      </c>
      <c r="H710" s="6">
        <v>0.9</v>
      </c>
    </row>
    <row r="711">
      <c r="A711" s="6" t="s">
        <v>1838</v>
      </c>
      <c r="B711" s="6">
        <v>1.0</v>
      </c>
      <c r="C711" s="6">
        <v>0.99</v>
      </c>
      <c r="D711" s="6">
        <v>0.97</v>
      </c>
      <c r="E711" s="6">
        <v>0.01</v>
      </c>
      <c r="F711" s="6">
        <v>0.03</v>
      </c>
      <c r="G711" s="6">
        <v>0.0</v>
      </c>
      <c r="H711" s="6">
        <v>0.0</v>
      </c>
    </row>
    <row r="712">
      <c r="A712" s="6" t="s">
        <v>1839</v>
      </c>
      <c r="B712" s="6">
        <v>0.892256457213717</v>
      </c>
      <c r="C712" s="6">
        <v>0.6</v>
      </c>
      <c r="D712" s="6">
        <v>0.0</v>
      </c>
      <c r="E712" s="6">
        <v>0.4</v>
      </c>
      <c r="F712" s="6">
        <v>0.63</v>
      </c>
      <c r="G712" s="6">
        <v>0.0</v>
      </c>
      <c r="H712" s="6">
        <v>0.37</v>
      </c>
    </row>
    <row r="713">
      <c r="A713" s="6" t="s">
        <v>1840</v>
      </c>
      <c r="B713" s="6">
        <v>1.0</v>
      </c>
      <c r="C713" s="6">
        <v>1.0</v>
      </c>
      <c r="D713" s="6">
        <v>0.99</v>
      </c>
      <c r="E713" s="6">
        <v>0.0</v>
      </c>
      <c r="F713" s="6">
        <v>0.01</v>
      </c>
      <c r="G713" s="6">
        <v>0.0</v>
      </c>
      <c r="H713" s="6">
        <v>0.0</v>
      </c>
    </row>
    <row r="714">
      <c r="A714" s="6" t="s">
        <v>1841</v>
      </c>
      <c r="B714" s="6">
        <v>1.0</v>
      </c>
      <c r="C714" s="6">
        <v>0.99</v>
      </c>
      <c r="D714" s="6">
        <v>0.9</v>
      </c>
      <c r="E714" s="6">
        <v>0.01</v>
      </c>
      <c r="F714" s="6">
        <v>0.08</v>
      </c>
      <c r="G714" s="6">
        <v>0.0</v>
      </c>
      <c r="H714" s="6">
        <v>0.02</v>
      </c>
    </row>
    <row r="715">
      <c r="A715" s="6" t="s">
        <v>1842</v>
      </c>
      <c r="B715" s="6">
        <v>1.0</v>
      </c>
      <c r="C715" s="6">
        <v>0.97</v>
      </c>
      <c r="D715" s="6">
        <v>0.98</v>
      </c>
      <c r="E715" s="6">
        <v>0.03</v>
      </c>
      <c r="F715" s="6">
        <v>0.02</v>
      </c>
      <c r="G715" s="6">
        <v>0.0</v>
      </c>
      <c r="H715" s="6">
        <v>0.0</v>
      </c>
    </row>
    <row r="716">
      <c r="A716" s="6" t="s">
        <v>1843</v>
      </c>
      <c r="B716" s="6">
        <v>1.0</v>
      </c>
      <c r="C716" s="6">
        <v>0.95</v>
      </c>
      <c r="D716" s="6">
        <v>0.91</v>
      </c>
      <c r="E716" s="6">
        <v>0.05</v>
      </c>
      <c r="F716" s="6">
        <v>0.09</v>
      </c>
      <c r="G716" s="6">
        <v>0.0</v>
      </c>
      <c r="H716" s="6">
        <v>0.0</v>
      </c>
    </row>
    <row r="717">
      <c r="A717" s="6" t="s">
        <v>1844</v>
      </c>
      <c r="B717" s="6">
        <v>0.805574576066379</v>
      </c>
      <c r="C717" s="6">
        <v>0.61</v>
      </c>
      <c r="D717" s="6">
        <v>0.08</v>
      </c>
      <c r="E717" s="6">
        <v>0.39</v>
      </c>
      <c r="F717" s="6">
        <v>0.32</v>
      </c>
      <c r="G717" s="6">
        <v>0.0</v>
      </c>
      <c r="H717" s="6">
        <v>0.6</v>
      </c>
    </row>
    <row r="718">
      <c r="A718" s="6" t="s">
        <v>1845</v>
      </c>
      <c r="B718" s="6">
        <v>1.0</v>
      </c>
      <c r="C718" s="6">
        <v>1.0</v>
      </c>
      <c r="D718" s="6">
        <v>1.0</v>
      </c>
      <c r="E718" s="6">
        <v>0.0</v>
      </c>
      <c r="F718" s="6">
        <v>0.0</v>
      </c>
      <c r="G718" s="6">
        <v>0.0</v>
      </c>
      <c r="H718" s="6">
        <v>0.0</v>
      </c>
    </row>
    <row r="719">
      <c r="A719" s="6" t="s">
        <v>1846</v>
      </c>
      <c r="B719" s="6">
        <v>1.0</v>
      </c>
      <c r="C719" s="6">
        <v>0.97</v>
      </c>
      <c r="D719" s="6">
        <v>0.9</v>
      </c>
      <c r="E719" s="6">
        <v>0.03</v>
      </c>
      <c r="F719" s="6">
        <v>0.1</v>
      </c>
      <c r="G719" s="6">
        <v>0.0</v>
      </c>
      <c r="H719" s="6">
        <v>0.0</v>
      </c>
    </row>
    <row r="720">
      <c r="A720" s="6" t="s">
        <v>1847</v>
      </c>
      <c r="B720" s="6">
        <v>1.0</v>
      </c>
      <c r="C720" s="6">
        <v>0.99</v>
      </c>
      <c r="D720" s="6">
        <v>0.36</v>
      </c>
      <c r="E720" s="6">
        <v>0.01</v>
      </c>
      <c r="F720" s="6">
        <v>0.0</v>
      </c>
      <c r="G720" s="6">
        <v>0.0</v>
      </c>
      <c r="H720" s="6">
        <v>0.64</v>
      </c>
    </row>
    <row r="721">
      <c r="A721" s="6" t="s">
        <v>1848</v>
      </c>
      <c r="B721" s="6">
        <v>1.0</v>
      </c>
      <c r="C721" s="6">
        <v>1.0</v>
      </c>
      <c r="D721" s="6">
        <v>1.0</v>
      </c>
      <c r="E721" s="6">
        <v>0.0</v>
      </c>
      <c r="F721" s="6">
        <v>0.0</v>
      </c>
      <c r="G721" s="6">
        <v>0.0</v>
      </c>
      <c r="H721" s="6">
        <v>0.0</v>
      </c>
    </row>
    <row r="722">
      <c r="A722" s="6" t="s">
        <v>1849</v>
      </c>
      <c r="B722" s="6">
        <v>0.983606557373204</v>
      </c>
      <c r="C722" s="6">
        <v>0.59</v>
      </c>
      <c r="D722" s="6">
        <v>0.0</v>
      </c>
      <c r="E722" s="6">
        <v>0.41</v>
      </c>
      <c r="F722" s="6">
        <v>0.04</v>
      </c>
      <c r="G722" s="6">
        <v>0.0</v>
      </c>
      <c r="H722" s="6">
        <v>0.96</v>
      </c>
    </row>
    <row r="723">
      <c r="A723" s="6" t="s">
        <v>1850</v>
      </c>
      <c r="B723" s="6">
        <v>1.0</v>
      </c>
      <c r="C723" s="6">
        <v>1.0</v>
      </c>
      <c r="D723" s="6">
        <v>1.0</v>
      </c>
      <c r="E723" s="6">
        <v>0.0</v>
      </c>
      <c r="F723" s="6">
        <v>0.0</v>
      </c>
      <c r="G723" s="6">
        <v>0.0</v>
      </c>
      <c r="H723" s="6">
        <v>0.0</v>
      </c>
    </row>
    <row r="724">
      <c r="A724" s="6" t="s">
        <v>1851</v>
      </c>
      <c r="B724" s="6">
        <v>1.0</v>
      </c>
      <c r="C724" s="6">
        <v>1.0</v>
      </c>
      <c r="D724" s="6">
        <v>0.84</v>
      </c>
      <c r="E724" s="6">
        <v>0.0</v>
      </c>
      <c r="F724" s="6">
        <v>0.0</v>
      </c>
      <c r="G724" s="6">
        <v>0.0</v>
      </c>
      <c r="H724" s="6">
        <v>0.16</v>
      </c>
    </row>
    <row r="725">
      <c r="A725" s="6" t="s">
        <v>1852</v>
      </c>
      <c r="B725" s="6">
        <v>1.0</v>
      </c>
      <c r="C725" s="6">
        <v>0.98</v>
      </c>
      <c r="D725" s="6">
        <v>0.09</v>
      </c>
      <c r="E725" s="6">
        <v>0.02</v>
      </c>
      <c r="F725" s="6">
        <v>0.02</v>
      </c>
      <c r="G725" s="6">
        <v>0.0</v>
      </c>
      <c r="H725" s="6">
        <v>0.89</v>
      </c>
    </row>
    <row r="726">
      <c r="A726" s="6" t="s">
        <v>1853</v>
      </c>
      <c r="B726" s="6">
        <v>1.0</v>
      </c>
      <c r="C726" s="6">
        <v>0.98</v>
      </c>
      <c r="D726" s="6">
        <v>0.34</v>
      </c>
      <c r="E726" s="6">
        <v>0.02</v>
      </c>
      <c r="F726" s="6">
        <v>0.01</v>
      </c>
      <c r="G726" s="6">
        <v>0.0</v>
      </c>
      <c r="H726" s="6">
        <v>0.65</v>
      </c>
    </row>
    <row r="727">
      <c r="A727" s="6" t="s">
        <v>1854</v>
      </c>
      <c r="B727" s="6">
        <v>1.0</v>
      </c>
      <c r="C727" s="6">
        <v>1.0</v>
      </c>
      <c r="D727" s="6">
        <v>1.0</v>
      </c>
      <c r="E727" s="6">
        <v>0.0</v>
      </c>
      <c r="F727" s="6">
        <v>0.0</v>
      </c>
      <c r="G727" s="6">
        <v>0.0</v>
      </c>
      <c r="H727" s="6">
        <v>0.0</v>
      </c>
    </row>
    <row r="728">
      <c r="A728" s="6" t="s">
        <v>1855</v>
      </c>
      <c r="B728" s="6">
        <v>0.99993730072319</v>
      </c>
      <c r="C728" s="6">
        <v>0.99</v>
      </c>
      <c r="D728" s="6">
        <v>0.86</v>
      </c>
      <c r="E728" s="6">
        <v>0.01</v>
      </c>
      <c r="F728" s="6">
        <v>0.14</v>
      </c>
      <c r="G728" s="6">
        <v>0.0</v>
      </c>
      <c r="H728" s="6">
        <v>0.0</v>
      </c>
    </row>
    <row r="729">
      <c r="A729" s="6" t="s">
        <v>1856</v>
      </c>
      <c r="B729" s="6">
        <v>1.0</v>
      </c>
      <c r="C729" s="6">
        <v>0.99</v>
      </c>
      <c r="D729" s="6">
        <v>0.96</v>
      </c>
      <c r="E729" s="6">
        <v>0.01</v>
      </c>
      <c r="F729" s="6">
        <v>0.04</v>
      </c>
      <c r="G729" s="6">
        <v>0.0</v>
      </c>
      <c r="H729" s="6">
        <v>0.0</v>
      </c>
    </row>
    <row r="730">
      <c r="A730" s="6" t="s">
        <v>1857</v>
      </c>
      <c r="B730" s="6">
        <v>1.0</v>
      </c>
      <c r="C730" s="6">
        <v>0.99</v>
      </c>
      <c r="D730" s="6">
        <v>0.9</v>
      </c>
      <c r="E730" s="6">
        <v>0.01</v>
      </c>
      <c r="F730" s="6">
        <v>0.06</v>
      </c>
      <c r="G730" s="6">
        <v>0.0</v>
      </c>
      <c r="H730" s="6">
        <v>0.04</v>
      </c>
    </row>
    <row r="731">
      <c r="A731" s="6" t="s">
        <v>1858</v>
      </c>
      <c r="B731" s="6">
        <v>1.0</v>
      </c>
      <c r="C731" s="6">
        <v>1.0</v>
      </c>
      <c r="D731" s="6">
        <v>0.96</v>
      </c>
      <c r="E731" s="6">
        <v>0.0</v>
      </c>
      <c r="F731" s="6">
        <v>0.0</v>
      </c>
      <c r="G731" s="6">
        <v>0.0</v>
      </c>
      <c r="H731" s="6">
        <v>0.04</v>
      </c>
    </row>
    <row r="732">
      <c r="A732" s="6" t="s">
        <v>1859</v>
      </c>
      <c r="B732" s="6">
        <v>1.0</v>
      </c>
      <c r="C732" s="6">
        <v>1.0</v>
      </c>
      <c r="D732" s="6">
        <v>1.0</v>
      </c>
      <c r="E732" s="6">
        <v>0.0</v>
      </c>
      <c r="F732" s="6">
        <v>0.0</v>
      </c>
      <c r="G732" s="6">
        <v>0.0</v>
      </c>
      <c r="H732" s="6">
        <v>0.0</v>
      </c>
    </row>
    <row r="733">
      <c r="A733" s="6" t="s">
        <v>1860</v>
      </c>
      <c r="B733" s="6">
        <v>0.999248685199098</v>
      </c>
      <c r="C733" s="6">
        <v>1.0</v>
      </c>
      <c r="D733" s="6">
        <v>0.99</v>
      </c>
      <c r="E733" s="6">
        <v>0.0</v>
      </c>
      <c r="F733" s="6">
        <v>0.01</v>
      </c>
      <c r="G733" s="6">
        <v>0.0</v>
      </c>
      <c r="H733" s="6">
        <v>0.0</v>
      </c>
    </row>
    <row r="734">
      <c r="A734" s="6" t="s">
        <v>1861</v>
      </c>
      <c r="B734" s="6">
        <v>0.982736268050306</v>
      </c>
      <c r="C734" s="6">
        <v>0.8</v>
      </c>
      <c r="D734" s="6">
        <v>0.0</v>
      </c>
      <c r="E734" s="6">
        <v>0.2</v>
      </c>
      <c r="F734" s="6">
        <v>0.83</v>
      </c>
      <c r="G734" s="6">
        <v>0.0</v>
      </c>
      <c r="H734" s="6">
        <v>0.17</v>
      </c>
    </row>
    <row r="735">
      <c r="A735" s="6" t="s">
        <v>1862</v>
      </c>
      <c r="B735" s="6">
        <v>0.797610359363347</v>
      </c>
      <c r="C735" s="6">
        <v>0.64</v>
      </c>
      <c r="D735" s="6">
        <v>0.82</v>
      </c>
      <c r="E735" s="6">
        <v>0.36</v>
      </c>
      <c r="F735" s="6">
        <v>0.18</v>
      </c>
      <c r="G735" s="6">
        <v>0.0</v>
      </c>
      <c r="H735" s="6">
        <v>0.0</v>
      </c>
    </row>
    <row r="736">
      <c r="A736" s="6" t="s">
        <v>1863</v>
      </c>
      <c r="B736" s="6">
        <v>1.0</v>
      </c>
      <c r="C736" s="6">
        <v>1.0</v>
      </c>
      <c r="D736" s="6">
        <v>1.0</v>
      </c>
      <c r="E736" s="6">
        <v>0.0</v>
      </c>
      <c r="F736" s="6">
        <v>0.0</v>
      </c>
      <c r="G736" s="6">
        <v>0.0</v>
      </c>
      <c r="H736" s="6">
        <v>0.0</v>
      </c>
    </row>
    <row r="737">
      <c r="A737" s="6" t="s">
        <v>1864</v>
      </c>
      <c r="B737" s="6">
        <v>0.901578828850906</v>
      </c>
      <c r="C737" s="6">
        <v>0.79</v>
      </c>
      <c r="D737" s="6">
        <v>0.96</v>
      </c>
      <c r="E737" s="6">
        <v>0.21</v>
      </c>
      <c r="F737" s="6">
        <v>0.04</v>
      </c>
      <c r="G737" s="6">
        <v>0.0</v>
      </c>
      <c r="H737" s="6">
        <v>0.0</v>
      </c>
    </row>
    <row r="738">
      <c r="A738" s="6" t="s">
        <v>1865</v>
      </c>
      <c r="B738" s="6">
        <v>1.0</v>
      </c>
      <c r="C738" s="6">
        <v>0.94</v>
      </c>
      <c r="D738" s="6">
        <v>0.97</v>
      </c>
      <c r="E738" s="6">
        <v>0.06</v>
      </c>
      <c r="F738" s="6">
        <v>0.03</v>
      </c>
      <c r="G738" s="6">
        <v>0.0</v>
      </c>
      <c r="H738" s="6">
        <v>0.0</v>
      </c>
    </row>
    <row r="739">
      <c r="A739" s="6" t="s">
        <v>1866</v>
      </c>
      <c r="B739" s="6">
        <v>1.0</v>
      </c>
      <c r="C739" s="6">
        <v>0.65</v>
      </c>
      <c r="D739" s="6">
        <v>0.81</v>
      </c>
      <c r="E739" s="6">
        <v>0.35</v>
      </c>
      <c r="F739" s="6">
        <v>0.19</v>
      </c>
      <c r="G739" s="6">
        <v>0.0</v>
      </c>
      <c r="H739" s="6">
        <v>0.0</v>
      </c>
    </row>
    <row r="740">
      <c r="A740" s="6" t="s">
        <v>1867</v>
      </c>
      <c r="B740" s="6">
        <v>1.0</v>
      </c>
      <c r="C740" s="6">
        <v>1.0</v>
      </c>
      <c r="D740" s="6">
        <v>1.0</v>
      </c>
      <c r="E740" s="6">
        <v>0.0</v>
      </c>
      <c r="F740" s="6">
        <v>0.0</v>
      </c>
      <c r="G740" s="6">
        <v>0.0</v>
      </c>
      <c r="H740" s="6">
        <v>0.0</v>
      </c>
    </row>
    <row r="741">
      <c r="A741" s="6" t="s">
        <v>1868</v>
      </c>
      <c r="B741" s="6">
        <v>0.999057096162307</v>
      </c>
      <c r="C741" s="6">
        <v>0.98</v>
      </c>
      <c r="D741" s="6">
        <v>0.94</v>
      </c>
      <c r="E741" s="6">
        <v>0.02</v>
      </c>
      <c r="F741" s="6">
        <v>0.06</v>
      </c>
      <c r="G741" s="6">
        <v>0.0</v>
      </c>
      <c r="H741" s="6">
        <v>0.0</v>
      </c>
    </row>
    <row r="742">
      <c r="A742" s="6" t="s">
        <v>1869</v>
      </c>
      <c r="B742" s="6">
        <v>1.0</v>
      </c>
      <c r="C742" s="6">
        <v>1.0</v>
      </c>
      <c r="D742" s="6">
        <v>1.0</v>
      </c>
      <c r="E742" s="6">
        <v>0.0</v>
      </c>
      <c r="F742" s="6">
        <v>0.0</v>
      </c>
      <c r="G742" s="6">
        <v>0.0</v>
      </c>
      <c r="H742" s="6">
        <v>0.0</v>
      </c>
    </row>
    <row r="743">
      <c r="A743" s="6" t="s">
        <v>1870</v>
      </c>
      <c r="B743" s="6">
        <v>0.893452799288276</v>
      </c>
      <c r="C743" s="6">
        <v>0.78</v>
      </c>
      <c r="D743" s="6">
        <v>0.87</v>
      </c>
      <c r="E743" s="6">
        <v>0.22</v>
      </c>
      <c r="F743" s="6">
        <v>0.13</v>
      </c>
      <c r="G743" s="6">
        <v>0.0</v>
      </c>
      <c r="H743" s="6">
        <v>0.0</v>
      </c>
    </row>
    <row r="744">
      <c r="A744" s="6" t="s">
        <v>1871</v>
      </c>
      <c r="B744" s="6">
        <v>0.812345267991567</v>
      </c>
      <c r="C744" s="6">
        <v>0.31</v>
      </c>
      <c r="D744" s="6">
        <v>0.0</v>
      </c>
      <c r="E744" s="6">
        <v>0.63</v>
      </c>
      <c r="F744" s="6">
        <v>1.0</v>
      </c>
      <c r="G744" s="6">
        <v>0.06</v>
      </c>
      <c r="H744" s="6">
        <v>0.0</v>
      </c>
    </row>
    <row r="745">
      <c r="A745" s="6" t="s">
        <v>1872</v>
      </c>
      <c r="B745" s="6">
        <v>1.0</v>
      </c>
      <c r="C745" s="6">
        <v>0.99</v>
      </c>
      <c r="D745" s="6">
        <v>0.93</v>
      </c>
      <c r="E745" s="6">
        <v>0.01</v>
      </c>
      <c r="F745" s="6">
        <v>0.07</v>
      </c>
      <c r="G745" s="6">
        <v>0.0</v>
      </c>
      <c r="H745" s="6">
        <v>0.0</v>
      </c>
    </row>
    <row r="746">
      <c r="A746" s="6" t="s">
        <v>1873</v>
      </c>
      <c r="B746" s="6">
        <v>0.0</v>
      </c>
      <c r="C746" s="6">
        <v>0.0</v>
      </c>
      <c r="D746" s="6">
        <v>0.0</v>
      </c>
      <c r="E746" s="6">
        <v>0.19</v>
      </c>
      <c r="F746" s="6">
        <v>0.5</v>
      </c>
      <c r="G746" s="6">
        <v>0.81</v>
      </c>
      <c r="H746" s="6">
        <v>0.5</v>
      </c>
    </row>
    <row r="747">
      <c r="A747" s="6" t="s">
        <v>1874</v>
      </c>
      <c r="B747" s="6">
        <v>1.0</v>
      </c>
      <c r="C747" s="6">
        <v>1.0</v>
      </c>
      <c r="D747" s="6">
        <v>1.0</v>
      </c>
      <c r="E747" s="6">
        <v>0.0</v>
      </c>
      <c r="F747" s="6">
        <v>0.0</v>
      </c>
      <c r="G747" s="6">
        <v>0.0</v>
      </c>
      <c r="H747" s="6">
        <v>0.0</v>
      </c>
    </row>
    <row r="748">
      <c r="A748" s="6" t="s">
        <v>1875</v>
      </c>
      <c r="B748" s="6">
        <v>0.908958788122258</v>
      </c>
      <c r="C748" s="6">
        <v>0.32</v>
      </c>
      <c r="D748" s="6">
        <v>0.61</v>
      </c>
      <c r="E748" s="6">
        <v>0.68</v>
      </c>
      <c r="F748" s="6">
        <v>0.39</v>
      </c>
      <c r="G748" s="6">
        <v>0.0</v>
      </c>
      <c r="H748" s="6">
        <v>0.0</v>
      </c>
    </row>
    <row r="749">
      <c r="A749" s="6" t="s">
        <v>1876</v>
      </c>
      <c r="B749" s="6">
        <v>0.909080232673036</v>
      </c>
      <c r="C749" s="6">
        <v>0.54</v>
      </c>
      <c r="D749" s="6">
        <v>0.04</v>
      </c>
      <c r="E749" s="6">
        <v>0.43</v>
      </c>
      <c r="F749" s="6">
        <v>0.03</v>
      </c>
      <c r="G749" s="6">
        <v>0.03</v>
      </c>
      <c r="H749" s="6">
        <v>0.93</v>
      </c>
    </row>
    <row r="750">
      <c r="A750" s="6" t="s">
        <v>1877</v>
      </c>
      <c r="B750" s="6">
        <v>1.0</v>
      </c>
      <c r="C750" s="6">
        <v>0.95</v>
      </c>
      <c r="D750" s="6">
        <v>0.75</v>
      </c>
      <c r="E750" s="6">
        <v>0.05</v>
      </c>
      <c r="F750" s="6">
        <v>0.24</v>
      </c>
      <c r="G750" s="6">
        <v>0.0</v>
      </c>
      <c r="H750" s="6">
        <v>0.01</v>
      </c>
    </row>
    <row r="751">
      <c r="A751" s="6" t="s">
        <v>1878</v>
      </c>
      <c r="B751" s="6">
        <v>1.0</v>
      </c>
      <c r="C751" s="6">
        <v>1.0</v>
      </c>
      <c r="D751" s="6">
        <v>1.0</v>
      </c>
      <c r="E751" s="6">
        <v>0.0</v>
      </c>
      <c r="F751" s="6">
        <v>0.0</v>
      </c>
      <c r="G751" s="6">
        <v>0.0</v>
      </c>
      <c r="H751" s="6">
        <v>0.0</v>
      </c>
    </row>
    <row r="752">
      <c r="A752" s="6" t="s">
        <v>1879</v>
      </c>
      <c r="B752" s="6">
        <v>0.999306037471725</v>
      </c>
      <c r="C752" s="6">
        <v>1.0</v>
      </c>
      <c r="D752" s="6">
        <v>1.0</v>
      </c>
      <c r="E752" s="6">
        <v>0.0</v>
      </c>
      <c r="F752" s="6">
        <v>0.0</v>
      </c>
      <c r="G752" s="6">
        <v>0.0</v>
      </c>
      <c r="H752" s="6">
        <v>0.0</v>
      </c>
    </row>
    <row r="753">
      <c r="A753" s="6" t="s">
        <v>1880</v>
      </c>
      <c r="B753" s="6">
        <v>1.0</v>
      </c>
      <c r="C753" s="6">
        <v>0.95</v>
      </c>
      <c r="D753" s="6">
        <v>0.57</v>
      </c>
      <c r="E753" s="6">
        <v>0.05</v>
      </c>
      <c r="F753" s="6">
        <v>0.11</v>
      </c>
      <c r="G753" s="6">
        <v>0.0</v>
      </c>
      <c r="H753" s="6">
        <v>0.32</v>
      </c>
    </row>
    <row r="754">
      <c r="A754" s="6" t="s">
        <v>1881</v>
      </c>
      <c r="B754" s="6">
        <v>0.909090909090909</v>
      </c>
      <c r="C754" s="6">
        <v>0.87</v>
      </c>
      <c r="D754" s="6">
        <v>0.83</v>
      </c>
      <c r="E754" s="6">
        <v>0.13</v>
      </c>
      <c r="F754" s="6">
        <v>0.16</v>
      </c>
      <c r="G754" s="6">
        <v>0.0</v>
      </c>
      <c r="H754" s="6">
        <v>0.01</v>
      </c>
    </row>
    <row r="755">
      <c r="A755" s="6" t="s">
        <v>1882</v>
      </c>
      <c r="B755" s="6">
        <v>1.0</v>
      </c>
      <c r="C755" s="6">
        <v>1.0</v>
      </c>
      <c r="D755" s="6">
        <v>1.0</v>
      </c>
      <c r="E755" s="6">
        <v>0.0</v>
      </c>
      <c r="F755" s="6">
        <v>0.0</v>
      </c>
      <c r="G755" s="6">
        <v>0.0</v>
      </c>
      <c r="H755" s="6">
        <v>0.0</v>
      </c>
    </row>
    <row r="756">
      <c r="A756" s="6" t="s">
        <v>1883</v>
      </c>
      <c r="B756" s="6">
        <v>1.0</v>
      </c>
      <c r="C756" s="6">
        <v>1.0</v>
      </c>
      <c r="D756" s="6">
        <v>1.0</v>
      </c>
      <c r="E756" s="6">
        <v>0.0</v>
      </c>
      <c r="F756" s="6">
        <v>0.0</v>
      </c>
      <c r="G756" s="6">
        <v>0.0</v>
      </c>
      <c r="H756" s="6">
        <v>0.0</v>
      </c>
    </row>
    <row r="757">
      <c r="A757" s="6" t="s">
        <v>1884</v>
      </c>
      <c r="B757" s="6">
        <v>1.0</v>
      </c>
      <c r="C757" s="6">
        <v>0.88</v>
      </c>
      <c r="D757" s="6">
        <v>0.95</v>
      </c>
      <c r="E757" s="6">
        <v>0.12</v>
      </c>
      <c r="F757" s="6">
        <v>0.05</v>
      </c>
      <c r="G757" s="6">
        <v>0.0</v>
      </c>
      <c r="H757" s="6">
        <v>0.0</v>
      </c>
    </row>
    <row r="758">
      <c r="A758" s="6" t="s">
        <v>1885</v>
      </c>
      <c r="B758" s="6">
        <v>0.900834489164887</v>
      </c>
      <c r="C758" s="6">
        <v>0.78</v>
      </c>
      <c r="D758" s="6">
        <v>0.06</v>
      </c>
      <c r="E758" s="6">
        <v>0.22</v>
      </c>
      <c r="F758" s="6">
        <v>0.16</v>
      </c>
      <c r="G758" s="6">
        <v>0.0</v>
      </c>
      <c r="H758" s="6">
        <v>0.78</v>
      </c>
    </row>
    <row r="759">
      <c r="A759" s="6" t="s">
        <v>1886</v>
      </c>
      <c r="B759" s="6">
        <v>0.902063657922351</v>
      </c>
      <c r="C759" s="6">
        <v>0.68</v>
      </c>
      <c r="D759" s="6">
        <v>0.47</v>
      </c>
      <c r="E759" s="6">
        <v>0.32</v>
      </c>
      <c r="F759" s="6">
        <v>0.44</v>
      </c>
      <c r="G759" s="6">
        <v>0.0</v>
      </c>
      <c r="H759" s="6">
        <v>0.09</v>
      </c>
    </row>
    <row r="760">
      <c r="A760" s="6" t="s">
        <v>1887</v>
      </c>
      <c r="B760" s="6">
        <v>0.983233759768694</v>
      </c>
      <c r="C760" s="6">
        <v>0.9</v>
      </c>
      <c r="D760" s="6">
        <v>0.75</v>
      </c>
      <c r="E760" s="6">
        <v>0.1</v>
      </c>
      <c r="F760" s="6">
        <v>0.25</v>
      </c>
      <c r="G760" s="6">
        <v>0.0</v>
      </c>
      <c r="H760" s="6">
        <v>0.0</v>
      </c>
    </row>
    <row r="761">
      <c r="A761" s="6" t="s">
        <v>1888</v>
      </c>
      <c r="B761" s="6">
        <v>1.0</v>
      </c>
      <c r="C761" s="6">
        <v>0.52</v>
      </c>
      <c r="D761" s="6">
        <v>0.0</v>
      </c>
      <c r="E761" s="6">
        <v>0.48</v>
      </c>
      <c r="F761" s="6">
        <v>0.98</v>
      </c>
      <c r="G761" s="6">
        <v>0.0</v>
      </c>
      <c r="H761" s="6">
        <v>0.02</v>
      </c>
    </row>
    <row r="762">
      <c r="A762" s="6" t="s">
        <v>1889</v>
      </c>
      <c r="B762" s="6">
        <v>0.819583574597674</v>
      </c>
      <c r="C762" s="6">
        <v>0.69</v>
      </c>
      <c r="D762" s="6">
        <v>0.0</v>
      </c>
      <c r="E762" s="6">
        <v>0.31</v>
      </c>
      <c r="F762" s="6">
        <v>0.98</v>
      </c>
      <c r="G762" s="6">
        <v>0.0</v>
      </c>
      <c r="H762" s="6">
        <v>0.02</v>
      </c>
    </row>
    <row r="763">
      <c r="A763" s="6" t="s">
        <v>1890</v>
      </c>
      <c r="B763" s="6">
        <v>1.0</v>
      </c>
      <c r="C763" s="6">
        <v>0.94</v>
      </c>
      <c r="D763" s="6">
        <v>0.83</v>
      </c>
      <c r="E763" s="6">
        <v>0.06</v>
      </c>
      <c r="F763" s="6">
        <v>0.17</v>
      </c>
      <c r="G763" s="6">
        <v>0.0</v>
      </c>
      <c r="H763" s="6">
        <v>0.0</v>
      </c>
    </row>
    <row r="764">
      <c r="A764" s="6" t="s">
        <v>1891</v>
      </c>
      <c r="B764" s="6">
        <v>1.0</v>
      </c>
      <c r="C764" s="6">
        <v>1.0</v>
      </c>
      <c r="D764" s="6">
        <v>1.0</v>
      </c>
      <c r="E764" s="6">
        <v>0.0</v>
      </c>
      <c r="F764" s="6">
        <v>0.0</v>
      </c>
      <c r="G764" s="6">
        <v>0.0</v>
      </c>
      <c r="H764" s="6">
        <v>0.0</v>
      </c>
    </row>
    <row r="765">
      <c r="A765" s="6" t="s">
        <v>1892</v>
      </c>
      <c r="B765" s="6">
        <v>1.0</v>
      </c>
      <c r="C765" s="6">
        <v>1.0</v>
      </c>
      <c r="D765" s="6">
        <v>1.0</v>
      </c>
      <c r="E765" s="6">
        <v>0.0</v>
      </c>
      <c r="F765" s="6">
        <v>0.0</v>
      </c>
      <c r="G765" s="6">
        <v>0.0</v>
      </c>
      <c r="H765" s="6">
        <v>0.0</v>
      </c>
    </row>
    <row r="766">
      <c r="A766" s="6" t="s">
        <v>1893</v>
      </c>
      <c r="B766" s="6">
        <v>1.0</v>
      </c>
      <c r="C766" s="6">
        <v>1.0</v>
      </c>
      <c r="D766" s="6">
        <v>1.0</v>
      </c>
      <c r="E766" s="6">
        <v>0.0</v>
      </c>
      <c r="F766" s="6">
        <v>0.0</v>
      </c>
      <c r="G766" s="6">
        <v>0.0</v>
      </c>
      <c r="H766" s="6">
        <v>0.0</v>
      </c>
    </row>
    <row r="767">
      <c r="A767" s="6" t="s">
        <v>1894</v>
      </c>
      <c r="B767" s="6">
        <v>1.0</v>
      </c>
      <c r="C767" s="6">
        <v>1.0</v>
      </c>
      <c r="D767" s="6">
        <v>1.0</v>
      </c>
      <c r="E767" s="6">
        <v>0.0</v>
      </c>
      <c r="F767" s="6">
        <v>0.0</v>
      </c>
      <c r="G767" s="6">
        <v>0.0</v>
      </c>
      <c r="H767" s="6">
        <v>0.0</v>
      </c>
    </row>
    <row r="768">
      <c r="A768" s="6" t="s">
        <v>1895</v>
      </c>
      <c r="B768" s="6">
        <v>0.909090909090909</v>
      </c>
      <c r="C768" s="6">
        <v>0.9</v>
      </c>
      <c r="D768" s="6">
        <v>0.97</v>
      </c>
      <c r="E768" s="6">
        <v>0.1</v>
      </c>
      <c r="F768" s="6">
        <v>0.03</v>
      </c>
      <c r="G768" s="6">
        <v>0.0</v>
      </c>
      <c r="H768" s="6">
        <v>0.0</v>
      </c>
    </row>
    <row r="769">
      <c r="A769" s="6" t="s">
        <v>1896</v>
      </c>
      <c r="B769" s="6">
        <v>1.0</v>
      </c>
      <c r="C769" s="6">
        <v>0.8</v>
      </c>
      <c r="D769" s="6">
        <v>0.84</v>
      </c>
      <c r="E769" s="6">
        <v>0.2</v>
      </c>
      <c r="F769" s="6">
        <v>0.16</v>
      </c>
      <c r="G769" s="6">
        <v>0.0</v>
      </c>
      <c r="H769" s="6">
        <v>0.0</v>
      </c>
    </row>
    <row r="770">
      <c r="A770" s="6" t="s">
        <v>1897</v>
      </c>
      <c r="B770" s="6">
        <v>1.0</v>
      </c>
      <c r="C770" s="6">
        <v>1.0</v>
      </c>
      <c r="D770" s="6">
        <v>1.0</v>
      </c>
      <c r="E770" s="6">
        <v>0.0</v>
      </c>
      <c r="F770" s="6">
        <v>0.0</v>
      </c>
      <c r="G770" s="6">
        <v>0.0</v>
      </c>
      <c r="H770" s="6">
        <v>0.0</v>
      </c>
    </row>
    <row r="771">
      <c r="A771" s="6" t="s">
        <v>1898</v>
      </c>
      <c r="B771" s="6">
        <v>1.0</v>
      </c>
      <c r="C771" s="6">
        <v>0.84</v>
      </c>
      <c r="D771" s="6">
        <v>0.87</v>
      </c>
      <c r="E771" s="6">
        <v>0.16</v>
      </c>
      <c r="F771" s="6">
        <v>0.12</v>
      </c>
      <c r="G771" s="6">
        <v>0.0</v>
      </c>
      <c r="H771" s="6">
        <v>0.01</v>
      </c>
    </row>
    <row r="772">
      <c r="A772" s="6" t="s">
        <v>1899</v>
      </c>
      <c r="B772" s="6">
        <v>0.909090909090909</v>
      </c>
      <c r="C772" s="6">
        <v>0.83</v>
      </c>
      <c r="D772" s="6">
        <v>0.89</v>
      </c>
      <c r="E772" s="6">
        <v>0.17</v>
      </c>
      <c r="F772" s="6">
        <v>0.1</v>
      </c>
      <c r="G772" s="6">
        <v>0.0</v>
      </c>
      <c r="H772" s="6">
        <v>0.01</v>
      </c>
    </row>
    <row r="773">
      <c r="A773" s="6" t="s">
        <v>1900</v>
      </c>
      <c r="B773" s="6">
        <v>1.0</v>
      </c>
      <c r="C773" s="6">
        <v>1.0</v>
      </c>
      <c r="D773" s="6">
        <v>0.99</v>
      </c>
      <c r="E773" s="6">
        <v>0.0</v>
      </c>
      <c r="F773" s="6">
        <v>0.0</v>
      </c>
      <c r="G773" s="6">
        <v>0.0</v>
      </c>
      <c r="H773" s="6">
        <v>0.01</v>
      </c>
    </row>
    <row r="774">
      <c r="A774" s="6" t="s">
        <v>1901</v>
      </c>
      <c r="B774" s="6">
        <v>1.0</v>
      </c>
      <c r="C774" s="6">
        <v>0.83</v>
      </c>
      <c r="D774" s="6">
        <v>0.27</v>
      </c>
      <c r="E774" s="6">
        <v>0.17</v>
      </c>
      <c r="F774" s="6">
        <v>0.05</v>
      </c>
      <c r="G774" s="6">
        <v>0.0</v>
      </c>
      <c r="H774" s="6">
        <v>0.68</v>
      </c>
    </row>
    <row r="775">
      <c r="A775" s="6" t="s">
        <v>1902</v>
      </c>
      <c r="B775" s="6">
        <v>0.999971592852792</v>
      </c>
      <c r="C775" s="6">
        <v>0.56</v>
      </c>
      <c r="D775" s="6">
        <v>0.72</v>
      </c>
      <c r="E775" s="6">
        <v>0.44</v>
      </c>
      <c r="F775" s="6">
        <v>0.28</v>
      </c>
      <c r="G775" s="6">
        <v>0.0</v>
      </c>
      <c r="H775" s="6">
        <v>0.0</v>
      </c>
    </row>
    <row r="776">
      <c r="A776" s="6" t="s">
        <v>1903</v>
      </c>
      <c r="B776" s="6">
        <v>0.909090909090909</v>
      </c>
      <c r="C776" s="6">
        <v>0.85</v>
      </c>
      <c r="D776" s="6">
        <v>0.93</v>
      </c>
      <c r="E776" s="6">
        <v>0.15</v>
      </c>
      <c r="F776" s="6">
        <v>0.07</v>
      </c>
      <c r="G776" s="6">
        <v>0.0</v>
      </c>
      <c r="H776" s="6">
        <v>0.0</v>
      </c>
    </row>
    <row r="777">
      <c r="A777" s="6" t="s">
        <v>1904</v>
      </c>
      <c r="B777" s="6">
        <v>1.0</v>
      </c>
      <c r="C777" s="6">
        <v>1.0</v>
      </c>
      <c r="D777" s="6">
        <v>1.0</v>
      </c>
      <c r="E777" s="6">
        <v>0.0</v>
      </c>
      <c r="F777" s="6">
        <v>0.0</v>
      </c>
      <c r="G777" s="6">
        <v>0.0</v>
      </c>
      <c r="H777" s="6">
        <v>0.0</v>
      </c>
    </row>
    <row r="778">
      <c r="A778" s="6" t="s">
        <v>1905</v>
      </c>
      <c r="B778" s="6">
        <v>0.0</v>
      </c>
      <c r="C778" s="6">
        <v>0.0</v>
      </c>
      <c r="D778" s="6">
        <v>0.0</v>
      </c>
      <c r="E778" s="6">
        <v>0.99</v>
      </c>
      <c r="F778" s="6">
        <v>1.0</v>
      </c>
      <c r="G778" s="6">
        <v>0.01</v>
      </c>
      <c r="H778" s="6">
        <v>0.0</v>
      </c>
    </row>
    <row r="779">
      <c r="A779" s="6" t="s">
        <v>1906</v>
      </c>
      <c r="B779" s="6">
        <v>0.900900900900901</v>
      </c>
      <c r="C779" s="6">
        <v>0.84</v>
      </c>
      <c r="D779" s="6">
        <v>0.92</v>
      </c>
      <c r="E779" s="6">
        <v>0.16</v>
      </c>
      <c r="F779" s="6">
        <v>0.08</v>
      </c>
      <c r="G779" s="6">
        <v>0.0</v>
      </c>
      <c r="H779" s="6">
        <v>0.0</v>
      </c>
    </row>
    <row r="780">
      <c r="A780" s="6" t="s">
        <v>1907</v>
      </c>
      <c r="B780" s="6">
        <v>1.0</v>
      </c>
      <c r="C780" s="6">
        <v>1.0</v>
      </c>
      <c r="D780" s="6">
        <v>1.0</v>
      </c>
      <c r="E780" s="6">
        <v>0.0</v>
      </c>
      <c r="F780" s="6">
        <v>0.0</v>
      </c>
      <c r="G780" s="6">
        <v>0.0</v>
      </c>
      <c r="H780" s="6">
        <v>0.0</v>
      </c>
    </row>
    <row r="781">
      <c r="A781" s="6" t="s">
        <v>1908</v>
      </c>
      <c r="B781" s="6">
        <v>1.0</v>
      </c>
      <c r="C781" s="6">
        <v>0.99</v>
      </c>
      <c r="D781" s="6">
        <v>0.97</v>
      </c>
      <c r="E781" s="6">
        <v>0.01</v>
      </c>
      <c r="F781" s="6">
        <v>0.03</v>
      </c>
      <c r="G781" s="6">
        <v>0.0</v>
      </c>
      <c r="H781" s="6">
        <v>0.0</v>
      </c>
    </row>
    <row r="782">
      <c r="A782" s="6" t="s">
        <v>1909</v>
      </c>
      <c r="B782" s="6">
        <v>1.0</v>
      </c>
      <c r="C782" s="6">
        <v>1.0</v>
      </c>
      <c r="D782" s="6">
        <v>1.0</v>
      </c>
      <c r="E782" s="6">
        <v>0.0</v>
      </c>
      <c r="F782" s="6">
        <v>0.0</v>
      </c>
      <c r="G782" s="6">
        <v>0.0</v>
      </c>
      <c r="H782" s="6">
        <v>0.0</v>
      </c>
    </row>
    <row r="783">
      <c r="A783" s="6" t="s">
        <v>1910</v>
      </c>
      <c r="B783" s="6">
        <v>1.0</v>
      </c>
      <c r="C783" s="6">
        <v>1.0</v>
      </c>
      <c r="D783" s="6">
        <v>0.99</v>
      </c>
      <c r="E783" s="6">
        <v>0.0</v>
      </c>
      <c r="F783" s="6">
        <v>0.01</v>
      </c>
      <c r="G783" s="6">
        <v>0.0</v>
      </c>
      <c r="H783" s="6">
        <v>0.0</v>
      </c>
    </row>
    <row r="784">
      <c r="A784" s="6" t="s">
        <v>1911</v>
      </c>
      <c r="B784" s="6">
        <v>1.0</v>
      </c>
      <c r="C784" s="6">
        <v>0.98</v>
      </c>
      <c r="D784" s="6">
        <v>0.98</v>
      </c>
      <c r="E784" s="6">
        <v>0.02</v>
      </c>
      <c r="F784" s="6">
        <v>0.02</v>
      </c>
      <c r="G784" s="6">
        <v>0.0</v>
      </c>
      <c r="H784" s="6">
        <v>0.0</v>
      </c>
    </row>
    <row r="785">
      <c r="A785" s="6" t="s">
        <v>1912</v>
      </c>
      <c r="B785" s="6">
        <v>0.909090909090909</v>
      </c>
      <c r="C785" s="6">
        <v>0.81</v>
      </c>
      <c r="D785" s="6">
        <v>0.07</v>
      </c>
      <c r="E785" s="6">
        <v>0.19</v>
      </c>
      <c r="F785" s="6">
        <v>0.49</v>
      </c>
      <c r="G785" s="6">
        <v>0.0</v>
      </c>
      <c r="H785" s="6">
        <v>0.44</v>
      </c>
    </row>
    <row r="786">
      <c r="A786" s="6" t="s">
        <v>1913</v>
      </c>
      <c r="B786" s="6">
        <v>0.731136291573057</v>
      </c>
      <c r="C786" s="6">
        <v>0.32</v>
      </c>
      <c r="D786" s="6">
        <v>0.0</v>
      </c>
      <c r="E786" s="6">
        <v>0.68</v>
      </c>
      <c r="F786" s="6">
        <v>0.45</v>
      </c>
      <c r="G786" s="6">
        <v>0.0</v>
      </c>
      <c r="H786" s="6">
        <v>0.55</v>
      </c>
    </row>
    <row r="787">
      <c r="A787" s="6" t="s">
        <v>1914</v>
      </c>
      <c r="B787" s="6">
        <v>1.0</v>
      </c>
      <c r="C787" s="6">
        <v>0.77</v>
      </c>
      <c r="D787" s="6">
        <v>0.69</v>
      </c>
      <c r="E787" s="6">
        <v>0.23</v>
      </c>
      <c r="F787" s="6">
        <v>0.23</v>
      </c>
      <c r="G787" s="6">
        <v>0.0</v>
      </c>
      <c r="H787" s="6">
        <v>0.08</v>
      </c>
    </row>
    <row r="788">
      <c r="A788" s="6" t="s">
        <v>1915</v>
      </c>
      <c r="B788" s="6">
        <v>1.0</v>
      </c>
      <c r="C788" s="6">
        <v>0.98</v>
      </c>
      <c r="D788" s="6">
        <v>0.92</v>
      </c>
      <c r="E788" s="6">
        <v>0.02</v>
      </c>
      <c r="F788" s="6">
        <v>0.08</v>
      </c>
      <c r="G788" s="6">
        <v>0.0</v>
      </c>
      <c r="H788" s="6">
        <v>0.0</v>
      </c>
    </row>
    <row r="789">
      <c r="A789" s="6" t="s">
        <v>1916</v>
      </c>
      <c r="B789" s="6">
        <v>1.0</v>
      </c>
      <c r="C789" s="6">
        <v>0.95</v>
      </c>
      <c r="D789" s="6">
        <v>0.55</v>
      </c>
      <c r="E789" s="6">
        <v>0.05</v>
      </c>
      <c r="F789" s="6">
        <v>0.42</v>
      </c>
      <c r="G789" s="6">
        <v>0.0</v>
      </c>
      <c r="H789" s="6">
        <v>0.03</v>
      </c>
    </row>
    <row r="790">
      <c r="A790" s="6" t="s">
        <v>1917</v>
      </c>
      <c r="B790" s="6">
        <v>1.0</v>
      </c>
      <c r="C790" s="6">
        <v>1.0</v>
      </c>
      <c r="D790" s="6">
        <v>1.0</v>
      </c>
      <c r="E790" s="6">
        <v>0.0</v>
      </c>
      <c r="F790" s="6">
        <v>0.0</v>
      </c>
      <c r="G790" s="6">
        <v>0.0</v>
      </c>
      <c r="H790" s="6">
        <v>0.0</v>
      </c>
    </row>
    <row r="791">
      <c r="A791" s="6" t="s">
        <v>1918</v>
      </c>
      <c r="B791" s="6">
        <v>0.0</v>
      </c>
      <c r="C791" s="6">
        <v>0.0</v>
      </c>
      <c r="D791" s="6">
        <v>0.0</v>
      </c>
      <c r="E791" s="6">
        <v>0.17</v>
      </c>
      <c r="F791" s="6">
        <v>1.0</v>
      </c>
      <c r="G791" s="6">
        <v>0.83</v>
      </c>
      <c r="H791" s="6">
        <v>0.0</v>
      </c>
    </row>
    <row r="792">
      <c r="A792" s="6" t="s">
        <v>1919</v>
      </c>
      <c r="B792" s="6">
        <v>1.0</v>
      </c>
      <c r="C792" s="6">
        <v>1.0</v>
      </c>
      <c r="D792" s="6">
        <v>1.0</v>
      </c>
      <c r="E792" s="6">
        <v>0.0</v>
      </c>
      <c r="F792" s="6">
        <v>0.0</v>
      </c>
      <c r="G792" s="6">
        <v>0.0</v>
      </c>
      <c r="H792" s="6">
        <v>0.0</v>
      </c>
    </row>
    <row r="793">
      <c r="A793" s="6" t="s">
        <v>1920</v>
      </c>
      <c r="B793" s="6">
        <v>1.0</v>
      </c>
      <c r="C793" s="6">
        <v>1.0</v>
      </c>
      <c r="D793" s="6">
        <v>0.93</v>
      </c>
      <c r="E793" s="6">
        <v>0.0</v>
      </c>
      <c r="F793" s="6">
        <v>0.07</v>
      </c>
      <c r="G793" s="6">
        <v>0.0</v>
      </c>
      <c r="H793" s="6">
        <v>0.0</v>
      </c>
    </row>
    <row r="794">
      <c r="A794" s="6" t="s">
        <v>1921</v>
      </c>
      <c r="B794" s="6">
        <v>1.0</v>
      </c>
      <c r="C794" s="6">
        <v>1.0</v>
      </c>
      <c r="D794" s="6">
        <v>0.99</v>
      </c>
      <c r="E794" s="6">
        <v>0.0</v>
      </c>
      <c r="F794" s="6">
        <v>0.01</v>
      </c>
      <c r="G794" s="6">
        <v>0.0</v>
      </c>
      <c r="H794" s="6">
        <v>0.0</v>
      </c>
    </row>
    <row r="795">
      <c r="A795" s="6" t="s">
        <v>1922</v>
      </c>
      <c r="B795" s="6">
        <v>0.99999561567302</v>
      </c>
      <c r="C795" s="6">
        <v>0.96</v>
      </c>
      <c r="D795" s="6">
        <v>0.69</v>
      </c>
      <c r="E795" s="6">
        <v>0.04</v>
      </c>
      <c r="F795" s="6">
        <v>0.31</v>
      </c>
      <c r="G795" s="6">
        <v>0.0</v>
      </c>
      <c r="H795" s="6">
        <v>0.0</v>
      </c>
    </row>
    <row r="796">
      <c r="A796" s="6" t="s">
        <v>1923</v>
      </c>
      <c r="B796" s="6">
        <v>1.0</v>
      </c>
      <c r="C796" s="6">
        <v>1.0</v>
      </c>
      <c r="D796" s="6">
        <v>0.99</v>
      </c>
      <c r="E796" s="6">
        <v>0.0</v>
      </c>
      <c r="F796" s="6">
        <v>0.01</v>
      </c>
      <c r="G796" s="6">
        <v>0.0</v>
      </c>
      <c r="H796" s="6">
        <v>0.0</v>
      </c>
    </row>
    <row r="797">
      <c r="A797" s="6" t="s">
        <v>1924</v>
      </c>
      <c r="B797" s="6">
        <v>1.0</v>
      </c>
      <c r="C797" s="6">
        <v>0.93</v>
      </c>
      <c r="D797" s="6">
        <v>0.91</v>
      </c>
      <c r="E797" s="6">
        <v>0.07</v>
      </c>
      <c r="F797" s="6">
        <v>0.09</v>
      </c>
      <c r="G797" s="6">
        <v>0.0</v>
      </c>
      <c r="H797" s="6">
        <v>0.0</v>
      </c>
    </row>
    <row r="798">
      <c r="A798" s="6" t="s">
        <v>1925</v>
      </c>
      <c r="B798" s="6">
        <v>1.0</v>
      </c>
      <c r="C798" s="6">
        <v>1.0</v>
      </c>
      <c r="D798" s="6">
        <v>1.0</v>
      </c>
      <c r="E798" s="6">
        <v>0.0</v>
      </c>
      <c r="F798" s="6">
        <v>0.0</v>
      </c>
      <c r="G798" s="6">
        <v>0.0</v>
      </c>
      <c r="H798" s="6">
        <v>0.0</v>
      </c>
    </row>
    <row r="799">
      <c r="A799" s="6" t="s">
        <v>1926</v>
      </c>
      <c r="B799" s="6">
        <v>1.0</v>
      </c>
      <c r="C799" s="6">
        <v>0.93</v>
      </c>
      <c r="D799" s="6">
        <v>0.85</v>
      </c>
      <c r="E799" s="6">
        <v>0.07</v>
      </c>
      <c r="F799" s="6">
        <v>0.1</v>
      </c>
      <c r="G799" s="6">
        <v>0.0</v>
      </c>
      <c r="H799" s="6">
        <v>0.05</v>
      </c>
    </row>
    <row r="800">
      <c r="A800" s="6" t="s">
        <v>1927</v>
      </c>
      <c r="B800" s="6">
        <v>0.909001435921213</v>
      </c>
      <c r="C800" s="6">
        <v>0.81</v>
      </c>
      <c r="D800" s="6">
        <v>0.82</v>
      </c>
      <c r="E800" s="6">
        <v>0.19</v>
      </c>
      <c r="F800" s="6">
        <v>0.18</v>
      </c>
      <c r="G800" s="6">
        <v>0.0</v>
      </c>
      <c r="H800" s="6">
        <v>0.0</v>
      </c>
    </row>
    <row r="801">
      <c r="A801" s="6" t="s">
        <v>1928</v>
      </c>
      <c r="B801" s="6">
        <v>1.0</v>
      </c>
      <c r="C801" s="6">
        <v>0.46</v>
      </c>
      <c r="D801" s="6">
        <v>0.31</v>
      </c>
      <c r="E801" s="6">
        <v>0.54</v>
      </c>
      <c r="F801" s="6">
        <v>0.69</v>
      </c>
      <c r="G801" s="6">
        <v>0.0</v>
      </c>
      <c r="H801" s="6">
        <v>0.0</v>
      </c>
    </row>
    <row r="802">
      <c r="A802" s="6" t="s">
        <v>1929</v>
      </c>
      <c r="B802" s="6">
        <v>0.907736077730828</v>
      </c>
      <c r="C802" s="6">
        <v>0.68</v>
      </c>
      <c r="D802" s="6">
        <v>0.86</v>
      </c>
      <c r="E802" s="6">
        <v>0.32</v>
      </c>
      <c r="F802" s="6">
        <v>0.14</v>
      </c>
      <c r="G802" s="6">
        <v>0.0</v>
      </c>
      <c r="H802" s="6">
        <v>0.0</v>
      </c>
    </row>
    <row r="803">
      <c r="A803" s="6" t="s">
        <v>1930</v>
      </c>
      <c r="B803" s="6">
        <v>1.0</v>
      </c>
      <c r="C803" s="6">
        <v>1.0</v>
      </c>
      <c r="D803" s="6">
        <v>1.0</v>
      </c>
      <c r="E803" s="6">
        <v>0.0</v>
      </c>
      <c r="F803" s="6">
        <v>0.0</v>
      </c>
      <c r="G803" s="6">
        <v>0.0</v>
      </c>
      <c r="H803" s="6">
        <v>0.0</v>
      </c>
    </row>
    <row r="804">
      <c r="A804" s="6" t="s">
        <v>1931</v>
      </c>
      <c r="B804" s="6">
        <v>1.0</v>
      </c>
      <c r="C804" s="6">
        <v>0.97</v>
      </c>
      <c r="D804" s="6">
        <v>0.99</v>
      </c>
      <c r="E804" s="6">
        <v>0.03</v>
      </c>
      <c r="F804" s="6">
        <v>0.01</v>
      </c>
      <c r="G804" s="6">
        <v>0.0</v>
      </c>
      <c r="H804" s="6">
        <v>0.0</v>
      </c>
    </row>
    <row r="805">
      <c r="A805" s="6" t="s">
        <v>1932</v>
      </c>
      <c r="B805" s="6">
        <v>0.820801346093175</v>
      </c>
      <c r="C805" s="6">
        <v>0.76</v>
      </c>
      <c r="D805" s="6">
        <v>0.8</v>
      </c>
      <c r="E805" s="6">
        <v>0.24</v>
      </c>
      <c r="F805" s="6">
        <v>0.2</v>
      </c>
      <c r="G805" s="6">
        <v>0.0</v>
      </c>
      <c r="H805" s="6">
        <v>0.0</v>
      </c>
    </row>
    <row r="806">
      <c r="A806" s="6" t="s">
        <v>1933</v>
      </c>
      <c r="B806" s="6">
        <v>1.0</v>
      </c>
      <c r="C806" s="6">
        <v>1.0</v>
      </c>
      <c r="D806" s="6">
        <v>1.0</v>
      </c>
      <c r="E806" s="6">
        <v>0.0</v>
      </c>
      <c r="F806" s="6">
        <v>0.0</v>
      </c>
      <c r="G806" s="6">
        <v>0.0</v>
      </c>
      <c r="H806" s="6">
        <v>0.0</v>
      </c>
    </row>
    <row r="807">
      <c r="A807" s="6" t="s">
        <v>1934</v>
      </c>
      <c r="B807" s="6">
        <v>1.0</v>
      </c>
      <c r="C807" s="6">
        <v>1.0</v>
      </c>
      <c r="D807" s="6">
        <v>0.98</v>
      </c>
      <c r="E807" s="6">
        <v>0.0</v>
      </c>
      <c r="F807" s="6">
        <v>0.0</v>
      </c>
      <c r="G807" s="6">
        <v>0.0</v>
      </c>
      <c r="H807" s="6">
        <v>0.02</v>
      </c>
    </row>
    <row r="808">
      <c r="A808" s="6" t="s">
        <v>1935</v>
      </c>
      <c r="B808" s="6">
        <v>0.900988015820761</v>
      </c>
      <c r="C808" s="6">
        <v>0.6</v>
      </c>
      <c r="D808" s="6">
        <v>0.02</v>
      </c>
      <c r="E808" s="6">
        <v>0.39</v>
      </c>
      <c r="F808" s="6">
        <v>0.01</v>
      </c>
      <c r="G808" s="6">
        <v>0.01</v>
      </c>
      <c r="H808" s="6">
        <v>0.97</v>
      </c>
    </row>
    <row r="809">
      <c r="A809" s="6" t="s">
        <v>1936</v>
      </c>
      <c r="B809" s="6">
        <v>1.0</v>
      </c>
      <c r="C809" s="6">
        <v>0.74</v>
      </c>
      <c r="D809" s="6">
        <v>0.55</v>
      </c>
      <c r="E809" s="6">
        <v>0.26</v>
      </c>
      <c r="F809" s="6">
        <v>0.27</v>
      </c>
      <c r="G809" s="6">
        <v>0.0</v>
      </c>
      <c r="H809" s="6">
        <v>0.18</v>
      </c>
    </row>
    <row r="810">
      <c r="A810" s="6" t="s">
        <v>1937</v>
      </c>
      <c r="B810" s="6">
        <v>1.0</v>
      </c>
      <c r="C810" s="6">
        <v>1.0</v>
      </c>
      <c r="D810" s="6">
        <v>1.0</v>
      </c>
      <c r="E810" s="6">
        <v>0.0</v>
      </c>
      <c r="F810" s="6">
        <v>0.0</v>
      </c>
      <c r="G810" s="6">
        <v>0.0</v>
      </c>
      <c r="H810" s="6">
        <v>0.0</v>
      </c>
    </row>
    <row r="811">
      <c r="A811" s="6" t="s">
        <v>1938</v>
      </c>
      <c r="B811" s="6">
        <v>1.0</v>
      </c>
      <c r="C811" s="6">
        <v>1.0</v>
      </c>
      <c r="D811" s="6">
        <v>0.99</v>
      </c>
      <c r="E811" s="6">
        <v>0.0</v>
      </c>
      <c r="F811" s="6">
        <v>0.01</v>
      </c>
      <c r="G811" s="6">
        <v>0.0</v>
      </c>
      <c r="H811" s="6">
        <v>0.0</v>
      </c>
    </row>
    <row r="812">
      <c r="A812" s="6" t="s">
        <v>1939</v>
      </c>
      <c r="B812" s="6">
        <v>0.826976054235425</v>
      </c>
      <c r="C812" s="6">
        <v>0.55</v>
      </c>
      <c r="D812" s="6">
        <v>0.66</v>
      </c>
      <c r="E812" s="6">
        <v>0.45</v>
      </c>
      <c r="F812" s="6">
        <v>0.31</v>
      </c>
      <c r="G812" s="6">
        <v>0.0</v>
      </c>
      <c r="H812" s="6">
        <v>0.03</v>
      </c>
    </row>
    <row r="813">
      <c r="A813" s="6" t="s">
        <v>1940</v>
      </c>
      <c r="B813" s="6">
        <v>0.81523807793324</v>
      </c>
      <c r="C813" s="6">
        <v>0.65</v>
      </c>
      <c r="D813" s="6">
        <v>0.24</v>
      </c>
      <c r="E813" s="6">
        <v>0.35</v>
      </c>
      <c r="F813" s="6">
        <v>0.7</v>
      </c>
      <c r="G813" s="6">
        <v>0.0</v>
      </c>
      <c r="H813" s="6">
        <v>0.06</v>
      </c>
    </row>
    <row r="814">
      <c r="A814" s="6" t="s">
        <v>1941</v>
      </c>
      <c r="B814" s="6">
        <v>0.818669451651662</v>
      </c>
      <c r="C814" s="6">
        <v>0.45</v>
      </c>
      <c r="D814" s="6">
        <v>0.56</v>
      </c>
      <c r="E814" s="6">
        <v>0.55</v>
      </c>
      <c r="F814" s="6">
        <v>0.33</v>
      </c>
      <c r="G814" s="6">
        <v>0.0</v>
      </c>
      <c r="H814" s="6">
        <v>0.11</v>
      </c>
    </row>
    <row r="815">
      <c r="A815" s="6" t="s">
        <v>1942</v>
      </c>
      <c r="B815" s="6">
        <v>1.0</v>
      </c>
      <c r="C815" s="6">
        <v>1.0</v>
      </c>
      <c r="D815" s="6">
        <v>1.0</v>
      </c>
      <c r="E815" s="6">
        <v>0.0</v>
      </c>
      <c r="F815" s="6">
        <v>0.0</v>
      </c>
      <c r="G815" s="6">
        <v>0.0</v>
      </c>
      <c r="H815" s="6">
        <v>0.0</v>
      </c>
    </row>
    <row r="816">
      <c r="A816" s="6" t="s">
        <v>1943</v>
      </c>
      <c r="B816" s="6">
        <v>1.0</v>
      </c>
      <c r="C816" s="6">
        <v>0.93</v>
      </c>
      <c r="D816" s="6">
        <v>0.9</v>
      </c>
      <c r="E816" s="6">
        <v>0.07</v>
      </c>
      <c r="F816" s="6">
        <v>0.1</v>
      </c>
      <c r="G816" s="6">
        <v>0.0</v>
      </c>
      <c r="H816" s="6">
        <v>0.0</v>
      </c>
    </row>
    <row r="817">
      <c r="A817" s="6" t="s">
        <v>1944</v>
      </c>
      <c r="B817" s="6">
        <v>1.0</v>
      </c>
      <c r="C817" s="6">
        <v>1.0</v>
      </c>
      <c r="D817" s="6">
        <v>1.0</v>
      </c>
      <c r="E817" s="6">
        <v>0.0</v>
      </c>
      <c r="F817" s="6">
        <v>0.0</v>
      </c>
      <c r="G817" s="6">
        <v>0.0</v>
      </c>
      <c r="H817" s="6">
        <v>0.0</v>
      </c>
    </row>
    <row r="818">
      <c r="A818" s="6" t="s">
        <v>1945</v>
      </c>
      <c r="B818" s="6">
        <v>1.0</v>
      </c>
      <c r="C818" s="6">
        <v>1.0</v>
      </c>
      <c r="D818" s="6">
        <v>1.0</v>
      </c>
      <c r="E818" s="6">
        <v>0.0</v>
      </c>
      <c r="F818" s="6">
        <v>0.0</v>
      </c>
      <c r="G818" s="6">
        <v>0.0</v>
      </c>
      <c r="H818" s="6">
        <v>0.0</v>
      </c>
    </row>
    <row r="819">
      <c r="A819" s="6" t="s">
        <v>1946</v>
      </c>
      <c r="B819" s="6">
        <v>1.0</v>
      </c>
      <c r="C819" s="6">
        <v>0.93</v>
      </c>
      <c r="D819" s="6">
        <v>0.92</v>
      </c>
      <c r="E819" s="6">
        <v>0.07</v>
      </c>
      <c r="F819" s="6">
        <v>0.08</v>
      </c>
      <c r="G819" s="6">
        <v>0.0</v>
      </c>
      <c r="H819" s="6">
        <v>0.0</v>
      </c>
    </row>
    <row r="820">
      <c r="A820" s="6" t="s">
        <v>1947</v>
      </c>
      <c r="B820" s="6">
        <v>1.0</v>
      </c>
      <c r="C820" s="6">
        <v>1.0</v>
      </c>
      <c r="D820" s="6">
        <v>1.0</v>
      </c>
      <c r="E820" s="6">
        <v>0.0</v>
      </c>
      <c r="F820" s="6">
        <v>0.0</v>
      </c>
      <c r="G820" s="6">
        <v>0.0</v>
      </c>
      <c r="H820" s="6">
        <v>0.0</v>
      </c>
    </row>
    <row r="821">
      <c r="A821" s="6" t="s">
        <v>1948</v>
      </c>
      <c r="B821" s="6">
        <v>1.0</v>
      </c>
      <c r="C821" s="6">
        <v>0.87</v>
      </c>
      <c r="D821" s="6">
        <v>0.25</v>
      </c>
      <c r="E821" s="6">
        <v>0.13</v>
      </c>
      <c r="F821" s="6">
        <v>0.07</v>
      </c>
      <c r="G821" s="6">
        <v>0.0</v>
      </c>
      <c r="H821" s="6">
        <v>0.68</v>
      </c>
    </row>
    <row r="822">
      <c r="A822" s="6" t="s">
        <v>1949</v>
      </c>
      <c r="B822" s="6">
        <v>0.0</v>
      </c>
      <c r="C822" s="6">
        <v>0.0</v>
      </c>
      <c r="D822" s="6">
        <v>0.0</v>
      </c>
      <c r="E822" s="6">
        <v>1.0</v>
      </c>
      <c r="F822" s="6">
        <v>1.0</v>
      </c>
      <c r="G822" s="6">
        <v>0.0</v>
      </c>
      <c r="H822" s="6">
        <v>0.0</v>
      </c>
    </row>
    <row r="823">
      <c r="A823" s="6" t="s">
        <v>1950</v>
      </c>
      <c r="B823" s="6">
        <v>1.0</v>
      </c>
      <c r="C823" s="6">
        <v>1.0</v>
      </c>
      <c r="D823" s="6">
        <v>0.68</v>
      </c>
      <c r="E823" s="6">
        <v>0.0</v>
      </c>
      <c r="F823" s="6">
        <v>0.0</v>
      </c>
      <c r="G823" s="6">
        <v>0.0</v>
      </c>
      <c r="H823" s="6">
        <v>0.32</v>
      </c>
    </row>
    <row r="824">
      <c r="A824" s="6" t="s">
        <v>1951</v>
      </c>
      <c r="B824" s="6">
        <v>1.0</v>
      </c>
      <c r="C824" s="6">
        <v>0.94</v>
      </c>
      <c r="D824" s="6">
        <v>0.28</v>
      </c>
      <c r="E824" s="6">
        <v>0.06</v>
      </c>
      <c r="F824" s="6">
        <v>0.67</v>
      </c>
      <c r="G824" s="6">
        <v>0.0</v>
      </c>
      <c r="H824" s="6">
        <v>0.05</v>
      </c>
    </row>
    <row r="825">
      <c r="A825" s="6" t="s">
        <v>1952</v>
      </c>
      <c r="B825" s="6">
        <v>1.0</v>
      </c>
      <c r="C825" s="6">
        <v>1.0</v>
      </c>
      <c r="D825" s="6">
        <v>0.98</v>
      </c>
      <c r="E825" s="6">
        <v>0.0</v>
      </c>
      <c r="F825" s="6">
        <v>0.01</v>
      </c>
      <c r="G825" s="6">
        <v>0.0</v>
      </c>
      <c r="H825" s="6">
        <v>0.01</v>
      </c>
    </row>
    <row r="826">
      <c r="A826" s="6" t="s">
        <v>1953</v>
      </c>
      <c r="B826" s="6">
        <v>0.99931129476584</v>
      </c>
      <c r="C826" s="6">
        <v>1.0</v>
      </c>
      <c r="D826" s="6">
        <v>0.98</v>
      </c>
      <c r="E826" s="6">
        <v>0.0</v>
      </c>
      <c r="F826" s="6">
        <v>0.02</v>
      </c>
      <c r="G826" s="6">
        <v>0.0</v>
      </c>
      <c r="H826" s="6">
        <v>0.0</v>
      </c>
    </row>
    <row r="827">
      <c r="A827" s="6" t="s">
        <v>1954</v>
      </c>
      <c r="B827" s="6">
        <v>1.0</v>
      </c>
      <c r="C827" s="6">
        <v>0.99</v>
      </c>
      <c r="D827" s="6">
        <v>0.93</v>
      </c>
      <c r="E827" s="6">
        <v>0.01</v>
      </c>
      <c r="F827" s="6">
        <v>0.07</v>
      </c>
      <c r="G827" s="6">
        <v>0.0</v>
      </c>
      <c r="H827" s="6">
        <v>0.0</v>
      </c>
    </row>
    <row r="828">
      <c r="A828" s="6" t="s">
        <v>1955</v>
      </c>
      <c r="B828" s="6">
        <v>0.999989523093412</v>
      </c>
      <c r="C828" s="6">
        <v>0.62</v>
      </c>
      <c r="D828" s="6">
        <v>0.0</v>
      </c>
      <c r="E828" s="6">
        <v>0.38</v>
      </c>
      <c r="F828" s="6">
        <v>0.0</v>
      </c>
      <c r="G828" s="6">
        <v>0.0</v>
      </c>
      <c r="H828" s="6">
        <v>1.0</v>
      </c>
    </row>
    <row r="829">
      <c r="A829" s="6" t="s">
        <v>1956</v>
      </c>
      <c r="B829" s="6">
        <v>1.0</v>
      </c>
      <c r="C829" s="6">
        <v>0.99</v>
      </c>
      <c r="D829" s="6">
        <v>0.9</v>
      </c>
      <c r="E829" s="6">
        <v>0.01</v>
      </c>
      <c r="F829" s="6">
        <v>0.07</v>
      </c>
      <c r="G829" s="6">
        <v>0.0</v>
      </c>
      <c r="H829" s="6">
        <v>0.03</v>
      </c>
    </row>
    <row r="830">
      <c r="A830" s="6" t="s">
        <v>1957</v>
      </c>
      <c r="B830" s="6">
        <v>1.0</v>
      </c>
      <c r="C830" s="6">
        <v>0.94</v>
      </c>
      <c r="D830" s="6">
        <v>0.99</v>
      </c>
      <c r="E830" s="6">
        <v>0.06</v>
      </c>
      <c r="F830" s="6">
        <v>0.01</v>
      </c>
      <c r="G830" s="6">
        <v>0.0</v>
      </c>
      <c r="H830" s="6">
        <v>0.0</v>
      </c>
    </row>
    <row r="831">
      <c r="A831" s="6" t="s">
        <v>1958</v>
      </c>
      <c r="B831" s="6">
        <v>1.0</v>
      </c>
      <c r="C831" s="6">
        <v>0.55</v>
      </c>
      <c r="D831" s="6">
        <v>0.0</v>
      </c>
      <c r="E831" s="6">
        <v>0.36</v>
      </c>
      <c r="F831" s="6">
        <v>0.0</v>
      </c>
      <c r="G831" s="6">
        <v>0.09</v>
      </c>
      <c r="H831" s="6">
        <v>1.0</v>
      </c>
    </row>
    <row r="832">
      <c r="A832" s="6" t="s">
        <v>1959</v>
      </c>
      <c r="B832" s="6">
        <v>1.0</v>
      </c>
      <c r="C832" s="6">
        <v>1.0</v>
      </c>
      <c r="D832" s="6">
        <v>1.0</v>
      </c>
      <c r="E832" s="6">
        <v>0.0</v>
      </c>
      <c r="F832" s="6">
        <v>0.0</v>
      </c>
      <c r="G832" s="6">
        <v>0.0</v>
      </c>
      <c r="H832" s="6">
        <v>0.0</v>
      </c>
    </row>
    <row r="833">
      <c r="A833" s="6" t="s">
        <v>1960</v>
      </c>
      <c r="B833" s="6">
        <v>0.909039097308018</v>
      </c>
      <c r="C833" s="6">
        <v>0.88</v>
      </c>
      <c r="D833" s="6">
        <v>0.9</v>
      </c>
      <c r="E833" s="6">
        <v>0.12</v>
      </c>
      <c r="F833" s="6">
        <v>0.1</v>
      </c>
      <c r="G833" s="6">
        <v>0.0</v>
      </c>
      <c r="H833" s="6">
        <v>0.0</v>
      </c>
    </row>
    <row r="834">
      <c r="A834" s="6" t="s">
        <v>1961</v>
      </c>
      <c r="B834" s="6">
        <v>1.0</v>
      </c>
      <c r="C834" s="6">
        <v>0.99</v>
      </c>
      <c r="D834" s="6">
        <v>0.82</v>
      </c>
      <c r="E834" s="6">
        <v>0.01</v>
      </c>
      <c r="F834" s="6">
        <v>0.18</v>
      </c>
      <c r="G834" s="6">
        <v>0.0</v>
      </c>
      <c r="H834" s="6">
        <v>0.0</v>
      </c>
    </row>
    <row r="835">
      <c r="A835" s="6" t="s">
        <v>1962</v>
      </c>
      <c r="B835" s="6">
        <v>0.999904036135109</v>
      </c>
      <c r="C835" s="6">
        <v>0.99</v>
      </c>
      <c r="D835" s="6">
        <v>0.99</v>
      </c>
      <c r="E835" s="6">
        <v>0.01</v>
      </c>
      <c r="F835" s="6">
        <v>0.01</v>
      </c>
      <c r="G835" s="6">
        <v>0.0</v>
      </c>
      <c r="H835" s="6">
        <v>0.0</v>
      </c>
    </row>
    <row r="836">
      <c r="A836" s="6" t="s">
        <v>1963</v>
      </c>
      <c r="B836" s="6">
        <v>0.999306037473976</v>
      </c>
      <c r="C836" s="6">
        <v>0.88</v>
      </c>
      <c r="D836" s="6">
        <v>0.12</v>
      </c>
      <c r="E836" s="6">
        <v>0.12</v>
      </c>
      <c r="F836" s="6">
        <v>0.0</v>
      </c>
      <c r="G836" s="6">
        <v>0.0</v>
      </c>
      <c r="H836" s="6">
        <v>0.88</v>
      </c>
    </row>
    <row r="837">
      <c r="A837" s="6" t="s">
        <v>1964</v>
      </c>
      <c r="B837" s="6">
        <v>1.0</v>
      </c>
      <c r="C837" s="6">
        <v>1.0</v>
      </c>
      <c r="D837" s="6">
        <v>0.98</v>
      </c>
      <c r="E837" s="6">
        <v>0.0</v>
      </c>
      <c r="F837" s="6">
        <v>0.0</v>
      </c>
      <c r="G837" s="6">
        <v>0.0</v>
      </c>
      <c r="H837" s="6">
        <v>0.02</v>
      </c>
    </row>
    <row r="838">
      <c r="A838" s="6" t="s">
        <v>1965</v>
      </c>
      <c r="B838" s="6">
        <v>0.909090909090909</v>
      </c>
      <c r="C838" s="6">
        <v>0.88</v>
      </c>
      <c r="D838" s="6">
        <v>0.77</v>
      </c>
      <c r="E838" s="6">
        <v>0.12</v>
      </c>
      <c r="F838" s="6">
        <v>0.22</v>
      </c>
      <c r="G838" s="6">
        <v>0.0</v>
      </c>
      <c r="H838" s="6">
        <v>0.01</v>
      </c>
    </row>
    <row r="839">
      <c r="A839" s="6" t="s">
        <v>1966</v>
      </c>
      <c r="B839" s="6">
        <v>1.0</v>
      </c>
      <c r="C839" s="6">
        <v>0.93</v>
      </c>
      <c r="D839" s="6">
        <v>0.82</v>
      </c>
      <c r="E839" s="6">
        <v>0.07</v>
      </c>
      <c r="F839" s="6">
        <v>0.18</v>
      </c>
      <c r="G839" s="6">
        <v>0.0</v>
      </c>
      <c r="H839" s="6">
        <v>0.0</v>
      </c>
    </row>
    <row r="840">
      <c r="A840" s="6" t="s">
        <v>1967</v>
      </c>
      <c r="B840" s="6">
        <v>1.0</v>
      </c>
      <c r="C840" s="6">
        <v>0.98</v>
      </c>
      <c r="D840" s="6">
        <v>0.63</v>
      </c>
      <c r="E840" s="6">
        <v>0.02</v>
      </c>
      <c r="F840" s="6">
        <v>0.09</v>
      </c>
      <c r="G840" s="6">
        <v>0.0</v>
      </c>
      <c r="H840" s="6">
        <v>0.28</v>
      </c>
    </row>
    <row r="841">
      <c r="A841" s="6" t="s">
        <v>1968</v>
      </c>
      <c r="B841" s="6">
        <v>1.0</v>
      </c>
      <c r="C841" s="6">
        <v>0.99</v>
      </c>
      <c r="D841" s="6">
        <v>0.99</v>
      </c>
      <c r="E841" s="6">
        <v>0.01</v>
      </c>
      <c r="F841" s="6">
        <v>0.01</v>
      </c>
      <c r="G841" s="6">
        <v>0.0</v>
      </c>
      <c r="H841" s="6">
        <v>0.0</v>
      </c>
    </row>
    <row r="842">
      <c r="A842" s="6" t="s">
        <v>1969</v>
      </c>
      <c r="B842" s="6">
        <v>0.833333333333333</v>
      </c>
      <c r="C842" s="6">
        <v>0.58</v>
      </c>
      <c r="D842" s="6">
        <v>0.85</v>
      </c>
      <c r="E842" s="6">
        <v>0.42</v>
      </c>
      <c r="F842" s="6">
        <v>0.15</v>
      </c>
      <c r="G842" s="6">
        <v>0.0</v>
      </c>
      <c r="H842" s="6">
        <v>0.0</v>
      </c>
    </row>
    <row r="843">
      <c r="A843" s="6" t="s">
        <v>1970</v>
      </c>
      <c r="B843" s="6">
        <v>0.999999640420537</v>
      </c>
      <c r="C843" s="6">
        <v>0.93</v>
      </c>
      <c r="D843" s="6">
        <v>0.74</v>
      </c>
      <c r="E843" s="6">
        <v>0.07</v>
      </c>
      <c r="F843" s="6">
        <v>0.2</v>
      </c>
      <c r="G843" s="6">
        <v>0.0</v>
      </c>
      <c r="H843" s="6">
        <v>0.06</v>
      </c>
    </row>
    <row r="844">
      <c r="A844" s="6" t="s">
        <v>1971</v>
      </c>
      <c r="B844" s="6">
        <v>1.0</v>
      </c>
      <c r="C844" s="6">
        <v>0.94</v>
      </c>
      <c r="D844" s="6">
        <v>0.79</v>
      </c>
      <c r="E844" s="6">
        <v>0.06</v>
      </c>
      <c r="F844" s="6">
        <v>0.15</v>
      </c>
      <c r="G844" s="6">
        <v>0.0</v>
      </c>
      <c r="H844" s="6">
        <v>0.06</v>
      </c>
    </row>
    <row r="845">
      <c r="A845" s="6" t="s">
        <v>1972</v>
      </c>
      <c r="B845" s="6">
        <v>1.0</v>
      </c>
      <c r="C845" s="6">
        <v>0.82</v>
      </c>
      <c r="D845" s="6">
        <v>0.86</v>
      </c>
      <c r="E845" s="6">
        <v>0.18</v>
      </c>
      <c r="F845" s="6">
        <v>0.03</v>
      </c>
      <c r="G845" s="6">
        <v>0.0</v>
      </c>
      <c r="H845" s="6">
        <v>0.11</v>
      </c>
    </row>
    <row r="846">
      <c r="A846" s="6" t="s">
        <v>1973</v>
      </c>
      <c r="B846" s="6">
        <v>1.0</v>
      </c>
      <c r="C846" s="6">
        <v>0.98</v>
      </c>
      <c r="D846" s="6">
        <v>0.0</v>
      </c>
      <c r="E846" s="6">
        <v>0.02</v>
      </c>
      <c r="F846" s="6">
        <v>0.1</v>
      </c>
      <c r="G846" s="6">
        <v>0.0</v>
      </c>
      <c r="H846" s="6">
        <v>0.9</v>
      </c>
    </row>
    <row r="847">
      <c r="A847" s="6" t="s">
        <v>1974</v>
      </c>
      <c r="B847" s="6">
        <v>1.0</v>
      </c>
      <c r="C847" s="6">
        <v>0.84</v>
      </c>
      <c r="D847" s="6">
        <v>0.53</v>
      </c>
      <c r="E847" s="6">
        <v>0.16</v>
      </c>
      <c r="F847" s="6">
        <v>0.46</v>
      </c>
      <c r="G847" s="6">
        <v>0.0</v>
      </c>
      <c r="H847" s="6">
        <v>0.01</v>
      </c>
    </row>
    <row r="848">
      <c r="A848" s="6" t="s">
        <v>1975</v>
      </c>
      <c r="B848" s="6">
        <v>1.0</v>
      </c>
      <c r="C848" s="6">
        <v>1.0</v>
      </c>
      <c r="D848" s="6">
        <v>1.0</v>
      </c>
      <c r="E848" s="6">
        <v>0.0</v>
      </c>
      <c r="F848" s="6">
        <v>0.0</v>
      </c>
      <c r="G848" s="6">
        <v>0.0</v>
      </c>
      <c r="H848" s="6">
        <v>0.0</v>
      </c>
    </row>
    <row r="849">
      <c r="A849" s="6" t="s">
        <v>1976</v>
      </c>
      <c r="B849" s="6">
        <v>1.0</v>
      </c>
      <c r="C849" s="6">
        <v>1.0</v>
      </c>
      <c r="D849" s="6">
        <v>1.0</v>
      </c>
      <c r="E849" s="6">
        <v>0.0</v>
      </c>
      <c r="F849" s="6">
        <v>0.0</v>
      </c>
      <c r="G849" s="6">
        <v>0.0</v>
      </c>
      <c r="H849" s="6">
        <v>0.0</v>
      </c>
    </row>
    <row r="850">
      <c r="A850" s="6" t="s">
        <v>1977</v>
      </c>
      <c r="B850" s="6">
        <v>0.999851410195883</v>
      </c>
      <c r="C850" s="6">
        <v>0.98</v>
      </c>
      <c r="D850" s="6">
        <v>0.96</v>
      </c>
      <c r="E850" s="6">
        <v>0.02</v>
      </c>
      <c r="F850" s="6">
        <v>0.04</v>
      </c>
      <c r="G850" s="6">
        <v>0.0</v>
      </c>
      <c r="H850" s="6">
        <v>0.0</v>
      </c>
    </row>
    <row r="851">
      <c r="A851" s="6" t="s">
        <v>1978</v>
      </c>
      <c r="B851" s="6">
        <v>1.0</v>
      </c>
      <c r="C851" s="6">
        <v>1.0</v>
      </c>
      <c r="D851" s="6">
        <v>1.0</v>
      </c>
      <c r="E851" s="6">
        <v>0.0</v>
      </c>
      <c r="F851" s="6">
        <v>0.0</v>
      </c>
      <c r="G851" s="6">
        <v>0.0</v>
      </c>
      <c r="H851" s="6">
        <v>0.0</v>
      </c>
    </row>
    <row r="852">
      <c r="A852" s="6" t="s">
        <v>1979</v>
      </c>
      <c r="B852" s="6">
        <v>0.909090908623942</v>
      </c>
      <c r="C852" s="6">
        <v>0.79</v>
      </c>
      <c r="D852" s="6">
        <v>0.87</v>
      </c>
      <c r="E852" s="6">
        <v>0.21</v>
      </c>
      <c r="F852" s="6">
        <v>0.13</v>
      </c>
      <c r="G852" s="6">
        <v>0.0</v>
      </c>
      <c r="H852" s="6">
        <v>0.0</v>
      </c>
    </row>
    <row r="853">
      <c r="A853" s="6" t="s">
        <v>1980</v>
      </c>
      <c r="B853" s="6">
        <v>1.0</v>
      </c>
      <c r="C853" s="6">
        <v>1.0</v>
      </c>
      <c r="D853" s="6">
        <v>1.0</v>
      </c>
      <c r="E853" s="6">
        <v>0.0</v>
      </c>
      <c r="F853" s="6">
        <v>0.0</v>
      </c>
      <c r="G853" s="6">
        <v>0.0</v>
      </c>
      <c r="H853" s="6">
        <v>0.0</v>
      </c>
    </row>
    <row r="854">
      <c r="A854" s="6" t="s">
        <v>1981</v>
      </c>
      <c r="B854" s="6">
        <v>0.909090909090909</v>
      </c>
      <c r="C854" s="6">
        <v>0.91</v>
      </c>
      <c r="D854" s="6">
        <v>0.91</v>
      </c>
      <c r="E854" s="6">
        <v>0.09</v>
      </c>
      <c r="F854" s="6">
        <v>0.09</v>
      </c>
      <c r="G854" s="6">
        <v>0.0</v>
      </c>
      <c r="H854" s="6">
        <v>0.0</v>
      </c>
    </row>
    <row r="855">
      <c r="A855" s="6" t="s">
        <v>1982</v>
      </c>
      <c r="B855" s="6">
        <v>0.909090909090909</v>
      </c>
      <c r="C855" s="6">
        <v>0.87</v>
      </c>
      <c r="D855" s="6">
        <v>0.9</v>
      </c>
      <c r="E855" s="6">
        <v>0.13</v>
      </c>
      <c r="F855" s="6">
        <v>0.1</v>
      </c>
      <c r="G855" s="6">
        <v>0.0</v>
      </c>
      <c r="H855" s="6">
        <v>0.0</v>
      </c>
    </row>
    <row r="856">
      <c r="A856" s="6" t="s">
        <v>1983</v>
      </c>
      <c r="B856" s="6">
        <v>0.893455438458727</v>
      </c>
      <c r="C856" s="6">
        <v>0.58</v>
      </c>
      <c r="D856" s="6">
        <v>0.0</v>
      </c>
      <c r="E856" s="6">
        <v>0.42</v>
      </c>
      <c r="F856" s="6">
        <v>0.95</v>
      </c>
      <c r="G856" s="6">
        <v>0.0</v>
      </c>
      <c r="H856" s="6">
        <v>0.05</v>
      </c>
    </row>
    <row r="857">
      <c r="A857" s="6" t="s">
        <v>1984</v>
      </c>
      <c r="B857" s="6">
        <v>0.888114460494719</v>
      </c>
      <c r="C857" s="6">
        <v>0.65</v>
      </c>
      <c r="D857" s="6">
        <v>0.81</v>
      </c>
      <c r="E857" s="6">
        <v>0.35</v>
      </c>
      <c r="F857" s="6">
        <v>0.19</v>
      </c>
      <c r="G857" s="6">
        <v>0.0</v>
      </c>
      <c r="H857" s="6">
        <v>0.0</v>
      </c>
    </row>
    <row r="858">
      <c r="A858" s="6" t="s">
        <v>1985</v>
      </c>
      <c r="B858" s="6">
        <v>1.0</v>
      </c>
      <c r="C858" s="6">
        <v>0.96</v>
      </c>
      <c r="D858" s="6">
        <v>0.96</v>
      </c>
      <c r="E858" s="6">
        <v>0.04</v>
      </c>
      <c r="F858" s="6">
        <v>0.04</v>
      </c>
      <c r="G858" s="6">
        <v>0.0</v>
      </c>
      <c r="H858" s="6">
        <v>0.0</v>
      </c>
    </row>
    <row r="859">
      <c r="A859" s="6" t="s">
        <v>1986</v>
      </c>
      <c r="B859" s="6">
        <v>1.0</v>
      </c>
      <c r="C859" s="6">
        <v>0.92</v>
      </c>
      <c r="D859" s="6">
        <v>0.84</v>
      </c>
      <c r="E859" s="6">
        <v>0.08</v>
      </c>
      <c r="F859" s="6">
        <v>0.16</v>
      </c>
      <c r="G859" s="6">
        <v>0.0</v>
      </c>
      <c r="H859" s="6">
        <v>0.0</v>
      </c>
    </row>
    <row r="860">
      <c r="A860" s="6" t="s">
        <v>1987</v>
      </c>
      <c r="B860" s="6">
        <v>0.0</v>
      </c>
      <c r="C860" s="6">
        <v>0.0</v>
      </c>
      <c r="D860" s="6">
        <v>0.0</v>
      </c>
      <c r="E860" s="6">
        <v>0.0</v>
      </c>
      <c r="F860" s="6">
        <v>1.0</v>
      </c>
      <c r="G860" s="6">
        <v>1.0</v>
      </c>
      <c r="H860" s="6">
        <v>0.0</v>
      </c>
    </row>
    <row r="861">
      <c r="A861" s="6" t="s">
        <v>1988</v>
      </c>
      <c r="B861" s="6">
        <v>1.0</v>
      </c>
      <c r="C861" s="6">
        <v>0.95</v>
      </c>
      <c r="D861" s="6">
        <v>0.21</v>
      </c>
      <c r="E861" s="6">
        <v>0.05</v>
      </c>
      <c r="F861" s="6">
        <v>0.07</v>
      </c>
      <c r="G861" s="6">
        <v>0.0</v>
      </c>
      <c r="H861" s="6">
        <v>0.72</v>
      </c>
    </row>
    <row r="862">
      <c r="A862" s="6" t="s">
        <v>1989</v>
      </c>
      <c r="B862" s="6">
        <v>1.0</v>
      </c>
      <c r="C862" s="6">
        <v>1.0</v>
      </c>
      <c r="D862" s="6">
        <v>1.0</v>
      </c>
      <c r="E862" s="6">
        <v>0.0</v>
      </c>
      <c r="F862" s="6">
        <v>0.0</v>
      </c>
      <c r="G862" s="6">
        <v>0.0</v>
      </c>
      <c r="H862" s="6">
        <v>0.0</v>
      </c>
    </row>
    <row r="863">
      <c r="A863" s="6" t="s">
        <v>1990</v>
      </c>
      <c r="B863" s="6">
        <v>0.999997156601293</v>
      </c>
      <c r="C863" s="6">
        <v>0.91</v>
      </c>
      <c r="D863" s="6">
        <v>0.91</v>
      </c>
      <c r="E863" s="6">
        <v>0.09</v>
      </c>
      <c r="F863" s="6">
        <v>0.09</v>
      </c>
      <c r="G863" s="6">
        <v>0.0</v>
      </c>
      <c r="H863" s="6">
        <v>0.0</v>
      </c>
    </row>
    <row r="864">
      <c r="A864" s="6" t="s">
        <v>1991</v>
      </c>
      <c r="B864" s="6">
        <v>1.0</v>
      </c>
      <c r="C864" s="6">
        <v>0.94</v>
      </c>
      <c r="D864" s="6">
        <v>0.02</v>
      </c>
      <c r="E864" s="6">
        <v>0.06</v>
      </c>
      <c r="F864" s="6">
        <v>0.0</v>
      </c>
      <c r="G864" s="6">
        <v>0.0</v>
      </c>
      <c r="H864" s="6">
        <v>0.98</v>
      </c>
    </row>
    <row r="865">
      <c r="A865" s="6" t="s">
        <v>1992</v>
      </c>
      <c r="B865" s="6">
        <v>0.909090909090909</v>
      </c>
      <c r="C865" s="6">
        <v>0.85</v>
      </c>
      <c r="D865" s="6">
        <v>0.73</v>
      </c>
      <c r="E865" s="6">
        <v>0.15</v>
      </c>
      <c r="F865" s="6">
        <v>0.24</v>
      </c>
      <c r="G865" s="6">
        <v>0.0</v>
      </c>
      <c r="H865" s="6">
        <v>0.03</v>
      </c>
    </row>
    <row r="866">
      <c r="A866" s="6" t="s">
        <v>1993</v>
      </c>
      <c r="B866" s="6">
        <v>1.0</v>
      </c>
      <c r="C866" s="6">
        <v>1.0</v>
      </c>
      <c r="D866" s="6">
        <v>0.97</v>
      </c>
      <c r="E866" s="6">
        <v>0.0</v>
      </c>
      <c r="F866" s="6">
        <v>0.01</v>
      </c>
      <c r="G866" s="6">
        <v>0.0</v>
      </c>
      <c r="H866" s="6">
        <v>0.02</v>
      </c>
    </row>
    <row r="867">
      <c r="A867" s="6" t="s">
        <v>1994</v>
      </c>
      <c r="B867" s="6">
        <v>1.0</v>
      </c>
      <c r="C867" s="6">
        <v>1.0</v>
      </c>
      <c r="D867" s="6">
        <v>1.0</v>
      </c>
      <c r="E867" s="6">
        <v>0.0</v>
      </c>
      <c r="F867" s="6">
        <v>0.0</v>
      </c>
      <c r="G867" s="6">
        <v>0.0</v>
      </c>
      <c r="H867" s="6">
        <v>0.0</v>
      </c>
    </row>
    <row r="868">
      <c r="A868" s="6" t="s">
        <v>1995</v>
      </c>
      <c r="B868" s="6">
        <v>0.998296236432313</v>
      </c>
      <c r="C868" s="6">
        <v>0.86</v>
      </c>
      <c r="D868" s="6">
        <v>0.39</v>
      </c>
      <c r="E868" s="6">
        <v>0.14</v>
      </c>
      <c r="F868" s="6">
        <v>0.09</v>
      </c>
      <c r="G868" s="6">
        <v>0.0</v>
      </c>
      <c r="H868" s="6">
        <v>0.52</v>
      </c>
    </row>
    <row r="869">
      <c r="A869" s="6" t="s">
        <v>1996</v>
      </c>
      <c r="B869" s="6">
        <v>1.0</v>
      </c>
      <c r="C869" s="6">
        <v>0.82</v>
      </c>
      <c r="D869" s="6">
        <v>0.89</v>
      </c>
      <c r="E869" s="6">
        <v>0.18</v>
      </c>
      <c r="F869" s="6">
        <v>0.11</v>
      </c>
      <c r="G869" s="6">
        <v>0.0</v>
      </c>
      <c r="H869" s="6">
        <v>0.0</v>
      </c>
    </row>
    <row r="870">
      <c r="A870" s="6" t="s">
        <v>1997</v>
      </c>
      <c r="B870" s="6">
        <v>1.0</v>
      </c>
      <c r="C870" s="6">
        <v>0.94</v>
      </c>
      <c r="D870" s="6">
        <v>0.88</v>
      </c>
      <c r="E870" s="6">
        <v>0.06</v>
      </c>
      <c r="F870" s="6">
        <v>0.12</v>
      </c>
      <c r="G870" s="6">
        <v>0.0</v>
      </c>
      <c r="H870" s="6">
        <v>0.0</v>
      </c>
    </row>
    <row r="871">
      <c r="A871" s="6" t="s">
        <v>1998</v>
      </c>
      <c r="B871" s="6">
        <v>0.833333333333333</v>
      </c>
      <c r="C871" s="6">
        <v>0.51</v>
      </c>
      <c r="D871" s="6">
        <v>0.45</v>
      </c>
      <c r="E871" s="6">
        <v>0.48</v>
      </c>
      <c r="F871" s="6">
        <v>0.55</v>
      </c>
      <c r="G871" s="6">
        <v>0.01</v>
      </c>
      <c r="H871" s="6">
        <v>0.0</v>
      </c>
    </row>
    <row r="872">
      <c r="A872" s="6" t="s">
        <v>1999</v>
      </c>
      <c r="B872" s="6">
        <v>0.999359385008763</v>
      </c>
      <c r="C872" s="6">
        <v>1.0</v>
      </c>
      <c r="D872" s="6">
        <v>1.0</v>
      </c>
      <c r="E872" s="6">
        <v>0.0</v>
      </c>
      <c r="F872" s="6">
        <v>0.0</v>
      </c>
      <c r="G872" s="6">
        <v>0.0</v>
      </c>
      <c r="H872" s="6">
        <v>0.0</v>
      </c>
    </row>
    <row r="873">
      <c r="A873" s="6" t="s">
        <v>2000</v>
      </c>
      <c r="B873" s="6">
        <v>0.811688132152482</v>
      </c>
      <c r="C873" s="6">
        <v>0.34</v>
      </c>
      <c r="D873" s="6">
        <v>0.67</v>
      </c>
      <c r="E873" s="6">
        <v>0.66</v>
      </c>
      <c r="F873" s="6">
        <v>0.3</v>
      </c>
      <c r="G873" s="6">
        <v>0.0</v>
      </c>
      <c r="H873" s="6">
        <v>0.03</v>
      </c>
    </row>
    <row r="874">
      <c r="A874" s="6" t="s">
        <v>2001</v>
      </c>
      <c r="B874" s="6">
        <v>1.0</v>
      </c>
      <c r="C874" s="6">
        <v>1.0</v>
      </c>
      <c r="D874" s="6">
        <v>0.98</v>
      </c>
      <c r="E874" s="6">
        <v>0.0</v>
      </c>
      <c r="F874" s="6">
        <v>0.02</v>
      </c>
      <c r="G874" s="6">
        <v>0.0</v>
      </c>
      <c r="H874" s="6">
        <v>0.0</v>
      </c>
    </row>
    <row r="875">
      <c r="A875" s="6" t="s">
        <v>2002</v>
      </c>
      <c r="B875" s="6">
        <v>1.0</v>
      </c>
      <c r="C875" s="6">
        <v>1.0</v>
      </c>
      <c r="D875" s="6">
        <v>1.0</v>
      </c>
      <c r="E875" s="6">
        <v>0.0</v>
      </c>
      <c r="F875" s="6">
        <v>0.0</v>
      </c>
      <c r="G875" s="6">
        <v>0.0</v>
      </c>
      <c r="H875" s="6">
        <v>0.0</v>
      </c>
    </row>
    <row r="876">
      <c r="A876" s="6" t="s">
        <v>2003</v>
      </c>
      <c r="B876" s="6">
        <v>1.0</v>
      </c>
      <c r="C876" s="6">
        <v>1.0</v>
      </c>
      <c r="D876" s="6">
        <v>0.78</v>
      </c>
      <c r="E876" s="6">
        <v>0.0</v>
      </c>
      <c r="F876" s="6">
        <v>0.21</v>
      </c>
      <c r="G876" s="6">
        <v>0.0</v>
      </c>
      <c r="H876" s="6">
        <v>0.01</v>
      </c>
    </row>
    <row r="877">
      <c r="A877" s="6" t="s">
        <v>2004</v>
      </c>
      <c r="B877" s="6">
        <v>1.0</v>
      </c>
      <c r="C877" s="6">
        <v>0.97</v>
      </c>
      <c r="D877" s="6">
        <v>0.89</v>
      </c>
      <c r="E877" s="6">
        <v>0.03</v>
      </c>
      <c r="F877" s="6">
        <v>0.11</v>
      </c>
      <c r="G877" s="6">
        <v>0.0</v>
      </c>
      <c r="H877" s="6">
        <v>0.0</v>
      </c>
    </row>
    <row r="878">
      <c r="A878" s="6" t="s">
        <v>2005</v>
      </c>
      <c r="B878" s="6">
        <v>0.900900900900901</v>
      </c>
      <c r="C878" s="6">
        <v>0.83</v>
      </c>
      <c r="D878" s="6">
        <v>0.87</v>
      </c>
      <c r="E878" s="6">
        <v>0.17</v>
      </c>
      <c r="F878" s="6">
        <v>0.13</v>
      </c>
      <c r="G878" s="6">
        <v>0.0</v>
      </c>
      <c r="H878" s="6">
        <v>0.0</v>
      </c>
    </row>
    <row r="879">
      <c r="A879" s="6" t="s">
        <v>2006</v>
      </c>
      <c r="B879" s="6">
        <v>1.0</v>
      </c>
      <c r="C879" s="6">
        <v>0.99</v>
      </c>
      <c r="D879" s="6">
        <v>0.96</v>
      </c>
      <c r="E879" s="6">
        <v>0.01</v>
      </c>
      <c r="F879" s="6">
        <v>0.04</v>
      </c>
      <c r="G879" s="6">
        <v>0.0</v>
      </c>
      <c r="H879" s="6">
        <v>0.0</v>
      </c>
    </row>
    <row r="880">
      <c r="A880" s="6" t="s">
        <v>2007</v>
      </c>
      <c r="B880" s="6">
        <v>1.0</v>
      </c>
      <c r="C880" s="6">
        <v>1.0</v>
      </c>
      <c r="D880" s="6">
        <v>1.0</v>
      </c>
      <c r="E880" s="6">
        <v>0.0</v>
      </c>
      <c r="F880" s="6">
        <v>0.0</v>
      </c>
      <c r="G880" s="6">
        <v>0.0</v>
      </c>
      <c r="H880" s="6">
        <v>0.0</v>
      </c>
    </row>
    <row r="881">
      <c r="A881" s="6" t="s">
        <v>2008</v>
      </c>
      <c r="B881" s="6">
        <v>1.0</v>
      </c>
      <c r="C881" s="6">
        <v>0.97</v>
      </c>
      <c r="D881" s="6">
        <v>0.92</v>
      </c>
      <c r="E881" s="6">
        <v>0.03</v>
      </c>
      <c r="F881" s="6">
        <v>0.08</v>
      </c>
      <c r="G881" s="6">
        <v>0.0</v>
      </c>
      <c r="H881" s="6">
        <v>0.0</v>
      </c>
    </row>
    <row r="882">
      <c r="A882" s="6" t="s">
        <v>2009</v>
      </c>
      <c r="B882" s="6">
        <v>1.0</v>
      </c>
      <c r="C882" s="6">
        <v>1.0</v>
      </c>
      <c r="D882" s="6">
        <v>0.98</v>
      </c>
      <c r="E882" s="6">
        <v>0.0</v>
      </c>
      <c r="F882" s="6">
        <v>0.02</v>
      </c>
      <c r="G882" s="6">
        <v>0.0</v>
      </c>
      <c r="H882" s="6">
        <v>0.0</v>
      </c>
    </row>
    <row r="883">
      <c r="A883" s="6" t="s">
        <v>2010</v>
      </c>
      <c r="B883" s="6">
        <v>0.999679616772127</v>
      </c>
      <c r="C883" s="6">
        <v>0.87</v>
      </c>
      <c r="D883" s="6">
        <v>0.92</v>
      </c>
      <c r="E883" s="6">
        <v>0.13</v>
      </c>
      <c r="F883" s="6">
        <v>0.08</v>
      </c>
      <c r="G883" s="6">
        <v>0.0</v>
      </c>
      <c r="H883" s="6">
        <v>0.0</v>
      </c>
    </row>
    <row r="884">
      <c r="A884" s="6" t="s">
        <v>2011</v>
      </c>
      <c r="B884" s="6">
        <v>1.0</v>
      </c>
      <c r="C884" s="6">
        <v>0.97</v>
      </c>
      <c r="D884" s="6">
        <v>0.96</v>
      </c>
      <c r="E884" s="6">
        <v>0.03</v>
      </c>
      <c r="F884" s="6">
        <v>0.04</v>
      </c>
      <c r="G884" s="6">
        <v>0.0</v>
      </c>
      <c r="H884" s="6">
        <v>0.0</v>
      </c>
    </row>
    <row r="885">
      <c r="A885" s="6" t="s">
        <v>2012</v>
      </c>
      <c r="B885" s="6">
        <v>1.0</v>
      </c>
      <c r="C885" s="6">
        <v>1.0</v>
      </c>
      <c r="D885" s="6">
        <v>1.0</v>
      </c>
      <c r="E885" s="6">
        <v>0.0</v>
      </c>
      <c r="F885" s="6">
        <v>0.0</v>
      </c>
      <c r="G885" s="6">
        <v>0.0</v>
      </c>
      <c r="H885" s="6">
        <v>0.0</v>
      </c>
    </row>
    <row r="886">
      <c r="A886" s="6" t="s">
        <v>2013</v>
      </c>
      <c r="B886" s="6">
        <v>0.664917820015764</v>
      </c>
      <c r="C886" s="6">
        <v>0.24</v>
      </c>
      <c r="D886" s="6">
        <v>0.67</v>
      </c>
      <c r="E886" s="6">
        <v>0.76</v>
      </c>
      <c r="F886" s="6">
        <v>0.33</v>
      </c>
      <c r="G886" s="6">
        <v>0.0</v>
      </c>
      <c r="H886" s="6">
        <v>0.0</v>
      </c>
    </row>
    <row r="887">
      <c r="A887" s="6" t="s">
        <v>2014</v>
      </c>
      <c r="B887" s="6">
        <v>1.0</v>
      </c>
      <c r="C887" s="6">
        <v>1.0</v>
      </c>
      <c r="D887" s="6">
        <v>0.98</v>
      </c>
      <c r="E887" s="6">
        <v>0.0</v>
      </c>
      <c r="F887" s="6">
        <v>0.0</v>
      </c>
      <c r="G887" s="6">
        <v>0.0</v>
      </c>
      <c r="H887" s="6">
        <v>0.02</v>
      </c>
    </row>
    <row r="888">
      <c r="A888" s="6" t="s">
        <v>2015</v>
      </c>
      <c r="B888" s="6">
        <v>1.0</v>
      </c>
      <c r="C888" s="6">
        <v>0.98</v>
      </c>
      <c r="D888" s="6">
        <v>0.85</v>
      </c>
      <c r="E888" s="6">
        <v>0.02</v>
      </c>
      <c r="F888" s="6">
        <v>0.14</v>
      </c>
      <c r="G888" s="6">
        <v>0.0</v>
      </c>
      <c r="H888" s="6">
        <v>0.01</v>
      </c>
    </row>
    <row r="889">
      <c r="A889" s="6" t="s">
        <v>2016</v>
      </c>
      <c r="B889" s="6">
        <v>0.99918166417347</v>
      </c>
      <c r="C889" s="6">
        <v>0.94</v>
      </c>
      <c r="D889" s="6">
        <v>0.77</v>
      </c>
      <c r="E889" s="6">
        <v>0.06</v>
      </c>
      <c r="F889" s="6">
        <v>0.23</v>
      </c>
      <c r="G889" s="6">
        <v>0.0</v>
      </c>
      <c r="H889" s="6">
        <v>0.0</v>
      </c>
    </row>
    <row r="890">
      <c r="A890" s="6" t="s">
        <v>2017</v>
      </c>
      <c r="B890" s="6">
        <v>0.909031062230475</v>
      </c>
      <c r="C890" s="6">
        <v>0.81</v>
      </c>
      <c r="D890" s="6">
        <v>0.91</v>
      </c>
      <c r="E890" s="6">
        <v>0.19</v>
      </c>
      <c r="F890" s="6">
        <v>0.09</v>
      </c>
      <c r="G890" s="6">
        <v>0.0</v>
      </c>
      <c r="H890" s="6">
        <v>0.0</v>
      </c>
    </row>
    <row r="891">
      <c r="A891" s="6" t="s">
        <v>2018</v>
      </c>
      <c r="B891" s="6">
        <v>1.0</v>
      </c>
      <c r="C891" s="6">
        <v>0.9</v>
      </c>
      <c r="D891" s="6">
        <v>0.94</v>
      </c>
      <c r="E891" s="6">
        <v>0.1</v>
      </c>
      <c r="F891" s="6">
        <v>0.05</v>
      </c>
      <c r="G891" s="6">
        <v>0.0</v>
      </c>
      <c r="H891" s="6">
        <v>0.01</v>
      </c>
    </row>
    <row r="892">
      <c r="A892" s="6" t="s">
        <v>2019</v>
      </c>
      <c r="B892" s="6">
        <v>1.0</v>
      </c>
      <c r="C892" s="6">
        <v>1.0</v>
      </c>
      <c r="D892" s="6">
        <v>1.0</v>
      </c>
      <c r="E892" s="6">
        <v>0.0</v>
      </c>
      <c r="F892" s="6">
        <v>0.0</v>
      </c>
      <c r="G892" s="6">
        <v>0.0</v>
      </c>
      <c r="H892" s="6">
        <v>0.0</v>
      </c>
    </row>
    <row r="893">
      <c r="A893" s="6" t="s">
        <v>2020</v>
      </c>
      <c r="B893" s="6">
        <v>0.730652326133429</v>
      </c>
      <c r="C893" s="6">
        <v>0.53</v>
      </c>
      <c r="D893" s="6">
        <v>0.0</v>
      </c>
      <c r="E893" s="6">
        <v>0.47</v>
      </c>
      <c r="F893" s="6">
        <v>1.0</v>
      </c>
      <c r="G893" s="6">
        <v>0.0</v>
      </c>
      <c r="H893" s="6">
        <v>0.0</v>
      </c>
    </row>
    <row r="894">
      <c r="A894" s="6" t="s">
        <v>2021</v>
      </c>
      <c r="B894" s="6">
        <v>1.0</v>
      </c>
      <c r="C894" s="6">
        <v>0.98</v>
      </c>
      <c r="D894" s="6">
        <v>0.88</v>
      </c>
      <c r="E894" s="6">
        <v>0.02</v>
      </c>
      <c r="F894" s="6">
        <v>0.12</v>
      </c>
      <c r="G894" s="6">
        <v>0.0</v>
      </c>
      <c r="H894" s="6">
        <v>0.0</v>
      </c>
    </row>
    <row r="895">
      <c r="A895" s="6" t="s">
        <v>2022</v>
      </c>
      <c r="B895" s="6">
        <v>1.0</v>
      </c>
      <c r="C895" s="6">
        <v>1.0</v>
      </c>
      <c r="D895" s="6">
        <v>1.0</v>
      </c>
      <c r="E895" s="6">
        <v>0.0</v>
      </c>
      <c r="F895" s="6">
        <v>0.0</v>
      </c>
      <c r="G895" s="6">
        <v>0.0</v>
      </c>
      <c r="H895" s="6">
        <v>0.0</v>
      </c>
    </row>
    <row r="896">
      <c r="A896" s="6" t="s">
        <v>2023</v>
      </c>
      <c r="B896" s="6">
        <v>1.0</v>
      </c>
      <c r="C896" s="6">
        <v>0.97</v>
      </c>
      <c r="D896" s="6">
        <v>0.96</v>
      </c>
      <c r="E896" s="6">
        <v>0.03</v>
      </c>
      <c r="F896" s="6">
        <v>0.04</v>
      </c>
      <c r="G896" s="6">
        <v>0.0</v>
      </c>
      <c r="H896" s="6">
        <v>0.0</v>
      </c>
    </row>
    <row r="897">
      <c r="A897" s="6" t="s">
        <v>2024</v>
      </c>
      <c r="B897" s="6">
        <v>1.0</v>
      </c>
      <c r="C897" s="6">
        <v>1.0</v>
      </c>
      <c r="D897" s="6">
        <v>1.0</v>
      </c>
      <c r="E897" s="6">
        <v>0.0</v>
      </c>
      <c r="F897" s="6">
        <v>0.0</v>
      </c>
      <c r="G897" s="6">
        <v>0.0</v>
      </c>
      <c r="H897" s="6">
        <v>0.0</v>
      </c>
    </row>
    <row r="898">
      <c r="A898" s="6" t="s">
        <v>2025</v>
      </c>
      <c r="B898" s="6">
        <v>1.0</v>
      </c>
      <c r="C898" s="6">
        <v>0.96</v>
      </c>
      <c r="D898" s="6">
        <v>0.88</v>
      </c>
      <c r="E898" s="6">
        <v>0.04</v>
      </c>
      <c r="F898" s="6">
        <v>0.12</v>
      </c>
      <c r="G898" s="6">
        <v>0.0</v>
      </c>
      <c r="H898" s="6">
        <v>0.0</v>
      </c>
    </row>
    <row r="899">
      <c r="A899" s="6" t="s">
        <v>2026</v>
      </c>
      <c r="B899" s="6">
        <v>1.0</v>
      </c>
      <c r="C899" s="6">
        <v>1.0</v>
      </c>
      <c r="D899" s="6">
        <v>1.0</v>
      </c>
      <c r="E899" s="6">
        <v>0.0</v>
      </c>
      <c r="F899" s="6">
        <v>0.0</v>
      </c>
      <c r="G899" s="6">
        <v>0.0</v>
      </c>
      <c r="H899" s="6">
        <v>0.0</v>
      </c>
    </row>
    <row r="900">
      <c r="A900" s="6" t="s">
        <v>2027</v>
      </c>
      <c r="B900" s="6">
        <v>1.0</v>
      </c>
      <c r="C900" s="6">
        <v>1.0</v>
      </c>
      <c r="D900" s="6">
        <v>1.0</v>
      </c>
      <c r="E900" s="6">
        <v>0.0</v>
      </c>
      <c r="F900" s="6">
        <v>0.0</v>
      </c>
      <c r="G900" s="6">
        <v>0.0</v>
      </c>
      <c r="H900" s="6">
        <v>0.0</v>
      </c>
    </row>
    <row r="901">
      <c r="A901" s="6" t="s">
        <v>2028</v>
      </c>
      <c r="B901" s="6">
        <v>0.892790870816667</v>
      </c>
      <c r="C901" s="6">
        <v>0.62</v>
      </c>
      <c r="D901" s="6">
        <v>0.0</v>
      </c>
      <c r="E901" s="6">
        <v>0.38</v>
      </c>
      <c r="F901" s="6">
        <v>0.4</v>
      </c>
      <c r="G901" s="6">
        <v>0.0</v>
      </c>
      <c r="H901" s="6">
        <v>0.6</v>
      </c>
    </row>
    <row r="902">
      <c r="A902" s="6" t="s">
        <v>2029</v>
      </c>
      <c r="B902" s="6">
        <v>1.0</v>
      </c>
      <c r="C902" s="6">
        <v>0.88</v>
      </c>
      <c r="D902" s="6">
        <v>0.82</v>
      </c>
      <c r="E902" s="6">
        <v>0.12</v>
      </c>
      <c r="F902" s="6">
        <v>0.18</v>
      </c>
      <c r="G902" s="6">
        <v>0.0</v>
      </c>
      <c r="H902" s="6">
        <v>0.0</v>
      </c>
    </row>
    <row r="903">
      <c r="A903" s="6" t="s">
        <v>2030</v>
      </c>
      <c r="B903" s="6">
        <v>0.892910194899193</v>
      </c>
      <c r="C903" s="6">
        <v>0.69</v>
      </c>
      <c r="D903" s="6">
        <v>0.08</v>
      </c>
      <c r="E903" s="6">
        <v>0.31</v>
      </c>
      <c r="F903" s="6">
        <v>0.8</v>
      </c>
      <c r="G903" s="6">
        <v>0.0</v>
      </c>
      <c r="H903" s="6">
        <v>0.12</v>
      </c>
    </row>
    <row r="904">
      <c r="A904" s="6" t="s">
        <v>2031</v>
      </c>
      <c r="B904" s="6">
        <v>1.0</v>
      </c>
      <c r="C904" s="6">
        <v>0.9</v>
      </c>
      <c r="D904" s="6">
        <v>0.96</v>
      </c>
      <c r="E904" s="6">
        <v>0.1</v>
      </c>
      <c r="F904" s="6">
        <v>0.04</v>
      </c>
      <c r="G904" s="6">
        <v>0.0</v>
      </c>
      <c r="H904" s="6">
        <v>0.0</v>
      </c>
    </row>
    <row r="905">
      <c r="A905" s="6" t="s">
        <v>2032</v>
      </c>
      <c r="B905" s="6">
        <v>1.0</v>
      </c>
      <c r="C905" s="6">
        <v>1.0</v>
      </c>
      <c r="D905" s="6">
        <v>1.0</v>
      </c>
      <c r="E905" s="6">
        <v>0.0</v>
      </c>
      <c r="F905" s="6">
        <v>0.0</v>
      </c>
      <c r="G905" s="6">
        <v>0.0</v>
      </c>
      <c r="H905" s="6">
        <v>0.0</v>
      </c>
    </row>
    <row r="906">
      <c r="A906" s="6" t="s">
        <v>2033</v>
      </c>
      <c r="B906" s="6">
        <v>1.0</v>
      </c>
      <c r="C906" s="6">
        <v>0.93</v>
      </c>
      <c r="D906" s="6">
        <v>0.0</v>
      </c>
      <c r="E906" s="6">
        <v>0.07</v>
      </c>
      <c r="F906" s="6">
        <v>0.09</v>
      </c>
      <c r="G906" s="6">
        <v>0.0</v>
      </c>
      <c r="H906" s="6">
        <v>0.91</v>
      </c>
    </row>
    <row r="907">
      <c r="A907" s="6" t="s">
        <v>2034</v>
      </c>
      <c r="B907" s="6">
        <v>1.0</v>
      </c>
      <c r="C907" s="6">
        <v>0.9</v>
      </c>
      <c r="D907" s="6">
        <v>0.0</v>
      </c>
      <c r="E907" s="6">
        <v>0.1</v>
      </c>
      <c r="F907" s="6">
        <v>0.08</v>
      </c>
      <c r="G907" s="6">
        <v>0.0</v>
      </c>
      <c r="H907" s="6">
        <v>0.92</v>
      </c>
    </row>
    <row r="908">
      <c r="A908" s="6" t="s">
        <v>2035</v>
      </c>
      <c r="B908" s="6">
        <v>0.816892745453806</v>
      </c>
      <c r="C908" s="6">
        <v>0.33</v>
      </c>
      <c r="D908" s="6">
        <v>0.0</v>
      </c>
      <c r="E908" s="6">
        <v>0.67</v>
      </c>
      <c r="F908" s="6">
        <v>1.0</v>
      </c>
      <c r="G908" s="6">
        <v>0.0</v>
      </c>
      <c r="H908" s="6">
        <v>0.0</v>
      </c>
    </row>
    <row r="909">
      <c r="A909" s="6" t="s">
        <v>2036</v>
      </c>
      <c r="B909" s="6">
        <v>1.0</v>
      </c>
      <c r="C909" s="6">
        <v>0.35</v>
      </c>
      <c r="D909" s="6">
        <v>0.0</v>
      </c>
      <c r="E909" s="6">
        <v>0.65</v>
      </c>
      <c r="F909" s="6">
        <v>0.51</v>
      </c>
      <c r="G909" s="6">
        <v>0.0</v>
      </c>
      <c r="H909" s="6">
        <v>0.49</v>
      </c>
    </row>
    <row r="910">
      <c r="A910" s="6" t="s">
        <v>2037</v>
      </c>
      <c r="B910" s="6">
        <v>0.999929893044405</v>
      </c>
      <c r="C910" s="6">
        <v>0.83</v>
      </c>
      <c r="D910" s="6">
        <v>0.0</v>
      </c>
      <c r="E910" s="6">
        <v>0.17</v>
      </c>
      <c r="F910" s="6">
        <v>0.93</v>
      </c>
      <c r="G910" s="6">
        <v>0.0</v>
      </c>
      <c r="H910" s="6">
        <v>0.07</v>
      </c>
    </row>
    <row r="911">
      <c r="A911" s="6" t="s">
        <v>2038</v>
      </c>
      <c r="B911" s="6">
        <v>0.909158578376392</v>
      </c>
      <c r="C911" s="6">
        <v>0.85</v>
      </c>
      <c r="D911" s="6">
        <v>0.87</v>
      </c>
      <c r="E911" s="6">
        <v>0.15</v>
      </c>
      <c r="F911" s="6">
        <v>0.13</v>
      </c>
      <c r="G911" s="6">
        <v>0.0</v>
      </c>
      <c r="H911" s="6">
        <v>0.0</v>
      </c>
    </row>
    <row r="912">
      <c r="A912" s="6" t="s">
        <v>2039</v>
      </c>
      <c r="B912" s="6">
        <v>1.0</v>
      </c>
      <c r="C912" s="6">
        <v>1.0</v>
      </c>
      <c r="D912" s="6">
        <v>1.0</v>
      </c>
      <c r="E912" s="6">
        <v>0.0</v>
      </c>
      <c r="F912" s="6">
        <v>0.0</v>
      </c>
      <c r="G912" s="6">
        <v>0.0</v>
      </c>
      <c r="H912" s="6">
        <v>0.0</v>
      </c>
    </row>
    <row r="913">
      <c r="A913" s="6" t="s">
        <v>2040</v>
      </c>
      <c r="B913" s="6">
        <v>1.0</v>
      </c>
      <c r="C913" s="6">
        <v>0.89</v>
      </c>
      <c r="D913" s="6">
        <v>0.54</v>
      </c>
      <c r="E913" s="6">
        <v>0.11</v>
      </c>
      <c r="F913" s="6">
        <v>0.46</v>
      </c>
      <c r="G913" s="6">
        <v>0.0</v>
      </c>
      <c r="H913" s="6">
        <v>0.0</v>
      </c>
    </row>
    <row r="914">
      <c r="A914" s="6" t="s">
        <v>2041</v>
      </c>
      <c r="B914" s="6">
        <v>0.739052593357207</v>
      </c>
      <c r="C914" s="6">
        <v>0.35</v>
      </c>
      <c r="D914" s="6">
        <v>0.16</v>
      </c>
      <c r="E914" s="6">
        <v>0.65</v>
      </c>
      <c r="F914" s="6">
        <v>0.84</v>
      </c>
      <c r="G914" s="6">
        <v>0.0</v>
      </c>
      <c r="H914" s="6">
        <v>0.0</v>
      </c>
    </row>
    <row r="915">
      <c r="A915" s="6" t="s">
        <v>2042</v>
      </c>
      <c r="B915" s="6">
        <v>0.0</v>
      </c>
      <c r="C915" s="6">
        <v>0.0</v>
      </c>
      <c r="D915" s="6">
        <v>0.0</v>
      </c>
      <c r="E915" s="6">
        <v>0.05</v>
      </c>
      <c r="F915" s="6">
        <v>0.03</v>
      </c>
      <c r="G915" s="6">
        <v>0.95</v>
      </c>
      <c r="H915" s="6">
        <v>0.97</v>
      </c>
    </row>
    <row r="916">
      <c r="A916" s="6" t="s">
        <v>2043</v>
      </c>
      <c r="B916" s="6">
        <v>1.0</v>
      </c>
      <c r="C916" s="6">
        <v>0.87</v>
      </c>
      <c r="D916" s="6">
        <v>0.82</v>
      </c>
      <c r="E916" s="6">
        <v>0.13</v>
      </c>
      <c r="F916" s="6">
        <v>0.18</v>
      </c>
      <c r="G916" s="6">
        <v>0.0</v>
      </c>
      <c r="H916" s="6">
        <v>0.0</v>
      </c>
    </row>
    <row r="917">
      <c r="A917" s="6" t="s">
        <v>2044</v>
      </c>
      <c r="B917" s="6">
        <v>1.0</v>
      </c>
      <c r="C917" s="6">
        <v>0.98</v>
      </c>
      <c r="D917" s="6">
        <v>1.0</v>
      </c>
      <c r="E917" s="6">
        <v>0.02</v>
      </c>
      <c r="F917" s="6">
        <v>0.0</v>
      </c>
      <c r="G917" s="6">
        <v>0.0</v>
      </c>
      <c r="H917" s="6">
        <v>0.0</v>
      </c>
    </row>
    <row r="918">
      <c r="A918" s="6" t="s">
        <v>2045</v>
      </c>
      <c r="B918" s="6">
        <v>1.0</v>
      </c>
      <c r="C918" s="6">
        <v>0.88</v>
      </c>
      <c r="D918" s="6">
        <v>0.38</v>
      </c>
      <c r="E918" s="6">
        <v>0.12</v>
      </c>
      <c r="F918" s="6">
        <v>0.62</v>
      </c>
      <c r="G918" s="6">
        <v>0.0</v>
      </c>
      <c r="H918" s="6">
        <v>0.0</v>
      </c>
    </row>
    <row r="919">
      <c r="A919" s="6" t="s">
        <v>2046</v>
      </c>
      <c r="B919" s="6">
        <v>1.0</v>
      </c>
      <c r="C919" s="6">
        <v>0.89</v>
      </c>
      <c r="D919" s="6">
        <v>0.8</v>
      </c>
      <c r="E919" s="6">
        <v>0.11</v>
      </c>
      <c r="F919" s="6">
        <v>0.2</v>
      </c>
      <c r="G919" s="6">
        <v>0.0</v>
      </c>
      <c r="H919" s="6">
        <v>0.0</v>
      </c>
    </row>
    <row r="920">
      <c r="A920" s="6" t="s">
        <v>2047</v>
      </c>
      <c r="B920" s="6">
        <v>0.909090909090909</v>
      </c>
      <c r="C920" s="6">
        <v>0.78</v>
      </c>
      <c r="D920" s="6">
        <v>0.9</v>
      </c>
      <c r="E920" s="6">
        <v>0.22</v>
      </c>
      <c r="F920" s="6">
        <v>0.1</v>
      </c>
      <c r="G920" s="6">
        <v>0.0</v>
      </c>
      <c r="H920" s="6">
        <v>0.0</v>
      </c>
    </row>
    <row r="921">
      <c r="A921" s="6" t="s">
        <v>2048</v>
      </c>
      <c r="B921" s="6">
        <v>1.0</v>
      </c>
      <c r="C921" s="6">
        <v>0.99</v>
      </c>
      <c r="D921" s="6">
        <v>1.0</v>
      </c>
      <c r="E921" s="6">
        <v>0.01</v>
      </c>
      <c r="F921" s="6">
        <v>0.0</v>
      </c>
      <c r="G921" s="6">
        <v>0.0</v>
      </c>
      <c r="H921" s="6">
        <v>0.0</v>
      </c>
    </row>
    <row r="922">
      <c r="A922" s="6" t="s">
        <v>2049</v>
      </c>
      <c r="B922" s="6">
        <v>0.0</v>
      </c>
      <c r="C922" s="6">
        <v>0.0</v>
      </c>
      <c r="D922" s="6">
        <v>0.0</v>
      </c>
      <c r="E922" s="6">
        <v>0.02</v>
      </c>
      <c r="F922" s="6">
        <v>0.12</v>
      </c>
      <c r="G922" s="6">
        <v>0.98</v>
      </c>
      <c r="H922" s="6">
        <v>0.88</v>
      </c>
    </row>
    <row r="923">
      <c r="A923" s="6" t="s">
        <v>2050</v>
      </c>
      <c r="B923" s="6">
        <v>1.0</v>
      </c>
      <c r="C923" s="6">
        <v>0.99</v>
      </c>
      <c r="D923" s="6">
        <v>0.86</v>
      </c>
      <c r="E923" s="6">
        <v>0.01</v>
      </c>
      <c r="F923" s="6">
        <v>0.14</v>
      </c>
      <c r="G923" s="6">
        <v>0.0</v>
      </c>
      <c r="H923" s="6">
        <v>0.0</v>
      </c>
    </row>
    <row r="924">
      <c r="A924" s="6" t="s">
        <v>2051</v>
      </c>
      <c r="B924" s="6">
        <v>0.999999937607735</v>
      </c>
      <c r="C924" s="6">
        <v>0.95</v>
      </c>
      <c r="D924" s="6">
        <v>0.86</v>
      </c>
      <c r="E924" s="6">
        <v>0.04</v>
      </c>
      <c r="F924" s="6">
        <v>0.14</v>
      </c>
      <c r="G924" s="6">
        <v>0.01</v>
      </c>
      <c r="H924" s="6">
        <v>0.0</v>
      </c>
    </row>
    <row r="925">
      <c r="A925" s="6" t="s">
        <v>2052</v>
      </c>
      <c r="B925" s="6">
        <v>0.0</v>
      </c>
      <c r="C925" s="6">
        <v>0.0</v>
      </c>
      <c r="D925" s="6">
        <v>0.0</v>
      </c>
      <c r="E925" s="6">
        <v>0.01</v>
      </c>
      <c r="F925" s="6">
        <v>0.11</v>
      </c>
      <c r="G925" s="6">
        <v>0.99</v>
      </c>
      <c r="H925" s="6">
        <v>0.89</v>
      </c>
    </row>
    <row r="926">
      <c r="A926" s="6" t="s">
        <v>2053</v>
      </c>
      <c r="B926" s="6">
        <v>1.0</v>
      </c>
      <c r="C926" s="6">
        <v>1.0</v>
      </c>
      <c r="D926" s="6">
        <v>1.0</v>
      </c>
      <c r="E926" s="6">
        <v>0.0</v>
      </c>
      <c r="F926" s="6">
        <v>0.0</v>
      </c>
      <c r="G926" s="6">
        <v>0.0</v>
      </c>
      <c r="H926" s="6">
        <v>0.0</v>
      </c>
    </row>
    <row r="927">
      <c r="A927" s="6" t="s">
        <v>2054</v>
      </c>
      <c r="B927" s="6">
        <v>1.0</v>
      </c>
      <c r="C927" s="6">
        <v>0.99</v>
      </c>
      <c r="D927" s="6">
        <v>1.0</v>
      </c>
      <c r="E927" s="6">
        <v>0.01</v>
      </c>
      <c r="F927" s="6">
        <v>0.0</v>
      </c>
      <c r="G927" s="6">
        <v>0.0</v>
      </c>
      <c r="H927" s="6">
        <v>0.0</v>
      </c>
    </row>
    <row r="928">
      <c r="A928" s="6" t="s">
        <v>2055</v>
      </c>
      <c r="B928" s="6">
        <v>0.999886205190755</v>
      </c>
      <c r="C928" s="6">
        <v>0.69</v>
      </c>
      <c r="D928" s="6">
        <v>0.6</v>
      </c>
      <c r="E928" s="6">
        <v>0.25</v>
      </c>
      <c r="F928" s="6">
        <v>0.4</v>
      </c>
      <c r="G928" s="6">
        <v>0.06</v>
      </c>
      <c r="H928" s="6">
        <v>0.0</v>
      </c>
    </row>
    <row r="929">
      <c r="A929" s="6" t="s">
        <v>2056</v>
      </c>
      <c r="B929" s="6">
        <v>0.900153543694327</v>
      </c>
      <c r="C929" s="6">
        <v>0.69</v>
      </c>
      <c r="D929" s="6">
        <v>0.77</v>
      </c>
      <c r="E929" s="6">
        <v>0.31</v>
      </c>
      <c r="F929" s="6">
        <v>0.23</v>
      </c>
      <c r="G929" s="6">
        <v>0.0</v>
      </c>
      <c r="H929" s="6">
        <v>0.0</v>
      </c>
    </row>
    <row r="930">
      <c r="A930" s="6" t="s">
        <v>2057</v>
      </c>
      <c r="B930" s="6">
        <v>0.999105623787687</v>
      </c>
      <c r="C930" s="6">
        <v>0.81</v>
      </c>
      <c r="D930" s="6">
        <v>0.86</v>
      </c>
      <c r="E930" s="6">
        <v>0.19</v>
      </c>
      <c r="F930" s="6">
        <v>0.14</v>
      </c>
      <c r="G930" s="6">
        <v>0.0</v>
      </c>
      <c r="H930" s="6">
        <v>0.0</v>
      </c>
    </row>
    <row r="931">
      <c r="A931" s="6" t="s">
        <v>2058</v>
      </c>
      <c r="B931" s="6">
        <v>1.0</v>
      </c>
      <c r="C931" s="6">
        <v>0.99</v>
      </c>
      <c r="D931" s="6">
        <v>0.97</v>
      </c>
      <c r="E931" s="6">
        <v>0.01</v>
      </c>
      <c r="F931" s="6">
        <v>0.03</v>
      </c>
      <c r="G931" s="6">
        <v>0.0</v>
      </c>
      <c r="H931" s="6">
        <v>0.0</v>
      </c>
    </row>
    <row r="932">
      <c r="A932" s="6" t="s">
        <v>2059</v>
      </c>
      <c r="B932" s="6">
        <v>0.909083145419107</v>
      </c>
      <c r="C932" s="6">
        <v>0.63</v>
      </c>
      <c r="D932" s="6">
        <v>0.0</v>
      </c>
      <c r="E932" s="6">
        <v>0.36</v>
      </c>
      <c r="F932" s="6">
        <v>0.17</v>
      </c>
      <c r="G932" s="6">
        <v>0.01</v>
      </c>
      <c r="H932" s="6">
        <v>0.83</v>
      </c>
    </row>
    <row r="933">
      <c r="A933" s="6" t="s">
        <v>2060</v>
      </c>
      <c r="B933" s="6">
        <v>1.0</v>
      </c>
      <c r="C933" s="6">
        <v>0.99</v>
      </c>
      <c r="D933" s="6">
        <v>0.0</v>
      </c>
      <c r="E933" s="6">
        <v>0.01</v>
      </c>
      <c r="F933" s="6">
        <v>0.0</v>
      </c>
      <c r="G933" s="6">
        <v>0.0</v>
      </c>
      <c r="H933" s="6">
        <v>1.0</v>
      </c>
    </row>
    <row r="934">
      <c r="A934" s="6" t="s">
        <v>2061</v>
      </c>
      <c r="B934" s="6">
        <v>1.0</v>
      </c>
      <c r="C934" s="6">
        <v>1.0</v>
      </c>
      <c r="D934" s="6">
        <v>0.84</v>
      </c>
      <c r="E934" s="6">
        <v>0.0</v>
      </c>
      <c r="F934" s="6">
        <v>0.12</v>
      </c>
      <c r="G934" s="6">
        <v>0.0</v>
      </c>
      <c r="H934" s="6">
        <v>0.04</v>
      </c>
    </row>
    <row r="935">
      <c r="A935" s="6" t="s">
        <v>2062</v>
      </c>
      <c r="B935" s="6">
        <v>1.0</v>
      </c>
      <c r="C935" s="6">
        <v>0.92</v>
      </c>
      <c r="D935" s="6">
        <v>0.24</v>
      </c>
      <c r="E935" s="6">
        <v>0.08</v>
      </c>
      <c r="F935" s="6">
        <v>0.22</v>
      </c>
      <c r="G935" s="6">
        <v>0.0</v>
      </c>
      <c r="H935" s="6">
        <v>0.54</v>
      </c>
    </row>
    <row r="936">
      <c r="A936" s="6" t="s">
        <v>2063</v>
      </c>
      <c r="B936" s="6">
        <v>1.0</v>
      </c>
      <c r="C936" s="6">
        <v>0.96</v>
      </c>
      <c r="D936" s="6">
        <v>0.5</v>
      </c>
      <c r="E936" s="6">
        <v>0.04</v>
      </c>
      <c r="F936" s="6">
        <v>0.05</v>
      </c>
      <c r="G936" s="6">
        <v>0.0</v>
      </c>
      <c r="H936" s="6">
        <v>0.45</v>
      </c>
    </row>
    <row r="937">
      <c r="A937" s="6" t="s">
        <v>2064</v>
      </c>
      <c r="B937" s="6">
        <v>1.0</v>
      </c>
      <c r="C937" s="6">
        <v>0.93</v>
      </c>
      <c r="D937" s="6">
        <v>0.88</v>
      </c>
      <c r="E937" s="6">
        <v>0.07</v>
      </c>
      <c r="F937" s="6">
        <v>0.12</v>
      </c>
      <c r="G937" s="6">
        <v>0.0</v>
      </c>
      <c r="H937" s="6">
        <v>0.0</v>
      </c>
    </row>
    <row r="938">
      <c r="A938" s="6" t="s">
        <v>2065</v>
      </c>
      <c r="B938" s="6">
        <v>1.0</v>
      </c>
      <c r="C938" s="6">
        <v>0.79</v>
      </c>
      <c r="D938" s="6">
        <v>0.1</v>
      </c>
      <c r="E938" s="6">
        <v>0.21</v>
      </c>
      <c r="F938" s="6">
        <v>0.41</v>
      </c>
      <c r="G938" s="6">
        <v>0.0</v>
      </c>
      <c r="H938" s="6">
        <v>0.49</v>
      </c>
    </row>
    <row r="939">
      <c r="A939" s="6" t="s">
        <v>2066</v>
      </c>
      <c r="B939" s="6">
        <v>1.0</v>
      </c>
      <c r="C939" s="6">
        <v>1.0</v>
      </c>
      <c r="D939" s="6">
        <v>0.84</v>
      </c>
      <c r="E939" s="6">
        <v>0.0</v>
      </c>
      <c r="F939" s="6">
        <v>0.16</v>
      </c>
      <c r="G939" s="6">
        <v>0.0</v>
      </c>
      <c r="H939" s="6">
        <v>0.0</v>
      </c>
    </row>
    <row r="940">
      <c r="A940" s="6" t="s">
        <v>2067</v>
      </c>
      <c r="B940" s="6">
        <v>0.477602494182291</v>
      </c>
      <c r="C940" s="6">
        <v>0.02</v>
      </c>
      <c r="D940" s="6">
        <v>0.0</v>
      </c>
      <c r="E940" s="6">
        <v>0.98</v>
      </c>
      <c r="F940" s="6">
        <v>1.0</v>
      </c>
      <c r="G940" s="6">
        <v>0.0</v>
      </c>
      <c r="H940" s="6">
        <v>0.0</v>
      </c>
    </row>
    <row r="941">
      <c r="A941" s="6" t="s">
        <v>2068</v>
      </c>
      <c r="B941" s="6">
        <v>0.999989556930298</v>
      </c>
      <c r="C941" s="6">
        <v>0.92</v>
      </c>
      <c r="D941" s="6">
        <v>0.9</v>
      </c>
      <c r="E941" s="6">
        <v>0.08</v>
      </c>
      <c r="F941" s="6">
        <v>0.1</v>
      </c>
      <c r="G941" s="6">
        <v>0.0</v>
      </c>
      <c r="H941" s="6">
        <v>0.0</v>
      </c>
    </row>
    <row r="942">
      <c r="A942" s="6" t="s">
        <v>2069</v>
      </c>
      <c r="B942" s="6">
        <v>1.0</v>
      </c>
      <c r="C942" s="6">
        <v>0.88</v>
      </c>
      <c r="D942" s="6">
        <v>0.98</v>
      </c>
      <c r="E942" s="6">
        <v>0.12</v>
      </c>
      <c r="F942" s="6">
        <v>0.02</v>
      </c>
      <c r="G942" s="6">
        <v>0.0</v>
      </c>
      <c r="H942" s="6">
        <v>0.0</v>
      </c>
    </row>
    <row r="943">
      <c r="A943" s="6" t="s">
        <v>2070</v>
      </c>
      <c r="B943" s="6">
        <v>0.819657683620449</v>
      </c>
      <c r="C943" s="6">
        <v>0.64</v>
      </c>
      <c r="D943" s="6">
        <v>0.0</v>
      </c>
      <c r="E943" s="6">
        <v>0.36</v>
      </c>
      <c r="F943" s="6">
        <v>0.02</v>
      </c>
      <c r="G943" s="6">
        <v>0.0</v>
      </c>
      <c r="H943" s="6">
        <v>0.98</v>
      </c>
    </row>
    <row r="944">
      <c r="A944" s="6" t="s">
        <v>2071</v>
      </c>
      <c r="B944" s="6">
        <v>1.0</v>
      </c>
      <c r="C944" s="6">
        <v>1.0</v>
      </c>
      <c r="D944" s="6">
        <v>0.9</v>
      </c>
      <c r="E944" s="6">
        <v>0.0</v>
      </c>
      <c r="F944" s="6">
        <v>0.1</v>
      </c>
      <c r="G944" s="6">
        <v>0.0</v>
      </c>
      <c r="H944" s="6">
        <v>0.0</v>
      </c>
    </row>
    <row r="945">
      <c r="A945" s="6" t="s">
        <v>2072</v>
      </c>
      <c r="B945" s="6">
        <v>1.0</v>
      </c>
      <c r="C945" s="6">
        <v>0.88</v>
      </c>
      <c r="D945" s="6">
        <v>0.5</v>
      </c>
      <c r="E945" s="6">
        <v>0.12</v>
      </c>
      <c r="F945" s="6">
        <v>0.5</v>
      </c>
      <c r="G945" s="6">
        <v>0.0</v>
      </c>
      <c r="H945" s="6">
        <v>0.0</v>
      </c>
    </row>
    <row r="946">
      <c r="A946" s="6" t="s">
        <v>2073</v>
      </c>
      <c r="B946" s="6">
        <v>1.0</v>
      </c>
      <c r="C946" s="6">
        <v>1.0</v>
      </c>
      <c r="D946" s="6">
        <v>0.99</v>
      </c>
      <c r="E946" s="6">
        <v>0.0</v>
      </c>
      <c r="F946" s="6">
        <v>0.01</v>
      </c>
      <c r="G946" s="6">
        <v>0.0</v>
      </c>
      <c r="H946" s="6">
        <v>0.0</v>
      </c>
    </row>
    <row r="947">
      <c r="A947" s="6" t="s">
        <v>2074</v>
      </c>
      <c r="B947" s="6">
        <v>1.0</v>
      </c>
      <c r="C947" s="6">
        <v>1.0</v>
      </c>
      <c r="D947" s="6">
        <v>0.26</v>
      </c>
      <c r="E947" s="6">
        <v>0.0</v>
      </c>
      <c r="F947" s="6">
        <v>0.01</v>
      </c>
      <c r="G947" s="6">
        <v>0.0</v>
      </c>
      <c r="H947" s="6">
        <v>0.73</v>
      </c>
    </row>
    <row r="948">
      <c r="A948" s="6" t="s">
        <v>2075</v>
      </c>
      <c r="B948" s="6">
        <v>1.0</v>
      </c>
      <c r="C948" s="6">
        <v>0.99</v>
      </c>
      <c r="D948" s="6">
        <v>0.97</v>
      </c>
      <c r="E948" s="6">
        <v>0.01</v>
      </c>
      <c r="F948" s="6">
        <v>0.03</v>
      </c>
      <c r="G948" s="6">
        <v>0.0</v>
      </c>
      <c r="H948" s="6">
        <v>0.0</v>
      </c>
    </row>
    <row r="949">
      <c r="A949" s="6" t="s">
        <v>2076</v>
      </c>
      <c r="B949" s="6">
        <v>0.909090909090909</v>
      </c>
      <c r="C949" s="6">
        <v>0.83</v>
      </c>
      <c r="D949" s="6">
        <v>0.0</v>
      </c>
      <c r="E949" s="6">
        <v>0.17</v>
      </c>
      <c r="F949" s="6">
        <v>0.13</v>
      </c>
      <c r="G949" s="6">
        <v>0.0</v>
      </c>
      <c r="H949" s="6">
        <v>0.87</v>
      </c>
    </row>
    <row r="950">
      <c r="A950" s="6" t="s">
        <v>2077</v>
      </c>
      <c r="B950" s="6">
        <v>1.0</v>
      </c>
      <c r="C950" s="6">
        <v>1.0</v>
      </c>
      <c r="D950" s="6">
        <v>1.0</v>
      </c>
      <c r="E950" s="6">
        <v>0.0</v>
      </c>
      <c r="F950" s="6">
        <v>0.0</v>
      </c>
      <c r="G950" s="6">
        <v>0.0</v>
      </c>
      <c r="H950" s="6">
        <v>0.0</v>
      </c>
    </row>
    <row r="951">
      <c r="A951" s="6" t="s">
        <v>2078</v>
      </c>
      <c r="B951" s="6">
        <v>0.909090884396999</v>
      </c>
      <c r="C951" s="6">
        <v>0.52</v>
      </c>
      <c r="D951" s="6">
        <v>0.2</v>
      </c>
      <c r="E951" s="6">
        <v>0.38</v>
      </c>
      <c r="F951" s="6">
        <v>0.8</v>
      </c>
      <c r="G951" s="6">
        <v>0.1</v>
      </c>
      <c r="H951" s="6">
        <v>0.0</v>
      </c>
    </row>
    <row r="952">
      <c r="A952" s="6" t="s">
        <v>2079</v>
      </c>
      <c r="B952" s="6">
        <v>1.0</v>
      </c>
      <c r="C952" s="6">
        <v>0.98</v>
      </c>
      <c r="D952" s="6">
        <v>0.98</v>
      </c>
      <c r="E952" s="6">
        <v>0.02</v>
      </c>
      <c r="F952" s="6">
        <v>0.02</v>
      </c>
      <c r="G952" s="6">
        <v>0.0</v>
      </c>
      <c r="H952" s="6">
        <v>0.0</v>
      </c>
    </row>
    <row r="953">
      <c r="A953" s="6" t="s">
        <v>2080</v>
      </c>
      <c r="B953" s="6">
        <v>1.0</v>
      </c>
      <c r="C953" s="6">
        <v>1.0</v>
      </c>
      <c r="D953" s="6">
        <v>1.0</v>
      </c>
      <c r="E953" s="6">
        <v>0.0</v>
      </c>
      <c r="F953" s="6">
        <v>0.0</v>
      </c>
      <c r="G953" s="6">
        <v>0.0</v>
      </c>
      <c r="H953" s="6">
        <v>0.0</v>
      </c>
    </row>
    <row r="954">
      <c r="A954" s="6" t="s">
        <v>2081</v>
      </c>
      <c r="B954" s="6">
        <v>1.0</v>
      </c>
      <c r="C954" s="6">
        <v>0.75</v>
      </c>
      <c r="D954" s="6">
        <v>0.9</v>
      </c>
      <c r="E954" s="6">
        <v>0.24</v>
      </c>
      <c r="F954" s="6">
        <v>0.1</v>
      </c>
      <c r="G954" s="6">
        <v>0.01</v>
      </c>
      <c r="H954" s="6">
        <v>0.0</v>
      </c>
    </row>
    <row r="955">
      <c r="A955" s="6" t="s">
        <v>2082</v>
      </c>
      <c r="B955" s="6">
        <v>0.9999986681422</v>
      </c>
      <c r="C955" s="6">
        <v>0.98</v>
      </c>
      <c r="D955" s="6">
        <v>0.18</v>
      </c>
      <c r="E955" s="6">
        <v>0.02</v>
      </c>
      <c r="F955" s="6">
        <v>0.58</v>
      </c>
      <c r="G955" s="6">
        <v>0.0</v>
      </c>
      <c r="H955" s="6">
        <v>0.24</v>
      </c>
    </row>
    <row r="956">
      <c r="A956" s="6" t="s">
        <v>2083</v>
      </c>
      <c r="B956" s="6">
        <v>1.0</v>
      </c>
      <c r="C956" s="6">
        <v>1.0</v>
      </c>
      <c r="D956" s="6">
        <v>1.0</v>
      </c>
      <c r="E956" s="6">
        <v>0.0</v>
      </c>
      <c r="F956" s="6">
        <v>0.0</v>
      </c>
      <c r="G956" s="6">
        <v>0.0</v>
      </c>
      <c r="H956" s="6">
        <v>0.0</v>
      </c>
    </row>
    <row r="957">
      <c r="A957" s="6" t="s">
        <v>2084</v>
      </c>
      <c r="B957" s="6">
        <v>0.99091672481333</v>
      </c>
      <c r="C957" s="6">
        <v>0.93</v>
      </c>
      <c r="D957" s="6">
        <v>0.88</v>
      </c>
      <c r="E957" s="6">
        <v>0.07</v>
      </c>
      <c r="F957" s="6">
        <v>0.05</v>
      </c>
      <c r="G957" s="6">
        <v>0.0</v>
      </c>
      <c r="H957" s="6">
        <v>0.07</v>
      </c>
    </row>
    <row r="958">
      <c r="A958" s="6" t="s">
        <v>2085</v>
      </c>
      <c r="B958" s="6">
        <v>0.0</v>
      </c>
      <c r="C958" s="6">
        <v>0.0</v>
      </c>
      <c r="D958" s="6">
        <v>0.0</v>
      </c>
      <c r="E958" s="6">
        <v>0.04</v>
      </c>
      <c r="F958" s="6">
        <v>0.89</v>
      </c>
      <c r="G958" s="6">
        <v>0.96</v>
      </c>
      <c r="H958" s="6">
        <v>0.11</v>
      </c>
    </row>
    <row r="959">
      <c r="A959" s="6" t="s">
        <v>2086</v>
      </c>
      <c r="B959" s="6">
        <v>0.983864373497908</v>
      </c>
      <c r="C959" s="6">
        <v>0.88</v>
      </c>
      <c r="D959" s="6">
        <v>0.65</v>
      </c>
      <c r="E959" s="6">
        <v>0.12</v>
      </c>
      <c r="F959" s="6">
        <v>0.19</v>
      </c>
      <c r="G959" s="6">
        <v>0.0</v>
      </c>
      <c r="H959" s="6">
        <v>0.16</v>
      </c>
    </row>
    <row r="960">
      <c r="A960" s="6" t="s">
        <v>2087</v>
      </c>
      <c r="B960" s="6">
        <v>1.0</v>
      </c>
      <c r="C960" s="6">
        <v>1.0</v>
      </c>
      <c r="D960" s="6">
        <v>1.0</v>
      </c>
      <c r="E960" s="6">
        <v>0.0</v>
      </c>
      <c r="F960" s="6">
        <v>0.0</v>
      </c>
      <c r="G960" s="6">
        <v>0.0</v>
      </c>
      <c r="H960" s="6">
        <v>0.0</v>
      </c>
    </row>
    <row r="961">
      <c r="A961" s="6" t="s">
        <v>2088</v>
      </c>
      <c r="B961" s="6">
        <v>1.0</v>
      </c>
      <c r="C961" s="6">
        <v>0.95</v>
      </c>
      <c r="D961" s="6">
        <v>0.89</v>
      </c>
      <c r="E961" s="6">
        <v>0.05</v>
      </c>
      <c r="F961" s="6">
        <v>0.05</v>
      </c>
      <c r="G961" s="6">
        <v>0.0</v>
      </c>
      <c r="H961" s="6">
        <v>0.06</v>
      </c>
    </row>
    <row r="962">
      <c r="A962" s="6" t="s">
        <v>2089</v>
      </c>
      <c r="B962" s="6">
        <v>0.911567365979874</v>
      </c>
      <c r="C962" s="6">
        <v>0.77</v>
      </c>
      <c r="D962" s="6">
        <v>0.41</v>
      </c>
      <c r="E962" s="6">
        <v>0.2</v>
      </c>
      <c r="F962" s="6">
        <v>0.59</v>
      </c>
      <c r="G962" s="6">
        <v>0.03</v>
      </c>
      <c r="H962" s="6">
        <v>0.0</v>
      </c>
    </row>
    <row r="963">
      <c r="A963" s="6" t="s">
        <v>2090</v>
      </c>
      <c r="B963" s="6">
        <v>1.0</v>
      </c>
      <c r="C963" s="6">
        <v>0.95</v>
      </c>
      <c r="D963" s="6">
        <v>0.91</v>
      </c>
      <c r="E963" s="6">
        <v>0.05</v>
      </c>
      <c r="F963" s="6">
        <v>0.09</v>
      </c>
      <c r="G963" s="6">
        <v>0.0</v>
      </c>
      <c r="H963" s="6">
        <v>0.0</v>
      </c>
    </row>
    <row r="964">
      <c r="A964" s="6" t="s">
        <v>2091</v>
      </c>
      <c r="B964" s="6">
        <v>1.0</v>
      </c>
      <c r="C964" s="6">
        <v>0.96</v>
      </c>
      <c r="D964" s="6">
        <v>0.92</v>
      </c>
      <c r="E964" s="6">
        <v>0.04</v>
      </c>
      <c r="F964" s="6">
        <v>0.07</v>
      </c>
      <c r="G964" s="6">
        <v>0.0</v>
      </c>
      <c r="H964" s="6">
        <v>0.01</v>
      </c>
    </row>
    <row r="965">
      <c r="A965" s="6" t="s">
        <v>2092</v>
      </c>
      <c r="B965" s="6">
        <v>1.0</v>
      </c>
      <c r="C965" s="6">
        <v>0.99</v>
      </c>
      <c r="D965" s="6">
        <v>0.64</v>
      </c>
      <c r="E965" s="6">
        <v>0.01</v>
      </c>
      <c r="F965" s="6">
        <v>0.09</v>
      </c>
      <c r="G965" s="6">
        <v>0.0</v>
      </c>
      <c r="H965" s="6">
        <v>0.27</v>
      </c>
    </row>
    <row r="966">
      <c r="A966" s="6" t="s">
        <v>2093</v>
      </c>
      <c r="B966" s="6">
        <v>1.0</v>
      </c>
      <c r="C966" s="6">
        <v>1.0</v>
      </c>
      <c r="D966" s="6">
        <v>0.77</v>
      </c>
      <c r="E966" s="6">
        <v>0.0</v>
      </c>
      <c r="F966" s="6">
        <v>0.0</v>
      </c>
      <c r="G966" s="6">
        <v>0.0</v>
      </c>
      <c r="H966" s="6">
        <v>0.23</v>
      </c>
    </row>
    <row r="967">
      <c r="A967" s="6" t="s">
        <v>2094</v>
      </c>
      <c r="B967" s="6">
        <v>1.0</v>
      </c>
      <c r="C967" s="6">
        <v>1.0</v>
      </c>
      <c r="D967" s="6">
        <v>0.97</v>
      </c>
      <c r="E967" s="6">
        <v>0.0</v>
      </c>
      <c r="F967" s="6">
        <v>0.0</v>
      </c>
      <c r="G967" s="6">
        <v>0.0</v>
      </c>
      <c r="H967" s="6">
        <v>0.03</v>
      </c>
    </row>
    <row r="968">
      <c r="A968" s="6" t="s">
        <v>2095</v>
      </c>
      <c r="B968" s="6">
        <v>1.0</v>
      </c>
      <c r="C968" s="6">
        <v>0.96</v>
      </c>
      <c r="D968" s="6">
        <v>0.94</v>
      </c>
      <c r="E968" s="6">
        <v>0.04</v>
      </c>
      <c r="F968" s="6">
        <v>0.06</v>
      </c>
      <c r="G968" s="6">
        <v>0.0</v>
      </c>
      <c r="H968" s="6">
        <v>0.0</v>
      </c>
    </row>
    <row r="969">
      <c r="A969" s="6" t="s">
        <v>2096</v>
      </c>
      <c r="B969" s="6">
        <v>0.0</v>
      </c>
      <c r="C969" s="6">
        <v>0.0</v>
      </c>
      <c r="D969" s="6">
        <v>0.0</v>
      </c>
      <c r="E969" s="6">
        <v>0.37</v>
      </c>
      <c r="F969" s="6">
        <v>0.99</v>
      </c>
      <c r="G969" s="6">
        <v>0.63</v>
      </c>
      <c r="H969" s="6">
        <v>0.01</v>
      </c>
    </row>
    <row r="970">
      <c r="A970" s="6" t="s">
        <v>2097</v>
      </c>
      <c r="B970" s="6">
        <v>1.0</v>
      </c>
      <c r="C970" s="6">
        <v>1.0</v>
      </c>
      <c r="D970" s="6">
        <v>0.87</v>
      </c>
      <c r="E970" s="6">
        <v>0.0</v>
      </c>
      <c r="F970" s="6">
        <v>0.12</v>
      </c>
      <c r="G970" s="6">
        <v>0.0</v>
      </c>
      <c r="H970" s="6">
        <v>0.01</v>
      </c>
    </row>
    <row r="971">
      <c r="A971" s="6" t="s">
        <v>2098</v>
      </c>
      <c r="B971" s="6">
        <v>0.999557747613081</v>
      </c>
      <c r="C971" s="6">
        <v>0.27</v>
      </c>
      <c r="D971" s="6">
        <v>0.41</v>
      </c>
      <c r="E971" s="6">
        <v>0.73</v>
      </c>
      <c r="F971" s="6">
        <v>0.09</v>
      </c>
      <c r="G971" s="6">
        <v>0.0</v>
      </c>
      <c r="H971" s="6">
        <v>0.5</v>
      </c>
    </row>
    <row r="972">
      <c r="A972" s="6" t="s">
        <v>2099</v>
      </c>
      <c r="B972" s="6">
        <v>1.0</v>
      </c>
      <c r="C972" s="6">
        <v>0.9</v>
      </c>
      <c r="D972" s="6">
        <v>0.9</v>
      </c>
      <c r="E972" s="6">
        <v>0.1</v>
      </c>
      <c r="F972" s="6">
        <v>0.1</v>
      </c>
      <c r="G972" s="6">
        <v>0.0</v>
      </c>
      <c r="H972" s="6">
        <v>0.0</v>
      </c>
    </row>
    <row r="973">
      <c r="A973" s="6" t="s">
        <v>2100</v>
      </c>
      <c r="B973" s="6">
        <v>1.0</v>
      </c>
      <c r="C973" s="6">
        <v>0.84</v>
      </c>
      <c r="D973" s="6">
        <v>0.0</v>
      </c>
      <c r="E973" s="6">
        <v>0.16</v>
      </c>
      <c r="F973" s="6">
        <v>0.0</v>
      </c>
      <c r="G973" s="6">
        <v>0.0</v>
      </c>
      <c r="H973" s="6">
        <v>1.0</v>
      </c>
    </row>
    <row r="974">
      <c r="A974" s="6" t="s">
        <v>2101</v>
      </c>
      <c r="B974" s="6">
        <v>0.999998698271927</v>
      </c>
      <c r="C974" s="6">
        <v>0.97</v>
      </c>
      <c r="D974" s="6">
        <v>0.97</v>
      </c>
      <c r="E974" s="6">
        <v>0.03</v>
      </c>
      <c r="F974" s="6">
        <v>0.03</v>
      </c>
      <c r="G974" s="6">
        <v>0.0</v>
      </c>
      <c r="H974" s="6">
        <v>0.0</v>
      </c>
    </row>
    <row r="975">
      <c r="A975" s="6" t="s">
        <v>2102</v>
      </c>
      <c r="B975" s="6">
        <v>1.0</v>
      </c>
      <c r="C975" s="6">
        <v>1.0</v>
      </c>
      <c r="D975" s="6">
        <v>1.0</v>
      </c>
      <c r="E975" s="6">
        <v>0.0</v>
      </c>
      <c r="F975" s="6">
        <v>0.0</v>
      </c>
      <c r="G975" s="6">
        <v>0.0</v>
      </c>
      <c r="H975" s="6">
        <v>0.0</v>
      </c>
    </row>
    <row r="976">
      <c r="A976" s="6" t="s">
        <v>2103</v>
      </c>
      <c r="B976" s="6">
        <v>0.999188306143311</v>
      </c>
      <c r="C976" s="6">
        <v>0.9</v>
      </c>
      <c r="D976" s="6">
        <v>0.9</v>
      </c>
      <c r="E976" s="6">
        <v>0.1</v>
      </c>
      <c r="F976" s="6">
        <v>0.1</v>
      </c>
      <c r="G976" s="6">
        <v>0.0</v>
      </c>
      <c r="H976" s="6">
        <v>0.0</v>
      </c>
    </row>
    <row r="977">
      <c r="A977" s="6" t="s">
        <v>2104</v>
      </c>
      <c r="B977" s="6">
        <v>1.0</v>
      </c>
      <c r="C977" s="6">
        <v>0.96</v>
      </c>
      <c r="D977" s="6">
        <v>0.88</v>
      </c>
      <c r="E977" s="6">
        <v>0.04</v>
      </c>
      <c r="F977" s="6">
        <v>0.12</v>
      </c>
      <c r="G977" s="6">
        <v>0.0</v>
      </c>
      <c r="H977" s="6">
        <v>0.0</v>
      </c>
    </row>
    <row r="978">
      <c r="A978" s="6" t="s">
        <v>2105</v>
      </c>
      <c r="B978" s="6">
        <v>1.0</v>
      </c>
      <c r="C978" s="6">
        <v>0.99</v>
      </c>
      <c r="D978" s="6">
        <v>0.98</v>
      </c>
      <c r="E978" s="6">
        <v>0.01</v>
      </c>
      <c r="F978" s="6">
        <v>0.02</v>
      </c>
      <c r="G978" s="6">
        <v>0.0</v>
      </c>
      <c r="H978" s="6">
        <v>0.0</v>
      </c>
    </row>
    <row r="979">
      <c r="A979" s="6" t="s">
        <v>2106</v>
      </c>
      <c r="B979" s="6">
        <v>1.0</v>
      </c>
      <c r="C979" s="6">
        <v>1.0</v>
      </c>
      <c r="D979" s="6">
        <v>0.99</v>
      </c>
      <c r="E979" s="6">
        <v>0.0</v>
      </c>
      <c r="F979" s="6">
        <v>0.01</v>
      </c>
      <c r="G979" s="6">
        <v>0.0</v>
      </c>
      <c r="H979" s="6">
        <v>0.0</v>
      </c>
    </row>
    <row r="980">
      <c r="A980" s="6" t="s">
        <v>2107</v>
      </c>
      <c r="B980" s="6">
        <v>1.0</v>
      </c>
      <c r="C980" s="6">
        <v>0.82</v>
      </c>
      <c r="D980" s="6">
        <v>0.81</v>
      </c>
      <c r="E980" s="6">
        <v>0.18</v>
      </c>
      <c r="F980" s="6">
        <v>0.19</v>
      </c>
      <c r="G980" s="6">
        <v>0.0</v>
      </c>
      <c r="H980" s="6">
        <v>0.0</v>
      </c>
    </row>
    <row r="981">
      <c r="A981" s="6" t="s">
        <v>2108</v>
      </c>
      <c r="B981" s="6">
        <v>1.0</v>
      </c>
      <c r="C981" s="6">
        <v>0.96</v>
      </c>
      <c r="D981" s="6">
        <v>0.66</v>
      </c>
      <c r="E981" s="6">
        <v>0.04</v>
      </c>
      <c r="F981" s="6">
        <v>0.34</v>
      </c>
      <c r="G981" s="6">
        <v>0.0</v>
      </c>
      <c r="H981" s="6">
        <v>0.0</v>
      </c>
    </row>
    <row r="982">
      <c r="A982" s="6" t="s">
        <v>2109</v>
      </c>
      <c r="B982" s="6">
        <v>0.811352703384379</v>
      </c>
      <c r="C982" s="6">
        <v>0.48</v>
      </c>
      <c r="D982" s="6">
        <v>0.85</v>
      </c>
      <c r="E982" s="6">
        <v>0.52</v>
      </c>
      <c r="F982" s="6">
        <v>0.15</v>
      </c>
      <c r="G982" s="6">
        <v>0.0</v>
      </c>
      <c r="H982" s="6">
        <v>0.0</v>
      </c>
    </row>
    <row r="983">
      <c r="A983" s="6" t="s">
        <v>2110</v>
      </c>
      <c r="B983" s="6">
        <v>0.999099909990999</v>
      </c>
      <c r="C983" s="6">
        <v>0.99</v>
      </c>
      <c r="D983" s="6">
        <v>0.0</v>
      </c>
      <c r="E983" s="6">
        <v>0.01</v>
      </c>
      <c r="F983" s="6">
        <v>0.92</v>
      </c>
      <c r="G983" s="6">
        <v>0.0</v>
      </c>
      <c r="H983" s="6">
        <v>0.08</v>
      </c>
    </row>
    <row r="984">
      <c r="A984" s="6" t="s">
        <v>2111</v>
      </c>
      <c r="B984" s="6">
        <v>1.0</v>
      </c>
      <c r="C984" s="6">
        <v>1.0</v>
      </c>
      <c r="D984" s="6">
        <v>1.0</v>
      </c>
      <c r="E984" s="6">
        <v>0.0</v>
      </c>
      <c r="F984" s="6">
        <v>0.0</v>
      </c>
      <c r="G984" s="6">
        <v>0.0</v>
      </c>
      <c r="H984" s="6">
        <v>0.0</v>
      </c>
    </row>
    <row r="985">
      <c r="A985" s="6" t="s">
        <v>2112</v>
      </c>
      <c r="B985" s="6">
        <v>1.0</v>
      </c>
      <c r="C985" s="6">
        <v>1.0</v>
      </c>
      <c r="D985" s="6">
        <v>0.98</v>
      </c>
      <c r="E985" s="6">
        <v>0.0</v>
      </c>
      <c r="F985" s="6">
        <v>0.02</v>
      </c>
      <c r="G985" s="6">
        <v>0.0</v>
      </c>
      <c r="H985" s="6">
        <v>0.0</v>
      </c>
    </row>
    <row r="986">
      <c r="A986" s="6" t="s">
        <v>2113</v>
      </c>
      <c r="B986" s="6">
        <v>1.0</v>
      </c>
      <c r="C986" s="6">
        <v>0.93</v>
      </c>
      <c r="D986" s="6">
        <v>0.92</v>
      </c>
      <c r="E986" s="6">
        <v>0.07</v>
      </c>
      <c r="F986" s="6">
        <v>0.08</v>
      </c>
      <c r="G986" s="6">
        <v>0.0</v>
      </c>
      <c r="H986" s="6">
        <v>0.0</v>
      </c>
    </row>
    <row r="987">
      <c r="A987" s="6" t="s">
        <v>2114</v>
      </c>
      <c r="B987" s="6">
        <v>1.0</v>
      </c>
      <c r="C987" s="6">
        <v>0.81</v>
      </c>
      <c r="D987" s="6">
        <v>0.92</v>
      </c>
      <c r="E987" s="6">
        <v>0.19</v>
      </c>
      <c r="F987" s="6">
        <v>0.08</v>
      </c>
      <c r="G987" s="6">
        <v>0.0</v>
      </c>
      <c r="H987" s="6">
        <v>0.0</v>
      </c>
    </row>
    <row r="988">
      <c r="A988" s="6" t="s">
        <v>2115</v>
      </c>
      <c r="B988" s="6">
        <v>1.0</v>
      </c>
      <c r="C988" s="6">
        <v>0.96</v>
      </c>
      <c r="D988" s="6">
        <v>0.67</v>
      </c>
      <c r="E988" s="6">
        <v>0.04</v>
      </c>
      <c r="F988" s="6">
        <v>0.24</v>
      </c>
      <c r="G988" s="6">
        <v>0.0</v>
      </c>
      <c r="H988" s="6">
        <v>0.09</v>
      </c>
    </row>
    <row r="989">
      <c r="A989" s="6" t="s">
        <v>2116</v>
      </c>
      <c r="B989" s="6">
        <v>0.909090909090909</v>
      </c>
      <c r="C989" s="6">
        <v>0.68</v>
      </c>
      <c r="D989" s="6">
        <v>0.93</v>
      </c>
      <c r="E989" s="6">
        <v>0.32</v>
      </c>
      <c r="F989" s="6">
        <v>0.07</v>
      </c>
      <c r="G989" s="6">
        <v>0.0</v>
      </c>
      <c r="H989" s="6">
        <v>0.0</v>
      </c>
    </row>
    <row r="990">
      <c r="A990" s="6" t="s">
        <v>2117</v>
      </c>
      <c r="B990" s="6">
        <v>0.81181344305086</v>
      </c>
      <c r="C990" s="6">
        <v>0.26</v>
      </c>
      <c r="D990" s="6">
        <v>0.2</v>
      </c>
      <c r="E990" s="6">
        <v>0.73</v>
      </c>
      <c r="F990" s="6">
        <v>0.72</v>
      </c>
      <c r="G990" s="6">
        <v>0.01</v>
      </c>
      <c r="H990" s="6">
        <v>0.08</v>
      </c>
    </row>
    <row r="991">
      <c r="A991" s="6" t="s">
        <v>2118</v>
      </c>
      <c r="B991" s="6">
        <v>1.0</v>
      </c>
      <c r="C991" s="6">
        <v>1.0</v>
      </c>
      <c r="D991" s="6">
        <v>0.99</v>
      </c>
      <c r="E991" s="6">
        <v>0.0</v>
      </c>
      <c r="F991" s="6">
        <v>0.01</v>
      </c>
      <c r="G991" s="6">
        <v>0.0</v>
      </c>
      <c r="H991" s="6">
        <v>0.0</v>
      </c>
    </row>
    <row r="992">
      <c r="A992" s="6" t="s">
        <v>2119</v>
      </c>
      <c r="B992" s="6">
        <v>0.710562033373095</v>
      </c>
      <c r="C992" s="6">
        <v>0.54</v>
      </c>
      <c r="D992" s="6">
        <v>0.0</v>
      </c>
      <c r="E992" s="6">
        <v>0.46</v>
      </c>
      <c r="F992" s="6">
        <v>0.99</v>
      </c>
      <c r="G992" s="6">
        <v>0.0</v>
      </c>
      <c r="H992" s="6">
        <v>0.01</v>
      </c>
    </row>
    <row r="993">
      <c r="A993" s="6" t="s">
        <v>2120</v>
      </c>
      <c r="B993" s="6">
        <v>0.744546197471304</v>
      </c>
      <c r="C993" s="6">
        <v>0.55</v>
      </c>
      <c r="D993" s="6">
        <v>0.14</v>
      </c>
      <c r="E993" s="6">
        <v>0.45</v>
      </c>
      <c r="F993" s="6">
        <v>0.29</v>
      </c>
      <c r="G993" s="6">
        <v>0.0</v>
      </c>
      <c r="H993" s="6">
        <v>0.57</v>
      </c>
    </row>
    <row r="994">
      <c r="A994" s="6" t="s">
        <v>2121</v>
      </c>
      <c r="B994" s="6">
        <v>1.0</v>
      </c>
      <c r="C994" s="6">
        <v>1.0</v>
      </c>
      <c r="D994" s="6">
        <v>0.96</v>
      </c>
      <c r="E994" s="6">
        <v>0.0</v>
      </c>
      <c r="F994" s="6">
        <v>0.04</v>
      </c>
      <c r="G994" s="6">
        <v>0.0</v>
      </c>
      <c r="H994" s="6">
        <v>0.0</v>
      </c>
    </row>
    <row r="995">
      <c r="A995" s="6" t="s">
        <v>2122</v>
      </c>
      <c r="B995" s="6">
        <v>0.900895701419817</v>
      </c>
      <c r="C995" s="6">
        <v>0.76</v>
      </c>
      <c r="D995" s="6">
        <v>0.0</v>
      </c>
      <c r="E995" s="6">
        <v>0.24</v>
      </c>
      <c r="F995" s="6">
        <v>0.0</v>
      </c>
      <c r="G995" s="6">
        <v>0.0</v>
      </c>
      <c r="H995" s="6">
        <v>1.0</v>
      </c>
    </row>
    <row r="996">
      <c r="A996" s="6" t="s">
        <v>2123</v>
      </c>
      <c r="B996" s="6">
        <v>1.0</v>
      </c>
      <c r="C996" s="6">
        <v>1.0</v>
      </c>
      <c r="D996" s="6">
        <v>1.0</v>
      </c>
      <c r="E996" s="6">
        <v>0.0</v>
      </c>
      <c r="F996" s="6">
        <v>0.0</v>
      </c>
      <c r="G996" s="6">
        <v>0.0</v>
      </c>
      <c r="H996" s="6">
        <v>0.0</v>
      </c>
    </row>
    <row r="997">
      <c r="A997" s="6" t="s">
        <v>2124</v>
      </c>
      <c r="B997" s="6">
        <v>1.0</v>
      </c>
      <c r="C997" s="6">
        <v>0.98</v>
      </c>
      <c r="D997" s="6">
        <v>0.88</v>
      </c>
      <c r="E997" s="6">
        <v>0.02</v>
      </c>
      <c r="F997" s="6">
        <v>0.12</v>
      </c>
      <c r="G997" s="6">
        <v>0.0</v>
      </c>
      <c r="H997" s="6">
        <v>0.0</v>
      </c>
    </row>
    <row r="998">
      <c r="A998" s="6" t="s">
        <v>2125</v>
      </c>
      <c r="B998" s="6">
        <v>1.0</v>
      </c>
      <c r="C998" s="6">
        <v>0.99</v>
      </c>
      <c r="D998" s="6">
        <v>1.0</v>
      </c>
      <c r="E998" s="6">
        <v>0.01</v>
      </c>
      <c r="F998" s="6">
        <v>0.0</v>
      </c>
      <c r="G998" s="6">
        <v>0.0</v>
      </c>
      <c r="H998" s="6">
        <v>0.0</v>
      </c>
    </row>
    <row r="999">
      <c r="A999" s="6" t="s">
        <v>2126</v>
      </c>
      <c r="B999" s="6">
        <v>1.0</v>
      </c>
      <c r="C999" s="6">
        <v>1.0</v>
      </c>
      <c r="D999" s="6">
        <v>1.0</v>
      </c>
      <c r="E999" s="6">
        <v>0.0</v>
      </c>
      <c r="F999" s="6">
        <v>0.0</v>
      </c>
      <c r="G999" s="6">
        <v>0.0</v>
      </c>
      <c r="H999" s="6">
        <v>0.0</v>
      </c>
    </row>
    <row r="1000">
      <c r="A1000" s="4" t="s">
        <v>2127</v>
      </c>
      <c r="B1000" s="70">
        <f t="array" ref="B1000">AVERAGE(ABS(B2:B999-B2:B999))</f>
        <v>0</v>
      </c>
      <c r="C1000" s="70">
        <f t="array" ref="C1000">AVERAGE(ABS(B2:B999-C2:C999))</f>
        <v>0.09073736985</v>
      </c>
      <c r="D1000" s="70">
        <f t="array" ref="D1000">AVERAGE(ABS(B2:B999-D2:D999))</f>
        <v>0.2230367935</v>
      </c>
      <c r="I1000" s="70"/>
      <c r="J1000" s="70"/>
    </row>
    <row r="1001">
      <c r="A1001" s="4" t="s">
        <v>2128</v>
      </c>
      <c r="B1001" s="70"/>
      <c r="C1001" s="70"/>
      <c r="D1001" s="70">
        <f t="array" ref="D1001">AVERAGE(ABS(C2:C999-D2:D999))</f>
        <v>0.1642284569</v>
      </c>
      <c r="E1001" s="70"/>
      <c r="F1001" s="70"/>
      <c r="G1001" s="70"/>
      <c r="H1001" s="70"/>
      <c r="I1001" s="70"/>
      <c r="J1001" s="70"/>
    </row>
    <row r="1002">
      <c r="A1002" s="4" t="s">
        <v>2129</v>
      </c>
      <c r="B1002" s="28">
        <f t="shared" ref="B1002:H1002" si="1">AVERAGE(B2:B99)</f>
        <v>0.9461512959</v>
      </c>
      <c r="C1002" s="28">
        <f t="shared" si="1"/>
        <v>0.862244898</v>
      </c>
      <c r="D1002" s="28">
        <f t="shared" si="1"/>
        <v>0.7389795918</v>
      </c>
      <c r="E1002" s="28">
        <f t="shared" si="1"/>
        <v>0.1255102041</v>
      </c>
      <c r="F1002" s="28">
        <f t="shared" si="1"/>
        <v>0.1559183673</v>
      </c>
      <c r="G1002" s="28">
        <f t="shared" si="1"/>
        <v>0.01224489796</v>
      </c>
      <c r="H1002" s="28">
        <f t="shared" si="1"/>
        <v>0.1051020408</v>
      </c>
      <c r="I1002" s="70"/>
      <c r="J1002" s="70"/>
    </row>
    <row r="1003">
      <c r="A1003" s="4"/>
      <c r="B1003" s="28">
        <f>COUNTIF(B2:B999,0)</f>
        <v>34</v>
      </c>
      <c r="I1003" s="70"/>
      <c r="J1003" s="70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8.13"/>
  </cols>
  <sheetData>
    <row r="1">
      <c r="A1" s="6" t="s">
        <v>1124</v>
      </c>
      <c r="B1" s="6" t="s">
        <v>1125</v>
      </c>
      <c r="C1" s="6" t="s">
        <v>7</v>
      </c>
      <c r="D1" s="6" t="s">
        <v>8</v>
      </c>
      <c r="E1" s="6" t="s">
        <v>9</v>
      </c>
    </row>
    <row r="2">
      <c r="A2" s="6" t="s">
        <v>1149</v>
      </c>
      <c r="B2" s="6">
        <v>1.0</v>
      </c>
      <c r="C2" s="6">
        <v>1.0</v>
      </c>
      <c r="D2" s="6">
        <v>0.0</v>
      </c>
      <c r="E2" s="6">
        <v>0.0</v>
      </c>
    </row>
    <row r="3">
      <c r="A3" s="6" t="s">
        <v>1150</v>
      </c>
      <c r="B3" s="6">
        <v>1.0</v>
      </c>
      <c r="C3" s="6">
        <v>1.0</v>
      </c>
      <c r="D3" s="6">
        <v>0.0</v>
      </c>
      <c r="E3" s="6">
        <v>0.0</v>
      </c>
    </row>
    <row r="4">
      <c r="A4" s="6" t="s">
        <v>1151</v>
      </c>
      <c r="B4" s="6">
        <v>1.0</v>
      </c>
      <c r="C4" s="6">
        <v>1.0</v>
      </c>
      <c r="D4" s="6">
        <v>0.0</v>
      </c>
      <c r="E4" s="6">
        <v>0.0</v>
      </c>
    </row>
    <row r="5">
      <c r="A5" s="6" t="s">
        <v>1152</v>
      </c>
      <c r="B5" s="6">
        <v>1.0</v>
      </c>
      <c r="C5" s="6">
        <v>1.0</v>
      </c>
      <c r="D5" s="6">
        <v>0.0</v>
      </c>
      <c r="E5" s="6">
        <v>0.0</v>
      </c>
    </row>
    <row r="6">
      <c r="A6" s="6" t="s">
        <v>1153</v>
      </c>
      <c r="B6" s="6">
        <v>0.999999043504269</v>
      </c>
      <c r="C6" s="6">
        <v>1.0</v>
      </c>
      <c r="D6" s="6">
        <v>0.0</v>
      </c>
      <c r="E6" s="6">
        <v>0.0</v>
      </c>
    </row>
    <row r="7">
      <c r="A7" s="6" t="s">
        <v>1154</v>
      </c>
      <c r="B7" s="6">
        <v>1.0</v>
      </c>
      <c r="C7" s="6">
        <v>1.0</v>
      </c>
      <c r="D7" s="6">
        <v>0.0</v>
      </c>
      <c r="E7" s="6">
        <v>0.0</v>
      </c>
    </row>
    <row r="8">
      <c r="A8" s="6" t="s">
        <v>1155</v>
      </c>
      <c r="B8" s="6">
        <v>1.0</v>
      </c>
      <c r="C8" s="6">
        <v>1.0</v>
      </c>
      <c r="D8" s="6">
        <v>0.0</v>
      </c>
      <c r="E8" s="6">
        <v>0.0</v>
      </c>
    </row>
    <row r="9">
      <c r="A9" s="6" t="s">
        <v>1156</v>
      </c>
      <c r="B9" s="6">
        <v>1.0</v>
      </c>
      <c r="C9" s="6">
        <v>1.0</v>
      </c>
      <c r="D9" s="6">
        <v>0.0</v>
      </c>
      <c r="E9" s="6">
        <v>0.0</v>
      </c>
    </row>
    <row r="10">
      <c r="A10" s="6" t="s">
        <v>1157</v>
      </c>
      <c r="B10" s="6">
        <v>0.670780788838208</v>
      </c>
      <c r="C10" s="6">
        <v>0.68</v>
      </c>
      <c r="D10" s="6">
        <v>0.32</v>
      </c>
      <c r="E10" s="6">
        <v>0.0</v>
      </c>
    </row>
    <row r="11">
      <c r="A11" s="6" t="s">
        <v>1158</v>
      </c>
      <c r="B11" s="6">
        <v>0.99091727153607</v>
      </c>
      <c r="C11" s="6">
        <v>0.99</v>
      </c>
      <c r="D11" s="6">
        <v>0.01</v>
      </c>
      <c r="E11" s="6">
        <v>0.0</v>
      </c>
    </row>
    <row r="12">
      <c r="A12" s="6" t="s">
        <v>1159</v>
      </c>
      <c r="B12" s="6">
        <v>0.999244897945211</v>
      </c>
      <c r="C12" s="6">
        <v>0.78</v>
      </c>
      <c r="D12" s="6">
        <v>0.0</v>
      </c>
      <c r="E12" s="6">
        <v>0.22</v>
      </c>
    </row>
    <row r="13">
      <c r="A13" s="6" t="s">
        <v>1160</v>
      </c>
      <c r="B13" s="6">
        <v>0.99993085269579</v>
      </c>
      <c r="C13" s="6">
        <v>1.0</v>
      </c>
      <c r="D13" s="6">
        <v>0.0</v>
      </c>
      <c r="E13" s="6">
        <v>0.0</v>
      </c>
    </row>
    <row r="14">
      <c r="A14" s="6" t="s">
        <v>1161</v>
      </c>
      <c r="B14" s="6">
        <v>0.90163715831971</v>
      </c>
      <c r="C14" s="6">
        <v>0.9</v>
      </c>
      <c r="D14" s="6">
        <v>0.09</v>
      </c>
      <c r="E14" s="6">
        <v>0.01</v>
      </c>
    </row>
    <row r="15">
      <c r="A15" s="6" t="s">
        <v>1162</v>
      </c>
      <c r="B15" s="6">
        <v>1.0</v>
      </c>
      <c r="C15" s="6">
        <v>1.0</v>
      </c>
      <c r="D15" s="6">
        <v>0.0</v>
      </c>
      <c r="E15" s="6">
        <v>0.0</v>
      </c>
    </row>
    <row r="16">
      <c r="A16" s="6" t="s">
        <v>1163</v>
      </c>
      <c r="B16" s="6">
        <v>1.0</v>
      </c>
      <c r="C16" s="6">
        <v>1.0</v>
      </c>
      <c r="D16" s="6">
        <v>0.0</v>
      </c>
      <c r="E16" s="6">
        <v>0.0</v>
      </c>
    </row>
    <row r="17">
      <c r="A17" s="6" t="s">
        <v>1164</v>
      </c>
      <c r="B17" s="6">
        <v>1.0</v>
      </c>
      <c r="C17" s="6">
        <v>1.0</v>
      </c>
      <c r="D17" s="6">
        <v>0.0</v>
      </c>
      <c r="E17" s="6">
        <v>0.0</v>
      </c>
    </row>
    <row r="18">
      <c r="A18" s="6" t="s">
        <v>1165</v>
      </c>
      <c r="B18" s="6">
        <v>1.0</v>
      </c>
      <c r="C18" s="6">
        <v>1.0</v>
      </c>
      <c r="D18" s="6">
        <v>0.0</v>
      </c>
      <c r="E18" s="6">
        <v>0.0</v>
      </c>
    </row>
    <row r="19">
      <c r="A19" s="6" t="s">
        <v>1166</v>
      </c>
      <c r="B19" s="6">
        <v>1.0</v>
      </c>
      <c r="C19" s="6">
        <v>1.0</v>
      </c>
      <c r="D19" s="6">
        <v>0.0</v>
      </c>
      <c r="E19" s="6">
        <v>0.0</v>
      </c>
    </row>
    <row r="20">
      <c r="A20" s="6" t="s">
        <v>1167</v>
      </c>
      <c r="B20" s="6">
        <v>1.0</v>
      </c>
      <c r="C20" s="6">
        <v>1.0</v>
      </c>
      <c r="D20" s="6">
        <v>0.0</v>
      </c>
      <c r="E20" s="6">
        <v>0.0</v>
      </c>
    </row>
    <row r="21">
      <c r="A21" s="6" t="s">
        <v>1168</v>
      </c>
      <c r="B21" s="6">
        <v>1.0</v>
      </c>
      <c r="C21" s="6">
        <v>1.0</v>
      </c>
      <c r="D21" s="6">
        <v>0.0</v>
      </c>
      <c r="E21" s="6">
        <v>0.0</v>
      </c>
    </row>
    <row r="22">
      <c r="A22" s="6" t="s">
        <v>1169</v>
      </c>
      <c r="B22" s="6">
        <v>0.833333333333333</v>
      </c>
      <c r="C22" s="6">
        <v>0.83</v>
      </c>
      <c r="D22" s="6">
        <v>0.17</v>
      </c>
      <c r="E22" s="6">
        <v>0.0</v>
      </c>
    </row>
    <row r="23">
      <c r="A23" s="6" t="s">
        <v>1170</v>
      </c>
      <c r="B23" s="6">
        <v>1.0</v>
      </c>
      <c r="C23" s="6">
        <v>1.0</v>
      </c>
      <c r="D23" s="6">
        <v>0.0</v>
      </c>
      <c r="E23" s="6">
        <v>0.0</v>
      </c>
    </row>
    <row r="24">
      <c r="A24" s="6" t="s">
        <v>1171</v>
      </c>
      <c r="B24" s="6">
        <v>1.0</v>
      </c>
      <c r="C24" s="6">
        <v>1.0</v>
      </c>
      <c r="D24" s="6">
        <v>0.0</v>
      </c>
      <c r="E24" s="6">
        <v>0.0</v>
      </c>
    </row>
    <row r="25">
      <c r="A25" s="6" t="s">
        <v>1172</v>
      </c>
      <c r="B25" s="6">
        <v>1.0</v>
      </c>
      <c r="C25" s="6">
        <v>0.98</v>
      </c>
      <c r="D25" s="6">
        <v>0.0</v>
      </c>
      <c r="E25" s="6">
        <v>0.02</v>
      </c>
    </row>
    <row r="26">
      <c r="A26" s="6" t="s">
        <v>1173</v>
      </c>
      <c r="B26" s="6">
        <v>0.900157527567324</v>
      </c>
      <c r="C26" s="6">
        <v>0.94</v>
      </c>
      <c r="D26" s="6">
        <v>0.05</v>
      </c>
      <c r="E26" s="6">
        <v>0.01</v>
      </c>
    </row>
    <row r="27">
      <c r="A27" s="6" t="s">
        <v>1174</v>
      </c>
      <c r="B27" s="6">
        <v>0.813359534445101</v>
      </c>
      <c r="C27" s="6">
        <v>0.83</v>
      </c>
      <c r="D27" s="6">
        <v>0.17</v>
      </c>
      <c r="E27" s="6">
        <v>0.0</v>
      </c>
    </row>
    <row r="28">
      <c r="A28" s="6" t="s">
        <v>1175</v>
      </c>
      <c r="B28" s="6">
        <v>1.0</v>
      </c>
      <c r="C28" s="6">
        <v>1.0</v>
      </c>
      <c r="D28" s="6">
        <v>0.0</v>
      </c>
      <c r="E28" s="6">
        <v>0.0</v>
      </c>
    </row>
    <row r="29">
      <c r="A29" s="6" t="s">
        <v>1176</v>
      </c>
      <c r="B29" s="6">
        <v>1.0</v>
      </c>
      <c r="C29" s="6">
        <v>0.87</v>
      </c>
      <c r="D29" s="6">
        <v>0.0</v>
      </c>
      <c r="E29" s="6">
        <v>0.13</v>
      </c>
    </row>
    <row r="30">
      <c r="A30" s="6" t="s">
        <v>1177</v>
      </c>
      <c r="B30" s="6">
        <v>0.999180998984937</v>
      </c>
      <c r="C30" s="6">
        <v>1.0</v>
      </c>
      <c r="D30" s="6">
        <v>0.0</v>
      </c>
      <c r="E30" s="6">
        <v>0.0</v>
      </c>
    </row>
    <row r="31">
      <c r="A31" s="6" t="s">
        <v>1178</v>
      </c>
      <c r="B31" s="6">
        <v>0.664328231292397</v>
      </c>
      <c r="C31" s="6">
        <v>0.68</v>
      </c>
      <c r="D31" s="6">
        <v>0.32</v>
      </c>
      <c r="E31" s="6">
        <v>0.0</v>
      </c>
    </row>
    <row r="32">
      <c r="A32" s="6" t="s">
        <v>1179</v>
      </c>
      <c r="B32" s="6">
        <v>1.0</v>
      </c>
      <c r="C32" s="6">
        <v>1.0</v>
      </c>
      <c r="D32" s="6">
        <v>0.0</v>
      </c>
      <c r="E32" s="6">
        <v>0.0</v>
      </c>
    </row>
    <row r="33">
      <c r="A33" s="6" t="s">
        <v>1180</v>
      </c>
      <c r="B33" s="6">
        <v>1.0</v>
      </c>
      <c r="C33" s="6">
        <v>1.0</v>
      </c>
      <c r="D33" s="6">
        <v>0.0</v>
      </c>
      <c r="E33" s="6">
        <v>0.0</v>
      </c>
    </row>
    <row r="34">
      <c r="A34" s="6" t="s">
        <v>1181</v>
      </c>
      <c r="B34" s="6">
        <v>1.0</v>
      </c>
      <c r="C34" s="6">
        <v>1.0</v>
      </c>
      <c r="D34" s="6">
        <v>0.0</v>
      </c>
      <c r="E34" s="6">
        <v>0.0</v>
      </c>
    </row>
    <row r="35">
      <c r="A35" s="6" t="s">
        <v>1182</v>
      </c>
      <c r="B35" s="6">
        <v>1.0</v>
      </c>
      <c r="C35" s="6">
        <v>1.0</v>
      </c>
      <c r="D35" s="6">
        <v>0.0</v>
      </c>
      <c r="E35" s="6">
        <v>0.0</v>
      </c>
    </row>
    <row r="36">
      <c r="A36" s="6" t="s">
        <v>1183</v>
      </c>
      <c r="B36" s="6">
        <v>0.826309293681593</v>
      </c>
      <c r="C36" s="6">
        <v>0.1</v>
      </c>
      <c r="D36" s="6">
        <v>0.12</v>
      </c>
      <c r="E36" s="6">
        <v>0.78</v>
      </c>
    </row>
    <row r="37">
      <c r="A37" s="6" t="s">
        <v>1184</v>
      </c>
      <c r="B37" s="6">
        <v>1.0</v>
      </c>
      <c r="C37" s="6">
        <v>1.0</v>
      </c>
      <c r="D37" s="6">
        <v>0.0</v>
      </c>
      <c r="E37" s="6">
        <v>0.0</v>
      </c>
    </row>
    <row r="38">
      <c r="A38" s="6" t="s">
        <v>1185</v>
      </c>
      <c r="B38" s="6">
        <v>1.0</v>
      </c>
      <c r="C38" s="6">
        <v>0.99</v>
      </c>
      <c r="D38" s="6">
        <v>0.0</v>
      </c>
      <c r="E38" s="6">
        <v>0.01</v>
      </c>
    </row>
    <row r="39">
      <c r="A39" s="6" t="s">
        <v>1186</v>
      </c>
      <c r="B39" s="6">
        <v>1.0</v>
      </c>
      <c r="C39" s="6">
        <v>1.0</v>
      </c>
      <c r="D39" s="6">
        <v>0.0</v>
      </c>
      <c r="E39" s="6">
        <v>0.0</v>
      </c>
    </row>
    <row r="40">
      <c r="A40" s="6" t="s">
        <v>1187</v>
      </c>
      <c r="B40" s="6">
        <v>0.915943728408879</v>
      </c>
      <c r="C40" s="6">
        <v>0.95</v>
      </c>
      <c r="D40" s="6">
        <v>0.05</v>
      </c>
      <c r="E40" s="6">
        <v>0.0</v>
      </c>
    </row>
    <row r="41">
      <c r="A41" s="6" t="s">
        <v>1188</v>
      </c>
      <c r="B41" s="6">
        <v>1.0</v>
      </c>
      <c r="C41" s="6">
        <v>1.0</v>
      </c>
      <c r="D41" s="6">
        <v>0.0</v>
      </c>
      <c r="E41" s="6">
        <v>0.0</v>
      </c>
    </row>
    <row r="42">
      <c r="A42" s="6" t="s">
        <v>1248</v>
      </c>
      <c r="B42" s="6">
        <v>1.0</v>
      </c>
      <c r="C42" s="6">
        <v>1.0</v>
      </c>
      <c r="D42" s="6">
        <v>0.0</v>
      </c>
      <c r="E42" s="6">
        <v>0.0</v>
      </c>
    </row>
    <row r="43">
      <c r="A43" s="6" t="s">
        <v>1249</v>
      </c>
      <c r="B43" s="6">
        <v>1.0</v>
      </c>
      <c r="C43" s="6">
        <v>0.88</v>
      </c>
      <c r="D43" s="6">
        <v>0.0</v>
      </c>
      <c r="E43" s="6">
        <v>0.12</v>
      </c>
    </row>
    <row r="44">
      <c r="A44" s="6" t="s">
        <v>1250</v>
      </c>
      <c r="B44" s="6">
        <v>1.0</v>
      </c>
      <c r="C44" s="6">
        <v>1.0</v>
      </c>
      <c r="D44" s="6">
        <v>0.0</v>
      </c>
      <c r="E44" s="6">
        <v>0.0</v>
      </c>
    </row>
    <row r="45">
      <c r="A45" s="6" t="s">
        <v>1251</v>
      </c>
      <c r="B45" s="6">
        <v>1.0</v>
      </c>
      <c r="C45" s="6">
        <v>1.0</v>
      </c>
      <c r="D45" s="6">
        <v>0.0</v>
      </c>
      <c r="E45" s="6">
        <v>0.0</v>
      </c>
    </row>
    <row r="46">
      <c r="A46" s="6" t="s">
        <v>1252</v>
      </c>
      <c r="B46" s="6">
        <v>0.991158004125089</v>
      </c>
      <c r="C46" s="6">
        <v>1.0</v>
      </c>
      <c r="D46" s="6">
        <v>0.0</v>
      </c>
      <c r="E46" s="6">
        <v>0.0</v>
      </c>
    </row>
    <row r="47">
      <c r="A47" s="6" t="s">
        <v>1253</v>
      </c>
      <c r="B47" s="6">
        <v>0.998378059569448</v>
      </c>
      <c r="C47" s="6">
        <v>1.0</v>
      </c>
      <c r="D47" s="6">
        <v>0.0</v>
      </c>
      <c r="E47" s="6">
        <v>0.0</v>
      </c>
    </row>
    <row r="48">
      <c r="A48" s="6" t="s">
        <v>1254</v>
      </c>
      <c r="B48" s="6">
        <v>0.908977992570093</v>
      </c>
      <c r="C48" s="6">
        <v>0.9</v>
      </c>
      <c r="D48" s="6">
        <v>0.1</v>
      </c>
      <c r="E48" s="6">
        <v>0.0</v>
      </c>
    </row>
    <row r="49">
      <c r="A49" s="6" t="s">
        <v>1255</v>
      </c>
      <c r="B49" s="6">
        <v>1.0</v>
      </c>
      <c r="C49" s="6">
        <v>1.0</v>
      </c>
      <c r="D49" s="6">
        <v>0.0</v>
      </c>
      <c r="E49" s="6">
        <v>0.0</v>
      </c>
    </row>
    <row r="50">
      <c r="A50" s="6" t="s">
        <v>1256</v>
      </c>
      <c r="B50" s="6">
        <v>0.909090909090909</v>
      </c>
      <c r="C50" s="6">
        <v>0.87</v>
      </c>
      <c r="D50" s="6">
        <v>0.13</v>
      </c>
      <c r="E50" s="6">
        <v>0.0</v>
      </c>
    </row>
    <row r="51">
      <c r="A51" s="6" t="s">
        <v>1257</v>
      </c>
      <c r="B51" s="6">
        <v>1.0</v>
      </c>
      <c r="C51" s="6">
        <v>1.0</v>
      </c>
      <c r="D51" s="6">
        <v>0.0</v>
      </c>
      <c r="E51" s="6">
        <v>0.0</v>
      </c>
    </row>
    <row r="52">
      <c r="A52" s="6" t="s">
        <v>1258</v>
      </c>
      <c r="B52" s="6">
        <v>1.0</v>
      </c>
      <c r="C52" s="6">
        <v>0.78</v>
      </c>
      <c r="D52" s="6">
        <v>0.0</v>
      </c>
      <c r="E52" s="6">
        <v>0.22</v>
      </c>
    </row>
    <row r="53">
      <c r="A53" s="6" t="s">
        <v>1259</v>
      </c>
      <c r="B53" s="6">
        <v>1.0</v>
      </c>
      <c r="C53" s="6">
        <v>0.91</v>
      </c>
      <c r="D53" s="6">
        <v>0.0</v>
      </c>
      <c r="E53" s="6">
        <v>0.09</v>
      </c>
    </row>
    <row r="54">
      <c r="A54" s="6" t="s">
        <v>1260</v>
      </c>
      <c r="B54" s="6">
        <v>1.0</v>
      </c>
      <c r="C54" s="6">
        <v>1.0</v>
      </c>
      <c r="D54" s="6">
        <v>0.0</v>
      </c>
      <c r="E54" s="6">
        <v>0.0</v>
      </c>
    </row>
    <row r="55">
      <c r="A55" s="6" t="s">
        <v>1261</v>
      </c>
      <c r="B55" s="6">
        <v>1.0</v>
      </c>
      <c r="C55" s="6">
        <v>1.0</v>
      </c>
      <c r="D55" s="6">
        <v>0.0</v>
      </c>
      <c r="E55" s="6">
        <v>0.0</v>
      </c>
    </row>
    <row r="56">
      <c r="A56" s="6" t="s">
        <v>1262</v>
      </c>
      <c r="B56" s="6">
        <v>1.0</v>
      </c>
      <c r="C56" s="6">
        <v>1.0</v>
      </c>
      <c r="D56" s="6">
        <v>0.0</v>
      </c>
      <c r="E56" s="6">
        <v>0.0</v>
      </c>
    </row>
    <row r="57">
      <c r="A57" s="6" t="s">
        <v>1263</v>
      </c>
      <c r="B57" s="6">
        <v>0.999092363111731</v>
      </c>
      <c r="C57" s="6">
        <v>1.0</v>
      </c>
      <c r="D57" s="6">
        <v>0.0</v>
      </c>
      <c r="E57" s="6">
        <v>0.0</v>
      </c>
    </row>
    <row r="58">
      <c r="A58" s="6" t="s">
        <v>1264</v>
      </c>
      <c r="B58" s="6">
        <v>1.0</v>
      </c>
      <c r="C58" s="6">
        <v>1.0</v>
      </c>
      <c r="D58" s="6">
        <v>0.0</v>
      </c>
      <c r="E58" s="6">
        <v>0.0</v>
      </c>
    </row>
    <row r="59">
      <c r="A59" s="6" t="s">
        <v>1265</v>
      </c>
      <c r="B59" s="6">
        <v>1.0</v>
      </c>
      <c r="C59" s="6">
        <v>1.0</v>
      </c>
      <c r="D59" s="6">
        <v>0.0</v>
      </c>
      <c r="E59" s="6">
        <v>0.0</v>
      </c>
    </row>
    <row r="60">
      <c r="A60" s="6" t="s">
        <v>1266</v>
      </c>
      <c r="B60" s="6">
        <v>1.0</v>
      </c>
      <c r="C60" s="6">
        <v>1.0</v>
      </c>
      <c r="D60" s="6">
        <v>0.0</v>
      </c>
      <c r="E60" s="6">
        <v>0.0</v>
      </c>
    </row>
    <row r="61">
      <c r="A61" s="6" t="s">
        <v>1327</v>
      </c>
      <c r="B61" s="6">
        <v>0.819682326217393</v>
      </c>
      <c r="C61" s="6">
        <v>0.45</v>
      </c>
      <c r="D61" s="6">
        <v>0.14</v>
      </c>
      <c r="E61" s="6">
        <v>0.41</v>
      </c>
    </row>
    <row r="62">
      <c r="A62" s="6" t="s">
        <v>1328</v>
      </c>
      <c r="B62" s="6">
        <v>0.909090909090909</v>
      </c>
      <c r="C62" s="6">
        <v>0.95</v>
      </c>
      <c r="D62" s="6">
        <v>0.05</v>
      </c>
      <c r="E62" s="6">
        <v>0.0</v>
      </c>
    </row>
    <row r="63">
      <c r="A63" s="6" t="s">
        <v>1329</v>
      </c>
      <c r="B63" s="6">
        <v>1.0</v>
      </c>
      <c r="C63" s="6">
        <v>1.0</v>
      </c>
      <c r="D63" s="6">
        <v>0.0</v>
      </c>
      <c r="E63" s="6">
        <v>0.0</v>
      </c>
    </row>
    <row r="64">
      <c r="A64" s="6" t="s">
        <v>1330</v>
      </c>
      <c r="B64" s="6">
        <v>1.0</v>
      </c>
      <c r="C64" s="6">
        <v>1.0</v>
      </c>
      <c r="D64" s="6">
        <v>0.0</v>
      </c>
      <c r="E64" s="6">
        <v>0.0</v>
      </c>
    </row>
    <row r="65">
      <c r="A65" s="6" t="s">
        <v>1331</v>
      </c>
      <c r="B65" s="6">
        <v>0.908351871804543</v>
      </c>
      <c r="C65" s="6">
        <v>0.45</v>
      </c>
      <c r="D65" s="6">
        <v>0.14</v>
      </c>
      <c r="E65" s="6">
        <v>0.41</v>
      </c>
    </row>
    <row r="66">
      <c r="A66" s="6" t="s">
        <v>1332</v>
      </c>
      <c r="B66" s="6">
        <v>0.0</v>
      </c>
      <c r="C66" s="6">
        <v>0.0</v>
      </c>
      <c r="D66" s="6">
        <v>1.0</v>
      </c>
      <c r="E66" s="6">
        <v>0.0</v>
      </c>
    </row>
    <row r="67">
      <c r="A67" s="6" t="s">
        <v>1333</v>
      </c>
      <c r="B67" s="6">
        <v>1.0</v>
      </c>
      <c r="C67" s="6">
        <v>1.0</v>
      </c>
      <c r="D67" s="6">
        <v>0.0</v>
      </c>
      <c r="E67" s="6">
        <v>0.0</v>
      </c>
    </row>
    <row r="68">
      <c r="A68" s="6" t="s">
        <v>1334</v>
      </c>
      <c r="B68" s="6">
        <v>0.9998634998635</v>
      </c>
      <c r="C68" s="6">
        <v>1.0</v>
      </c>
      <c r="D68" s="6">
        <v>0.0</v>
      </c>
      <c r="E68" s="6">
        <v>0.0</v>
      </c>
    </row>
    <row r="69">
      <c r="A69" s="6" t="s">
        <v>1335</v>
      </c>
      <c r="B69" s="6">
        <v>1.0</v>
      </c>
      <c r="C69" s="6">
        <v>1.0</v>
      </c>
      <c r="D69" s="6">
        <v>0.0</v>
      </c>
      <c r="E69" s="6">
        <v>0.0</v>
      </c>
    </row>
    <row r="70">
      <c r="A70" s="6" t="s">
        <v>1336</v>
      </c>
      <c r="B70" s="6">
        <v>0.0</v>
      </c>
      <c r="C70" s="6">
        <v>0.0</v>
      </c>
      <c r="D70" s="6">
        <v>1.0</v>
      </c>
      <c r="E70" s="6">
        <v>0.0</v>
      </c>
    </row>
    <row r="71">
      <c r="A71" s="6" t="s">
        <v>1337</v>
      </c>
      <c r="B71" s="6">
        <v>1.0</v>
      </c>
      <c r="C71" s="6">
        <v>1.0</v>
      </c>
      <c r="D71" s="6">
        <v>0.0</v>
      </c>
      <c r="E71" s="6">
        <v>0.0</v>
      </c>
    </row>
    <row r="72">
      <c r="A72" s="6" t="s">
        <v>1338</v>
      </c>
      <c r="B72" s="6">
        <v>1.0</v>
      </c>
      <c r="C72" s="6">
        <v>0.95</v>
      </c>
      <c r="D72" s="6">
        <v>0.0</v>
      </c>
      <c r="E72" s="6">
        <v>0.05</v>
      </c>
    </row>
    <row r="73">
      <c r="A73" s="6" t="s">
        <v>1339</v>
      </c>
      <c r="B73" s="6">
        <v>1.0</v>
      </c>
      <c r="C73" s="6">
        <v>1.0</v>
      </c>
      <c r="D73" s="6">
        <v>0.0</v>
      </c>
      <c r="E73" s="6">
        <v>0.0</v>
      </c>
    </row>
    <row r="74">
      <c r="A74" s="6" t="s">
        <v>1340</v>
      </c>
      <c r="B74" s="6">
        <v>1.0</v>
      </c>
      <c r="C74" s="6">
        <v>1.0</v>
      </c>
      <c r="D74" s="6">
        <v>0.0</v>
      </c>
      <c r="E74" s="6">
        <v>0.0</v>
      </c>
    </row>
    <row r="75">
      <c r="A75" s="6" t="s">
        <v>1341</v>
      </c>
      <c r="B75" s="6">
        <v>1.0</v>
      </c>
      <c r="C75" s="6">
        <v>1.0</v>
      </c>
      <c r="D75" s="6">
        <v>0.0</v>
      </c>
      <c r="E75" s="6">
        <v>0.0</v>
      </c>
    </row>
    <row r="76">
      <c r="A76" s="6" t="s">
        <v>1342</v>
      </c>
      <c r="B76" s="6">
        <v>1.0</v>
      </c>
      <c r="C76" s="6">
        <v>1.0</v>
      </c>
      <c r="D76" s="6">
        <v>0.0</v>
      </c>
      <c r="E76" s="6">
        <v>0.0</v>
      </c>
    </row>
    <row r="77">
      <c r="A77" s="6" t="s">
        <v>1343</v>
      </c>
      <c r="B77" s="6">
        <v>1.0</v>
      </c>
      <c r="C77" s="6">
        <v>1.0</v>
      </c>
      <c r="D77" s="6">
        <v>0.0</v>
      </c>
      <c r="E77" s="6">
        <v>0.0</v>
      </c>
    </row>
    <row r="78">
      <c r="A78" s="6" t="s">
        <v>1344</v>
      </c>
      <c r="B78" s="6">
        <v>1.0</v>
      </c>
      <c r="C78" s="6">
        <v>1.0</v>
      </c>
      <c r="D78" s="6">
        <v>0.0</v>
      </c>
      <c r="E78" s="6">
        <v>0.0</v>
      </c>
    </row>
    <row r="79">
      <c r="A79" s="6" t="s">
        <v>1345</v>
      </c>
      <c r="B79" s="6">
        <v>1.0</v>
      </c>
      <c r="C79" s="6">
        <v>1.0</v>
      </c>
      <c r="D79" s="6">
        <v>0.0</v>
      </c>
      <c r="E79" s="6">
        <v>0.0</v>
      </c>
    </row>
    <row r="80">
      <c r="A80" s="6" t="s">
        <v>1346</v>
      </c>
      <c r="B80" s="6">
        <v>0.933863519158086</v>
      </c>
      <c r="C80" s="6">
        <v>0.66</v>
      </c>
      <c r="D80" s="6">
        <v>0.02</v>
      </c>
      <c r="E80" s="6">
        <v>0.32</v>
      </c>
    </row>
    <row r="81">
      <c r="A81" s="6" t="s">
        <v>1407</v>
      </c>
      <c r="B81" s="6">
        <v>1.0</v>
      </c>
      <c r="C81" s="6">
        <v>1.0</v>
      </c>
      <c r="D81" s="6">
        <v>0.0</v>
      </c>
      <c r="E81" s="6">
        <v>0.0</v>
      </c>
    </row>
    <row r="82">
      <c r="A82" s="6" t="s">
        <v>1408</v>
      </c>
      <c r="B82" s="6">
        <v>0.999300686887233</v>
      </c>
      <c r="C82" s="6">
        <v>1.0</v>
      </c>
      <c r="D82" s="6">
        <v>0.0</v>
      </c>
      <c r="E82" s="6">
        <v>0.0</v>
      </c>
    </row>
    <row r="83">
      <c r="A83" s="6" t="s">
        <v>1409</v>
      </c>
      <c r="B83" s="6">
        <v>1.0</v>
      </c>
      <c r="C83" s="6">
        <v>1.0</v>
      </c>
      <c r="D83" s="6">
        <v>0.0</v>
      </c>
      <c r="E83" s="6">
        <v>0.0</v>
      </c>
    </row>
    <row r="84">
      <c r="A84" s="6" t="s">
        <v>1410</v>
      </c>
      <c r="B84" s="6">
        <v>1.0</v>
      </c>
      <c r="C84" s="6">
        <v>1.0</v>
      </c>
      <c r="D84" s="6">
        <v>0.0</v>
      </c>
      <c r="E84" s="6">
        <v>0.0</v>
      </c>
    </row>
    <row r="85">
      <c r="A85" s="6" t="s">
        <v>1411</v>
      </c>
      <c r="B85" s="6">
        <v>1.0</v>
      </c>
      <c r="C85" s="6">
        <v>1.0</v>
      </c>
      <c r="D85" s="6">
        <v>0.0</v>
      </c>
      <c r="E85" s="6">
        <v>0.0</v>
      </c>
    </row>
    <row r="86">
      <c r="A86" s="6" t="s">
        <v>1412</v>
      </c>
      <c r="B86" s="6">
        <v>1.0</v>
      </c>
      <c r="C86" s="6">
        <v>1.0</v>
      </c>
      <c r="D86" s="6">
        <v>0.0</v>
      </c>
      <c r="E86" s="6">
        <v>0.0</v>
      </c>
    </row>
    <row r="87">
      <c r="A87" s="6" t="s">
        <v>1413</v>
      </c>
      <c r="B87" s="6">
        <v>0.983603868697922</v>
      </c>
      <c r="C87" s="6">
        <v>0.65</v>
      </c>
      <c r="D87" s="6">
        <v>0.01</v>
      </c>
      <c r="E87" s="6">
        <v>0.34</v>
      </c>
    </row>
    <row r="88">
      <c r="A88" s="6" t="s">
        <v>1414</v>
      </c>
      <c r="B88" s="6">
        <v>1.0</v>
      </c>
      <c r="C88" s="6">
        <v>0.94</v>
      </c>
      <c r="D88" s="6">
        <v>0.0</v>
      </c>
      <c r="E88" s="6">
        <v>0.06</v>
      </c>
    </row>
    <row r="89">
      <c r="A89" s="6" t="s">
        <v>1415</v>
      </c>
      <c r="B89" s="6">
        <v>1.0</v>
      </c>
      <c r="C89" s="6">
        <v>0.95</v>
      </c>
      <c r="D89" s="6">
        <v>0.0</v>
      </c>
      <c r="E89" s="6">
        <v>0.05</v>
      </c>
    </row>
    <row r="90">
      <c r="A90" s="6" t="s">
        <v>1416</v>
      </c>
      <c r="B90" s="6">
        <v>0.909090908590717</v>
      </c>
      <c r="C90" s="6">
        <v>0.9</v>
      </c>
      <c r="D90" s="6">
        <v>0.09</v>
      </c>
      <c r="E90" s="6">
        <v>0.01</v>
      </c>
    </row>
    <row r="91">
      <c r="A91" s="6" t="s">
        <v>1417</v>
      </c>
      <c r="B91" s="6">
        <v>1.0</v>
      </c>
      <c r="C91" s="6">
        <v>1.0</v>
      </c>
      <c r="D91" s="6">
        <v>0.0</v>
      </c>
      <c r="E91" s="6">
        <v>0.0</v>
      </c>
    </row>
    <row r="92">
      <c r="A92" s="6" t="s">
        <v>1418</v>
      </c>
      <c r="B92" s="6">
        <v>1.0</v>
      </c>
      <c r="C92" s="6">
        <v>1.0</v>
      </c>
      <c r="D92" s="6">
        <v>0.0</v>
      </c>
      <c r="E92" s="6">
        <v>0.0</v>
      </c>
    </row>
    <row r="93">
      <c r="A93" s="6" t="s">
        <v>1419</v>
      </c>
      <c r="B93" s="6">
        <v>0.99918166857381</v>
      </c>
      <c r="C93" s="6">
        <v>1.0</v>
      </c>
      <c r="D93" s="6">
        <v>0.0</v>
      </c>
      <c r="E93" s="6">
        <v>0.0</v>
      </c>
    </row>
    <row r="94">
      <c r="A94" s="6" t="s">
        <v>1420</v>
      </c>
      <c r="B94" s="6">
        <v>0.909090909090909</v>
      </c>
      <c r="C94" s="6">
        <v>0.96</v>
      </c>
      <c r="D94" s="6">
        <v>0.04</v>
      </c>
      <c r="E94" s="6">
        <v>0.0</v>
      </c>
    </row>
    <row r="95">
      <c r="A95" s="6" t="s">
        <v>1421</v>
      </c>
      <c r="B95" s="6">
        <v>1.0</v>
      </c>
      <c r="C95" s="6">
        <v>1.0</v>
      </c>
      <c r="D95" s="6">
        <v>0.0</v>
      </c>
      <c r="E95" s="6">
        <v>0.0</v>
      </c>
    </row>
    <row r="96">
      <c r="A96" s="6" t="s">
        <v>1422</v>
      </c>
      <c r="B96" s="6">
        <v>0.901839046241456</v>
      </c>
      <c r="C96" s="6">
        <v>0.83</v>
      </c>
      <c r="D96" s="6">
        <v>0.16</v>
      </c>
      <c r="E96" s="6">
        <v>0.01</v>
      </c>
    </row>
    <row r="97">
      <c r="A97" s="6" t="s">
        <v>1423</v>
      </c>
      <c r="B97" s="6">
        <v>1.0</v>
      </c>
      <c r="C97" s="6">
        <v>1.0</v>
      </c>
      <c r="D97" s="6">
        <v>0.0</v>
      </c>
      <c r="E97" s="6">
        <v>0.0</v>
      </c>
    </row>
    <row r="98">
      <c r="A98" s="6" t="s">
        <v>1424</v>
      </c>
      <c r="B98" s="6">
        <v>1.0</v>
      </c>
      <c r="C98" s="6">
        <v>1.0</v>
      </c>
      <c r="D98" s="6">
        <v>0.0</v>
      </c>
      <c r="E98" s="6">
        <v>0.0</v>
      </c>
    </row>
    <row r="99">
      <c r="A99" s="6" t="s">
        <v>1425</v>
      </c>
      <c r="B99" s="6">
        <v>0.833219565018257</v>
      </c>
      <c r="C99" s="6">
        <v>0.82</v>
      </c>
      <c r="D99" s="6">
        <v>0.18</v>
      </c>
      <c r="E99" s="6">
        <v>0.0</v>
      </c>
    </row>
    <row r="100">
      <c r="A100" s="6" t="s">
        <v>1426</v>
      </c>
      <c r="B100" s="6">
        <v>1.0</v>
      </c>
      <c r="C100" s="6">
        <v>1.0</v>
      </c>
      <c r="D100" s="6">
        <v>0.0</v>
      </c>
      <c r="E100" s="6">
        <v>0.0</v>
      </c>
    </row>
    <row r="101">
      <c r="A101" s="6" t="s">
        <v>1507</v>
      </c>
      <c r="B101" s="6">
        <v>1.0</v>
      </c>
      <c r="C101" s="6">
        <v>1.0</v>
      </c>
      <c r="D101" s="6">
        <v>0.0</v>
      </c>
      <c r="E101" s="6">
        <v>0.0</v>
      </c>
    </row>
    <row r="102">
      <c r="A102" s="6" t="s">
        <v>1508</v>
      </c>
      <c r="B102" s="6">
        <v>0.907581386743857</v>
      </c>
      <c r="C102" s="6">
        <v>0.9</v>
      </c>
      <c r="D102" s="6">
        <v>0.09</v>
      </c>
      <c r="E102" s="6">
        <v>0.01</v>
      </c>
    </row>
    <row r="103">
      <c r="A103" s="6" t="s">
        <v>1509</v>
      </c>
      <c r="B103" s="6">
        <v>0.909059159540322</v>
      </c>
      <c r="C103" s="6">
        <v>0.34</v>
      </c>
      <c r="D103" s="6">
        <v>0.03</v>
      </c>
      <c r="E103" s="6">
        <v>0.63</v>
      </c>
    </row>
    <row r="104">
      <c r="A104" s="6" t="s">
        <v>1510</v>
      </c>
      <c r="B104" s="6">
        <v>1.0</v>
      </c>
      <c r="C104" s="6">
        <v>0.92</v>
      </c>
      <c r="D104" s="6">
        <v>0.0</v>
      </c>
      <c r="E104" s="6">
        <v>0.08</v>
      </c>
    </row>
    <row r="105">
      <c r="A105" s="6" t="s">
        <v>1511</v>
      </c>
      <c r="B105" s="6">
        <v>1.0</v>
      </c>
      <c r="C105" s="6">
        <v>1.0</v>
      </c>
      <c r="D105" s="6">
        <v>0.0</v>
      </c>
      <c r="E105" s="6">
        <v>0.0</v>
      </c>
    </row>
    <row r="106">
      <c r="A106" s="6" t="s">
        <v>1512</v>
      </c>
      <c r="B106" s="6">
        <v>1.0</v>
      </c>
      <c r="C106" s="6">
        <v>1.0</v>
      </c>
      <c r="D106" s="6">
        <v>0.0</v>
      </c>
      <c r="E106" s="6">
        <v>0.0</v>
      </c>
    </row>
    <row r="107">
      <c r="A107" s="6" t="s">
        <v>1513</v>
      </c>
      <c r="B107" s="6">
        <v>0.99999323641996</v>
      </c>
      <c r="C107" s="6">
        <v>1.0</v>
      </c>
      <c r="D107" s="6">
        <v>0.0</v>
      </c>
      <c r="E107" s="6">
        <v>0.0</v>
      </c>
    </row>
    <row r="108">
      <c r="A108" s="6" t="s">
        <v>1514</v>
      </c>
      <c r="B108" s="6">
        <v>0.991735537190083</v>
      </c>
      <c r="C108" s="6">
        <v>0.99</v>
      </c>
      <c r="D108" s="6">
        <v>0.01</v>
      </c>
      <c r="E108" s="6">
        <v>0.0</v>
      </c>
    </row>
    <row r="109">
      <c r="A109" s="6" t="s">
        <v>1515</v>
      </c>
      <c r="B109" s="6">
        <v>1.0</v>
      </c>
      <c r="C109" s="6">
        <v>1.0</v>
      </c>
      <c r="D109" s="6">
        <v>0.0</v>
      </c>
      <c r="E109" s="6">
        <v>0.0</v>
      </c>
    </row>
    <row r="110">
      <c r="A110" s="6" t="s">
        <v>1516</v>
      </c>
      <c r="B110" s="6">
        <v>1.0</v>
      </c>
      <c r="C110" s="6">
        <v>1.0</v>
      </c>
      <c r="D110" s="6">
        <v>0.0</v>
      </c>
      <c r="E110" s="6">
        <v>0.0</v>
      </c>
    </row>
    <row r="111">
      <c r="A111" s="6" t="s">
        <v>1517</v>
      </c>
      <c r="B111" s="6">
        <v>1.0</v>
      </c>
      <c r="C111" s="6">
        <v>0.95</v>
      </c>
      <c r="D111" s="6">
        <v>0.0</v>
      </c>
      <c r="E111" s="6">
        <v>0.05</v>
      </c>
    </row>
    <row r="112">
      <c r="A112" s="6" t="s">
        <v>1518</v>
      </c>
      <c r="B112" s="6">
        <v>1.0</v>
      </c>
      <c r="C112" s="6">
        <v>1.0</v>
      </c>
      <c r="D112" s="6">
        <v>0.0</v>
      </c>
      <c r="E112" s="6">
        <v>0.0</v>
      </c>
    </row>
    <row r="113">
      <c r="A113" s="6" t="s">
        <v>1519</v>
      </c>
      <c r="B113" s="6">
        <v>1.0</v>
      </c>
      <c r="C113" s="6">
        <v>1.0</v>
      </c>
      <c r="D113" s="6">
        <v>0.0</v>
      </c>
      <c r="E113" s="6">
        <v>0.0</v>
      </c>
    </row>
    <row r="114">
      <c r="A114" s="6" t="s">
        <v>1520</v>
      </c>
      <c r="B114" s="6">
        <v>1.0</v>
      </c>
      <c r="C114" s="6">
        <v>1.0</v>
      </c>
      <c r="D114" s="6">
        <v>0.0</v>
      </c>
      <c r="E114" s="6">
        <v>0.0</v>
      </c>
    </row>
    <row r="115">
      <c r="A115" s="6" t="s">
        <v>1521</v>
      </c>
      <c r="B115" s="6">
        <v>0.999914958811767</v>
      </c>
      <c r="C115" s="6">
        <v>0.97</v>
      </c>
      <c r="D115" s="6">
        <v>0.0</v>
      </c>
      <c r="E115" s="6">
        <v>0.03</v>
      </c>
    </row>
    <row r="116">
      <c r="A116" s="6" t="s">
        <v>1522</v>
      </c>
      <c r="B116" s="6">
        <v>1.0</v>
      </c>
      <c r="C116" s="6">
        <v>1.0</v>
      </c>
      <c r="D116" s="6">
        <v>0.0</v>
      </c>
      <c r="E116" s="6">
        <v>0.0</v>
      </c>
    </row>
    <row r="117">
      <c r="A117" s="6" t="s">
        <v>1523</v>
      </c>
      <c r="B117" s="6">
        <v>1.0</v>
      </c>
      <c r="C117" s="6">
        <v>1.0</v>
      </c>
      <c r="D117" s="6">
        <v>0.0</v>
      </c>
      <c r="E117" s="6">
        <v>0.0</v>
      </c>
    </row>
    <row r="118">
      <c r="A118" s="6" t="s">
        <v>1524</v>
      </c>
      <c r="B118" s="6">
        <v>1.0</v>
      </c>
      <c r="C118" s="6">
        <v>1.0</v>
      </c>
      <c r="D118" s="6">
        <v>0.0</v>
      </c>
      <c r="E118" s="6">
        <v>0.0</v>
      </c>
    </row>
    <row r="119">
      <c r="A119" s="6" t="s">
        <v>1525</v>
      </c>
      <c r="B119" s="6">
        <v>0.671676738459062</v>
      </c>
      <c r="C119" s="6">
        <v>0.73</v>
      </c>
      <c r="D119" s="6">
        <v>0.27</v>
      </c>
      <c r="E119" s="6">
        <v>0.0</v>
      </c>
    </row>
    <row r="120">
      <c r="A120" s="6" t="s">
        <v>1526</v>
      </c>
      <c r="B120" s="6">
        <v>1.0</v>
      </c>
      <c r="C120" s="6">
        <v>1.0</v>
      </c>
      <c r="D120" s="6">
        <v>0.0</v>
      </c>
      <c r="E120" s="6">
        <v>0.0</v>
      </c>
    </row>
    <row r="121">
      <c r="A121" s="6" t="s">
        <v>1627</v>
      </c>
      <c r="B121" s="6">
        <v>1.0</v>
      </c>
      <c r="C121" s="6">
        <v>1.0</v>
      </c>
      <c r="D121" s="6">
        <v>0.0</v>
      </c>
      <c r="E121" s="6">
        <v>0.0</v>
      </c>
    </row>
    <row r="122">
      <c r="A122" s="6" t="s">
        <v>1628</v>
      </c>
      <c r="B122" s="6">
        <v>1.0</v>
      </c>
      <c r="C122" s="6">
        <v>1.0</v>
      </c>
      <c r="D122" s="6">
        <v>0.0</v>
      </c>
      <c r="E122" s="6">
        <v>0.0</v>
      </c>
    </row>
    <row r="123">
      <c r="A123" s="6" t="s">
        <v>1629</v>
      </c>
      <c r="B123" s="6">
        <v>0.0</v>
      </c>
      <c r="C123" s="6">
        <v>0.0</v>
      </c>
      <c r="D123" s="6">
        <v>1.0</v>
      </c>
      <c r="E123" s="6">
        <v>0.0</v>
      </c>
    </row>
    <row r="124">
      <c r="A124" s="6" t="s">
        <v>1630</v>
      </c>
      <c r="B124" s="6">
        <v>1.0</v>
      </c>
      <c r="C124" s="6">
        <v>1.0</v>
      </c>
      <c r="D124" s="6">
        <v>0.0</v>
      </c>
      <c r="E124" s="6">
        <v>0.0</v>
      </c>
    </row>
    <row r="125">
      <c r="A125" s="6" t="s">
        <v>1631</v>
      </c>
      <c r="B125" s="6">
        <v>1.0</v>
      </c>
      <c r="C125" s="6">
        <v>1.0</v>
      </c>
      <c r="D125" s="6">
        <v>0.0</v>
      </c>
      <c r="E125" s="6">
        <v>0.0</v>
      </c>
    </row>
    <row r="126">
      <c r="A126" s="6" t="s">
        <v>1632</v>
      </c>
      <c r="B126" s="6">
        <v>0.825825825825826</v>
      </c>
      <c r="C126" s="6">
        <v>0.76</v>
      </c>
      <c r="D126" s="6">
        <v>0.24</v>
      </c>
      <c r="E126" s="6">
        <v>0.0</v>
      </c>
    </row>
    <row r="127">
      <c r="A127" s="6" t="s">
        <v>1633</v>
      </c>
      <c r="B127" s="6">
        <v>1.0</v>
      </c>
      <c r="C127" s="6">
        <v>1.0</v>
      </c>
      <c r="D127" s="6">
        <v>0.0</v>
      </c>
      <c r="E127" s="6">
        <v>0.0</v>
      </c>
    </row>
    <row r="128">
      <c r="A128" s="6" t="s">
        <v>1634</v>
      </c>
      <c r="B128" s="6">
        <v>1.0</v>
      </c>
      <c r="C128" s="6">
        <v>1.0</v>
      </c>
      <c r="D128" s="6">
        <v>0.0</v>
      </c>
      <c r="E128" s="6">
        <v>0.0</v>
      </c>
    </row>
    <row r="129">
      <c r="A129" s="6" t="s">
        <v>1635</v>
      </c>
      <c r="B129" s="6">
        <v>1.0</v>
      </c>
      <c r="C129" s="6">
        <v>1.0</v>
      </c>
      <c r="D129" s="6">
        <v>0.0</v>
      </c>
      <c r="E129" s="6">
        <v>0.0</v>
      </c>
    </row>
    <row r="130">
      <c r="A130" s="6" t="s">
        <v>1636</v>
      </c>
      <c r="B130" s="6">
        <v>1.0</v>
      </c>
      <c r="C130" s="6">
        <v>0.97</v>
      </c>
      <c r="D130" s="6">
        <v>0.0</v>
      </c>
      <c r="E130" s="6">
        <v>0.03</v>
      </c>
    </row>
    <row r="131">
      <c r="A131" s="6" t="s">
        <v>1637</v>
      </c>
      <c r="B131" s="6">
        <v>1.0</v>
      </c>
      <c r="C131" s="6">
        <v>0.87</v>
      </c>
      <c r="D131" s="6">
        <v>0.0</v>
      </c>
      <c r="E131" s="6">
        <v>0.13</v>
      </c>
    </row>
    <row r="132">
      <c r="A132" s="6" t="s">
        <v>1638</v>
      </c>
      <c r="B132" s="6">
        <v>1.0</v>
      </c>
      <c r="C132" s="6">
        <v>1.0</v>
      </c>
      <c r="D132" s="6">
        <v>0.0</v>
      </c>
      <c r="E132" s="6">
        <v>0.0</v>
      </c>
    </row>
    <row r="133">
      <c r="A133" s="6" t="s">
        <v>1639</v>
      </c>
      <c r="B133" s="6">
        <v>1.0</v>
      </c>
      <c r="C133" s="6">
        <v>1.0</v>
      </c>
      <c r="D133" s="6">
        <v>0.0</v>
      </c>
      <c r="E133" s="6">
        <v>0.0</v>
      </c>
    </row>
    <row r="134">
      <c r="A134" s="6" t="s">
        <v>1640</v>
      </c>
      <c r="B134" s="6">
        <v>1.0</v>
      </c>
      <c r="C134" s="6">
        <v>1.0</v>
      </c>
      <c r="D134" s="6">
        <v>0.0</v>
      </c>
      <c r="E134" s="6">
        <v>0.0</v>
      </c>
    </row>
    <row r="135">
      <c r="A135" s="6" t="s">
        <v>1641</v>
      </c>
      <c r="B135" s="6">
        <v>1.0</v>
      </c>
      <c r="C135" s="6">
        <v>1.0</v>
      </c>
      <c r="D135" s="6">
        <v>0.0</v>
      </c>
      <c r="E135" s="6">
        <v>0.0</v>
      </c>
    </row>
    <row r="136">
      <c r="A136" s="6" t="s">
        <v>1642</v>
      </c>
      <c r="B136" s="6">
        <v>1.0</v>
      </c>
      <c r="C136" s="6">
        <v>1.0</v>
      </c>
      <c r="D136" s="6">
        <v>0.0</v>
      </c>
      <c r="E136" s="6">
        <v>0.0</v>
      </c>
    </row>
    <row r="137">
      <c r="A137" s="6" t="s">
        <v>1643</v>
      </c>
      <c r="B137" s="6">
        <v>1.0</v>
      </c>
      <c r="C137" s="6">
        <v>1.0</v>
      </c>
      <c r="D137" s="6">
        <v>0.0</v>
      </c>
      <c r="E137" s="6">
        <v>0.0</v>
      </c>
    </row>
    <row r="138">
      <c r="A138" s="6" t="s">
        <v>1644</v>
      </c>
      <c r="B138" s="6">
        <v>0.991132297107377</v>
      </c>
      <c r="C138" s="6">
        <v>0.99</v>
      </c>
      <c r="D138" s="6">
        <v>0.01</v>
      </c>
      <c r="E138" s="6">
        <v>0.0</v>
      </c>
    </row>
    <row r="139">
      <c r="A139" s="6" t="s">
        <v>1645</v>
      </c>
      <c r="B139" s="6">
        <v>1.0</v>
      </c>
      <c r="C139" s="6">
        <v>1.0</v>
      </c>
      <c r="D139" s="6">
        <v>0.0</v>
      </c>
      <c r="E139" s="6">
        <v>0.0</v>
      </c>
    </row>
    <row r="140">
      <c r="A140" s="6" t="s">
        <v>1646</v>
      </c>
      <c r="B140" s="6">
        <v>1.0</v>
      </c>
      <c r="C140" s="6">
        <v>1.0</v>
      </c>
      <c r="D140" s="6">
        <v>0.0</v>
      </c>
      <c r="E140" s="6">
        <v>0.0</v>
      </c>
    </row>
    <row r="141">
      <c r="A141" s="6" t="s">
        <v>1747</v>
      </c>
      <c r="B141" s="6">
        <v>1.0</v>
      </c>
      <c r="C141" s="6">
        <v>1.0</v>
      </c>
      <c r="D141" s="6">
        <v>0.0</v>
      </c>
      <c r="E141" s="6">
        <v>0.0</v>
      </c>
    </row>
    <row r="142">
      <c r="A142" s="6" t="s">
        <v>1748</v>
      </c>
      <c r="B142" s="6">
        <v>0.819000819000736</v>
      </c>
      <c r="C142" s="6">
        <v>0.81</v>
      </c>
      <c r="D142" s="6">
        <v>0.19</v>
      </c>
      <c r="E142" s="6">
        <v>0.0</v>
      </c>
    </row>
    <row r="143">
      <c r="A143" s="6" t="s">
        <v>1749</v>
      </c>
      <c r="B143" s="6">
        <v>1.0</v>
      </c>
      <c r="C143" s="6">
        <v>1.0</v>
      </c>
      <c r="D143" s="6">
        <v>0.0</v>
      </c>
      <c r="E143" s="6">
        <v>0.0</v>
      </c>
    </row>
    <row r="144">
      <c r="A144" s="6" t="s">
        <v>1750</v>
      </c>
      <c r="B144" s="6">
        <v>1.0</v>
      </c>
      <c r="C144" s="6">
        <v>1.0</v>
      </c>
      <c r="D144" s="6">
        <v>0.0</v>
      </c>
      <c r="E144" s="6">
        <v>0.0</v>
      </c>
    </row>
    <row r="145">
      <c r="A145" s="6" t="s">
        <v>1751</v>
      </c>
      <c r="B145" s="6">
        <v>0.826446280991735</v>
      </c>
      <c r="C145" s="6">
        <v>0.76</v>
      </c>
      <c r="D145" s="6">
        <v>0.2</v>
      </c>
      <c r="E145" s="6">
        <v>0.04</v>
      </c>
    </row>
    <row r="146">
      <c r="A146" s="6" t="s">
        <v>1752</v>
      </c>
      <c r="B146" s="6">
        <v>1.0</v>
      </c>
      <c r="C146" s="6">
        <v>1.0</v>
      </c>
      <c r="D146" s="6">
        <v>0.0</v>
      </c>
      <c r="E146" s="6">
        <v>0.0</v>
      </c>
    </row>
    <row r="147">
      <c r="A147" s="6" t="s">
        <v>1753</v>
      </c>
      <c r="B147" s="6">
        <v>1.0</v>
      </c>
      <c r="C147" s="6">
        <v>1.0</v>
      </c>
      <c r="D147" s="6">
        <v>0.0</v>
      </c>
      <c r="E147" s="6">
        <v>0.0</v>
      </c>
    </row>
    <row r="148">
      <c r="A148" s="6" t="s">
        <v>1754</v>
      </c>
      <c r="B148" s="6">
        <v>1.0</v>
      </c>
      <c r="C148" s="6">
        <v>1.0</v>
      </c>
      <c r="D148" s="6">
        <v>0.0</v>
      </c>
      <c r="E148" s="6">
        <v>0.0</v>
      </c>
    </row>
    <row r="149">
      <c r="A149" s="6" t="s">
        <v>1755</v>
      </c>
      <c r="B149" s="6">
        <v>1.0</v>
      </c>
      <c r="C149" s="6">
        <v>1.0</v>
      </c>
      <c r="D149" s="6">
        <v>0.0</v>
      </c>
      <c r="E149" s="6">
        <v>0.0</v>
      </c>
    </row>
    <row r="150">
      <c r="A150" s="6" t="s">
        <v>1756</v>
      </c>
      <c r="B150" s="6">
        <v>1.0</v>
      </c>
      <c r="C150" s="6">
        <v>1.0</v>
      </c>
      <c r="D150" s="6">
        <v>0.0</v>
      </c>
      <c r="E150" s="6">
        <v>0.0</v>
      </c>
    </row>
    <row r="151">
      <c r="A151" s="6" t="s">
        <v>1757</v>
      </c>
      <c r="B151" s="6">
        <v>1.0</v>
      </c>
      <c r="C151" s="6">
        <v>1.0</v>
      </c>
      <c r="D151" s="6">
        <v>0.0</v>
      </c>
      <c r="E151" s="6">
        <v>0.0</v>
      </c>
    </row>
    <row r="152">
      <c r="A152" s="6" t="s">
        <v>1758</v>
      </c>
      <c r="B152" s="6">
        <v>1.0</v>
      </c>
      <c r="C152" s="6">
        <v>1.0</v>
      </c>
      <c r="D152" s="6">
        <v>0.0</v>
      </c>
      <c r="E152" s="6">
        <v>0.0</v>
      </c>
    </row>
    <row r="153">
      <c r="A153" s="6" t="s">
        <v>1759</v>
      </c>
      <c r="B153" s="6">
        <v>1.0</v>
      </c>
      <c r="C153" s="6">
        <v>1.0</v>
      </c>
      <c r="D153" s="6">
        <v>0.0</v>
      </c>
      <c r="E153" s="6">
        <v>0.0</v>
      </c>
    </row>
    <row r="154">
      <c r="A154" s="6" t="s">
        <v>1760</v>
      </c>
      <c r="B154" s="6">
        <v>1.0</v>
      </c>
      <c r="C154" s="6">
        <v>0.83</v>
      </c>
      <c r="D154" s="6">
        <v>0.0</v>
      </c>
      <c r="E154" s="6">
        <v>0.17</v>
      </c>
    </row>
    <row r="155">
      <c r="A155" s="6" t="s">
        <v>1761</v>
      </c>
      <c r="B155" s="6">
        <v>1.0</v>
      </c>
      <c r="C155" s="6">
        <v>1.0</v>
      </c>
      <c r="D155" s="6">
        <v>0.0</v>
      </c>
      <c r="E155" s="6">
        <v>0.0</v>
      </c>
    </row>
    <row r="156">
      <c r="A156" s="6" t="s">
        <v>1762</v>
      </c>
      <c r="B156" s="6">
        <v>1.0</v>
      </c>
      <c r="C156" s="6">
        <v>1.0</v>
      </c>
      <c r="D156" s="6">
        <v>0.0</v>
      </c>
      <c r="E156" s="6">
        <v>0.0</v>
      </c>
    </row>
    <row r="157">
      <c r="A157" s="6" t="s">
        <v>1763</v>
      </c>
      <c r="B157" s="6">
        <v>1.0</v>
      </c>
      <c r="C157" s="6">
        <v>1.0</v>
      </c>
      <c r="D157" s="6">
        <v>0.0</v>
      </c>
      <c r="E157" s="6">
        <v>0.0</v>
      </c>
    </row>
    <row r="158">
      <c r="A158" s="6" t="s">
        <v>1764</v>
      </c>
      <c r="B158" s="6">
        <v>0.686389591157005</v>
      </c>
      <c r="C158" s="6">
        <v>0.01</v>
      </c>
      <c r="D158" s="6">
        <v>0.19</v>
      </c>
      <c r="E158" s="6">
        <v>0.8</v>
      </c>
    </row>
    <row r="159">
      <c r="A159" s="6" t="s">
        <v>1765</v>
      </c>
      <c r="B159" s="6">
        <v>0.999994828218117</v>
      </c>
      <c r="C159" s="6">
        <v>0.99</v>
      </c>
      <c r="D159" s="6">
        <v>0.0</v>
      </c>
      <c r="E159" s="6">
        <v>0.01</v>
      </c>
    </row>
    <row r="160">
      <c r="A160" s="6" t="s">
        <v>1766</v>
      </c>
      <c r="B160" s="6">
        <v>1.0</v>
      </c>
      <c r="C160" s="6">
        <v>1.0</v>
      </c>
      <c r="D160" s="6">
        <v>0.0</v>
      </c>
      <c r="E160" s="6">
        <v>0.0</v>
      </c>
    </row>
    <row r="161">
      <c r="A161" s="6" t="s">
        <v>1787</v>
      </c>
      <c r="B161" s="6">
        <v>1.0</v>
      </c>
      <c r="C161" s="6">
        <v>1.0</v>
      </c>
      <c r="D161" s="6">
        <v>0.0</v>
      </c>
      <c r="E161" s="6">
        <v>0.0</v>
      </c>
    </row>
    <row r="162">
      <c r="A162" s="6" t="s">
        <v>1788</v>
      </c>
      <c r="B162" s="6">
        <v>1.0</v>
      </c>
      <c r="C162" s="6">
        <v>1.0</v>
      </c>
      <c r="D162" s="6">
        <v>0.0</v>
      </c>
      <c r="E162" s="6">
        <v>0.0</v>
      </c>
    </row>
    <row r="163">
      <c r="A163" s="6" t="s">
        <v>1789</v>
      </c>
      <c r="B163" s="6">
        <v>0.0</v>
      </c>
      <c r="C163" s="6">
        <v>0.0</v>
      </c>
      <c r="D163" s="6">
        <v>0.99</v>
      </c>
      <c r="E163" s="6">
        <v>0.01</v>
      </c>
    </row>
    <row r="164">
      <c r="A164" s="6" t="s">
        <v>1790</v>
      </c>
      <c r="B164" s="6">
        <v>1.0</v>
      </c>
      <c r="C164" s="6">
        <v>1.0</v>
      </c>
      <c r="D164" s="6">
        <v>0.0</v>
      </c>
      <c r="E164" s="6">
        <v>0.0</v>
      </c>
    </row>
    <row r="165">
      <c r="A165" s="6" t="s">
        <v>1791</v>
      </c>
      <c r="B165" s="6">
        <v>1.0</v>
      </c>
      <c r="C165" s="6">
        <v>1.0</v>
      </c>
      <c r="D165" s="6">
        <v>0.0</v>
      </c>
      <c r="E165" s="6">
        <v>0.0</v>
      </c>
    </row>
    <row r="166">
      <c r="A166" s="6" t="s">
        <v>1792</v>
      </c>
      <c r="B166" s="6">
        <v>1.0</v>
      </c>
      <c r="C166" s="6">
        <v>0.95</v>
      </c>
      <c r="D166" s="6">
        <v>0.0</v>
      </c>
      <c r="E166" s="6">
        <v>0.05</v>
      </c>
    </row>
    <row r="167">
      <c r="A167" s="6" t="s">
        <v>1793</v>
      </c>
      <c r="B167" s="6">
        <v>0.909048271192422</v>
      </c>
      <c r="C167" s="6">
        <v>0.91</v>
      </c>
      <c r="D167" s="6">
        <v>0.08</v>
      </c>
      <c r="E167" s="6">
        <v>0.01</v>
      </c>
    </row>
    <row r="168">
      <c r="A168" s="6" t="s">
        <v>1794</v>
      </c>
      <c r="B168" s="6">
        <v>0.999944738347018</v>
      </c>
      <c r="C168" s="6">
        <v>0.87</v>
      </c>
      <c r="D168" s="6">
        <v>0.0</v>
      </c>
      <c r="E168" s="6">
        <v>0.13</v>
      </c>
    </row>
    <row r="169">
      <c r="A169" s="6" t="s">
        <v>1795</v>
      </c>
      <c r="B169" s="6">
        <v>1.0</v>
      </c>
      <c r="C169" s="6">
        <v>1.0</v>
      </c>
      <c r="D169" s="6">
        <v>0.0</v>
      </c>
      <c r="E169" s="6">
        <v>0.0</v>
      </c>
    </row>
    <row r="170">
      <c r="A170" s="6" t="s">
        <v>1796</v>
      </c>
      <c r="B170" s="6">
        <v>0.0</v>
      </c>
      <c r="C170" s="6">
        <v>0.0</v>
      </c>
      <c r="D170" s="6">
        <v>1.0</v>
      </c>
      <c r="E170" s="6">
        <v>0.0</v>
      </c>
    </row>
    <row r="171">
      <c r="A171" s="6" t="s">
        <v>1797</v>
      </c>
      <c r="B171" s="6">
        <v>1.0</v>
      </c>
      <c r="C171" s="6">
        <v>1.0</v>
      </c>
      <c r="D171" s="6">
        <v>0.0</v>
      </c>
      <c r="E171" s="6">
        <v>0.0</v>
      </c>
    </row>
    <row r="172">
      <c r="A172" s="6" t="s">
        <v>1798</v>
      </c>
      <c r="B172" s="6">
        <v>1.0</v>
      </c>
      <c r="C172" s="6">
        <v>0.96</v>
      </c>
      <c r="D172" s="6">
        <v>0.0</v>
      </c>
      <c r="E172" s="6">
        <v>0.04</v>
      </c>
    </row>
    <row r="173">
      <c r="A173" s="6" t="s">
        <v>1799</v>
      </c>
      <c r="B173" s="6">
        <v>1.0</v>
      </c>
      <c r="C173" s="6">
        <v>1.0</v>
      </c>
      <c r="D173" s="6">
        <v>0.0</v>
      </c>
      <c r="E173" s="6">
        <v>0.0</v>
      </c>
    </row>
    <row r="174">
      <c r="A174" s="6" t="s">
        <v>1800</v>
      </c>
      <c r="B174" s="6">
        <v>0.0</v>
      </c>
      <c r="C174" s="6">
        <v>0.0</v>
      </c>
      <c r="D174" s="6">
        <v>1.0</v>
      </c>
      <c r="E174" s="6">
        <v>0.0</v>
      </c>
    </row>
    <row r="175">
      <c r="A175" s="6" t="s">
        <v>1801</v>
      </c>
      <c r="B175" s="6">
        <v>1.0</v>
      </c>
      <c r="C175" s="6">
        <v>1.0</v>
      </c>
      <c r="D175" s="6">
        <v>0.0</v>
      </c>
      <c r="E175" s="6">
        <v>0.0</v>
      </c>
    </row>
    <row r="176">
      <c r="A176" s="6" t="s">
        <v>1802</v>
      </c>
      <c r="B176" s="6">
        <v>1.0</v>
      </c>
      <c r="C176" s="6">
        <v>1.0</v>
      </c>
      <c r="D176" s="6">
        <v>0.0</v>
      </c>
      <c r="E176" s="6">
        <v>0.0</v>
      </c>
    </row>
    <row r="177">
      <c r="A177" s="6" t="s">
        <v>1803</v>
      </c>
      <c r="B177" s="6">
        <v>0.909090907945364</v>
      </c>
      <c r="C177" s="6">
        <v>0.81</v>
      </c>
      <c r="D177" s="6">
        <v>0.19</v>
      </c>
      <c r="E177" s="6">
        <v>0.0</v>
      </c>
    </row>
    <row r="178">
      <c r="A178" s="6" t="s">
        <v>1804</v>
      </c>
      <c r="B178" s="6">
        <v>0.990180031174634</v>
      </c>
      <c r="C178" s="6">
        <v>0.96</v>
      </c>
      <c r="D178" s="6">
        <v>0.0</v>
      </c>
      <c r="E178" s="6">
        <v>0.04</v>
      </c>
    </row>
    <row r="179">
      <c r="A179" s="6" t="s">
        <v>1805</v>
      </c>
      <c r="B179" s="6">
        <v>0.909835304097996</v>
      </c>
      <c r="C179" s="6">
        <v>0.85</v>
      </c>
      <c r="D179" s="6">
        <v>0.13</v>
      </c>
      <c r="E179" s="6">
        <v>0.02</v>
      </c>
    </row>
    <row r="180">
      <c r="A180" s="6" t="s">
        <v>1806</v>
      </c>
      <c r="B180" s="6">
        <v>1.0</v>
      </c>
      <c r="C180" s="6">
        <v>1.0</v>
      </c>
      <c r="D180" s="6">
        <v>0.0</v>
      </c>
      <c r="E180" s="6">
        <v>0.0</v>
      </c>
    </row>
    <row r="181">
      <c r="A181" s="6" t="s">
        <v>1807</v>
      </c>
      <c r="B181" s="6">
        <v>1.0</v>
      </c>
      <c r="C181" s="6">
        <v>1.0</v>
      </c>
      <c r="D181" s="6">
        <v>0.0</v>
      </c>
      <c r="E181" s="6">
        <v>0.0</v>
      </c>
    </row>
    <row r="182">
      <c r="A182" s="6" t="s">
        <v>1808</v>
      </c>
      <c r="B182" s="6">
        <v>1.0</v>
      </c>
      <c r="C182" s="6">
        <v>1.0</v>
      </c>
      <c r="D182" s="6">
        <v>0.0</v>
      </c>
      <c r="E182" s="6">
        <v>0.0</v>
      </c>
    </row>
    <row r="183">
      <c r="A183" s="6" t="s">
        <v>1809</v>
      </c>
      <c r="B183" s="6">
        <v>1.0</v>
      </c>
      <c r="C183" s="6">
        <v>1.0</v>
      </c>
      <c r="D183" s="6">
        <v>0.0</v>
      </c>
      <c r="E183" s="6">
        <v>0.0</v>
      </c>
    </row>
    <row r="184">
      <c r="A184" s="6" t="s">
        <v>1810</v>
      </c>
      <c r="B184" s="6">
        <v>1.0</v>
      </c>
      <c r="C184" s="6">
        <v>0.98</v>
      </c>
      <c r="D184" s="6">
        <v>0.0</v>
      </c>
      <c r="E184" s="6">
        <v>0.02</v>
      </c>
    </row>
    <row r="185">
      <c r="A185" s="6" t="s">
        <v>1811</v>
      </c>
      <c r="B185" s="6">
        <v>1.0</v>
      </c>
      <c r="C185" s="6">
        <v>1.0</v>
      </c>
      <c r="D185" s="6">
        <v>0.0</v>
      </c>
      <c r="E185" s="6">
        <v>0.0</v>
      </c>
    </row>
    <row r="186">
      <c r="A186" s="6" t="s">
        <v>1812</v>
      </c>
      <c r="B186" s="6">
        <v>0.909090909090909</v>
      </c>
      <c r="C186" s="6">
        <v>0.93</v>
      </c>
      <c r="D186" s="6">
        <v>0.07</v>
      </c>
      <c r="E186" s="6">
        <v>0.0</v>
      </c>
    </row>
    <row r="187">
      <c r="A187" s="6" t="s">
        <v>1813</v>
      </c>
      <c r="B187" s="6">
        <v>1.0</v>
      </c>
      <c r="C187" s="6">
        <v>1.0</v>
      </c>
      <c r="D187" s="6">
        <v>0.0</v>
      </c>
      <c r="E187" s="6">
        <v>0.0</v>
      </c>
    </row>
    <row r="188">
      <c r="A188" s="6" t="s">
        <v>1814</v>
      </c>
      <c r="B188" s="6">
        <v>0.999802010777625</v>
      </c>
      <c r="C188" s="6">
        <v>0.24</v>
      </c>
      <c r="D188" s="6">
        <v>0.0</v>
      </c>
      <c r="E188" s="6">
        <v>0.76</v>
      </c>
    </row>
    <row r="189">
      <c r="A189" s="6" t="s">
        <v>1815</v>
      </c>
      <c r="B189" s="6">
        <v>1.0</v>
      </c>
      <c r="C189" s="6">
        <v>1.0</v>
      </c>
      <c r="D189" s="6">
        <v>0.0</v>
      </c>
      <c r="E189" s="6">
        <v>0.0</v>
      </c>
    </row>
    <row r="190">
      <c r="A190" s="6" t="s">
        <v>1816</v>
      </c>
      <c r="B190" s="6">
        <v>1.0</v>
      </c>
      <c r="C190" s="6">
        <v>1.0</v>
      </c>
      <c r="D190" s="6">
        <v>0.0</v>
      </c>
      <c r="E190" s="6">
        <v>0.0</v>
      </c>
    </row>
    <row r="191">
      <c r="A191" s="6" t="s">
        <v>1817</v>
      </c>
      <c r="B191" s="6">
        <v>1.0</v>
      </c>
      <c r="C191" s="6">
        <v>1.0</v>
      </c>
      <c r="D191" s="6">
        <v>0.0</v>
      </c>
      <c r="E191" s="6">
        <v>0.0</v>
      </c>
    </row>
    <row r="192">
      <c r="A192" s="6" t="s">
        <v>1818</v>
      </c>
      <c r="B192" s="6">
        <v>1.0</v>
      </c>
      <c r="C192" s="6">
        <v>1.0</v>
      </c>
      <c r="D192" s="6">
        <v>0.0</v>
      </c>
      <c r="E192" s="6">
        <v>0.0</v>
      </c>
    </row>
    <row r="193">
      <c r="A193" s="6" t="s">
        <v>1819</v>
      </c>
      <c r="B193" s="6">
        <v>0.0</v>
      </c>
      <c r="C193" s="6">
        <v>0.0</v>
      </c>
      <c r="D193" s="6">
        <v>1.0</v>
      </c>
      <c r="E193" s="6">
        <v>0.0</v>
      </c>
    </row>
    <row r="194">
      <c r="A194" s="6" t="s">
        <v>1820</v>
      </c>
      <c r="B194" s="6">
        <v>0.900879870662758</v>
      </c>
      <c r="C194" s="6">
        <v>0.8</v>
      </c>
      <c r="D194" s="6">
        <v>0.07</v>
      </c>
      <c r="E194" s="6">
        <v>0.13</v>
      </c>
    </row>
    <row r="195">
      <c r="A195" s="6" t="s">
        <v>1821</v>
      </c>
      <c r="B195" s="6">
        <v>1.0</v>
      </c>
      <c r="C195" s="6">
        <v>1.0</v>
      </c>
      <c r="D195" s="6">
        <v>0.0</v>
      </c>
      <c r="E195" s="6">
        <v>0.0</v>
      </c>
    </row>
    <row r="196">
      <c r="A196" s="6" t="s">
        <v>1822</v>
      </c>
      <c r="B196" s="6">
        <v>1.0</v>
      </c>
      <c r="C196" s="6">
        <v>1.0</v>
      </c>
      <c r="D196" s="6">
        <v>0.0</v>
      </c>
      <c r="E196" s="6">
        <v>0.0</v>
      </c>
    </row>
    <row r="197">
      <c r="A197" s="6" t="s">
        <v>1823</v>
      </c>
      <c r="B197" s="6">
        <v>1.0</v>
      </c>
      <c r="C197" s="6">
        <v>1.0</v>
      </c>
      <c r="D197" s="6">
        <v>0.0</v>
      </c>
      <c r="E197" s="6">
        <v>0.0</v>
      </c>
    </row>
    <row r="198">
      <c r="A198" s="6" t="s">
        <v>1824</v>
      </c>
      <c r="B198" s="6">
        <v>0.900907594138805</v>
      </c>
      <c r="C198" s="6">
        <v>0.87</v>
      </c>
      <c r="D198" s="6">
        <v>0.13</v>
      </c>
      <c r="E198" s="6">
        <v>0.0</v>
      </c>
    </row>
    <row r="199">
      <c r="A199" s="6" t="s">
        <v>1825</v>
      </c>
      <c r="B199" s="6">
        <v>0.999911467198068</v>
      </c>
      <c r="C199" s="6">
        <v>1.0</v>
      </c>
      <c r="D199" s="6">
        <v>0.0</v>
      </c>
      <c r="E199" s="6">
        <v>0.0</v>
      </c>
    </row>
    <row r="200">
      <c r="A200" s="6" t="s">
        <v>1826</v>
      </c>
      <c r="B200" s="6">
        <v>0.811614447543269</v>
      </c>
      <c r="C200" s="6">
        <v>0.75</v>
      </c>
      <c r="D200" s="6">
        <v>0.2</v>
      </c>
      <c r="E200" s="6">
        <v>0.05</v>
      </c>
    </row>
    <row r="201">
      <c r="A201" s="6" t="s">
        <v>1847</v>
      </c>
      <c r="B201" s="6">
        <v>1.0</v>
      </c>
      <c r="C201" s="6">
        <v>1.0</v>
      </c>
      <c r="D201" s="6">
        <v>0.0</v>
      </c>
      <c r="E201" s="6">
        <v>0.0</v>
      </c>
    </row>
    <row r="202">
      <c r="A202" s="6" t="s">
        <v>1848</v>
      </c>
      <c r="B202" s="6">
        <v>1.0</v>
      </c>
      <c r="C202" s="6">
        <v>1.0</v>
      </c>
      <c r="D202" s="6">
        <v>0.0</v>
      </c>
      <c r="E202" s="6">
        <v>0.0</v>
      </c>
    </row>
    <row r="203">
      <c r="A203" s="6" t="s">
        <v>1849</v>
      </c>
      <c r="B203" s="6">
        <v>0.983606557373204</v>
      </c>
      <c r="C203" s="6">
        <v>0.99</v>
      </c>
      <c r="D203" s="6">
        <v>0.01</v>
      </c>
      <c r="E203" s="6">
        <v>0.0</v>
      </c>
    </row>
    <row r="204">
      <c r="A204" s="6" t="s">
        <v>1850</v>
      </c>
      <c r="B204" s="6">
        <v>1.0</v>
      </c>
      <c r="C204" s="6">
        <v>1.0</v>
      </c>
      <c r="D204" s="6">
        <v>0.0</v>
      </c>
      <c r="E204" s="6">
        <v>0.0</v>
      </c>
    </row>
    <row r="205">
      <c r="A205" s="6" t="s">
        <v>1851</v>
      </c>
      <c r="B205" s="6">
        <v>1.0</v>
      </c>
      <c r="C205" s="6">
        <v>1.0</v>
      </c>
      <c r="D205" s="6">
        <v>0.0</v>
      </c>
      <c r="E205" s="6">
        <v>0.0</v>
      </c>
    </row>
    <row r="206">
      <c r="A206" s="6" t="s">
        <v>1852</v>
      </c>
      <c r="B206" s="6">
        <v>1.0</v>
      </c>
      <c r="C206" s="6">
        <v>1.0</v>
      </c>
      <c r="D206" s="6">
        <v>0.0</v>
      </c>
      <c r="E206" s="6">
        <v>0.0</v>
      </c>
    </row>
    <row r="207">
      <c r="A207" s="6" t="s">
        <v>1853</v>
      </c>
      <c r="B207" s="6">
        <v>1.0</v>
      </c>
      <c r="C207" s="6">
        <v>1.0</v>
      </c>
      <c r="D207" s="6">
        <v>0.0</v>
      </c>
      <c r="E207" s="6">
        <v>0.0</v>
      </c>
    </row>
    <row r="208">
      <c r="A208" s="6" t="s">
        <v>1854</v>
      </c>
      <c r="B208" s="6">
        <v>1.0</v>
      </c>
      <c r="C208" s="6">
        <v>1.0</v>
      </c>
      <c r="D208" s="6">
        <v>0.0</v>
      </c>
      <c r="E208" s="6">
        <v>0.0</v>
      </c>
    </row>
    <row r="209">
      <c r="A209" s="6" t="s">
        <v>1855</v>
      </c>
      <c r="B209" s="6">
        <v>0.99993730072319</v>
      </c>
      <c r="C209" s="6">
        <v>0.99</v>
      </c>
      <c r="D209" s="6">
        <v>0.0</v>
      </c>
      <c r="E209" s="6">
        <v>0.01</v>
      </c>
    </row>
    <row r="210">
      <c r="A210" s="6" t="s">
        <v>1856</v>
      </c>
      <c r="B210" s="6">
        <v>1.0</v>
      </c>
      <c r="C210" s="6">
        <v>1.0</v>
      </c>
      <c r="D210" s="6">
        <v>0.0</v>
      </c>
      <c r="E210" s="6">
        <v>0.0</v>
      </c>
    </row>
    <row r="211">
      <c r="A211" s="6" t="s">
        <v>1857</v>
      </c>
      <c r="B211" s="6">
        <v>1.0</v>
      </c>
      <c r="C211" s="6">
        <v>1.0</v>
      </c>
      <c r="D211" s="6">
        <v>0.0</v>
      </c>
      <c r="E211" s="6">
        <v>0.0</v>
      </c>
    </row>
    <row r="212">
      <c r="A212" s="6" t="s">
        <v>1858</v>
      </c>
      <c r="B212" s="6">
        <v>1.0</v>
      </c>
      <c r="C212" s="6">
        <v>1.0</v>
      </c>
      <c r="D212" s="6">
        <v>0.0</v>
      </c>
      <c r="E212" s="6">
        <v>0.0</v>
      </c>
    </row>
    <row r="213">
      <c r="A213" s="6" t="s">
        <v>1859</v>
      </c>
      <c r="B213" s="6">
        <v>1.0</v>
      </c>
      <c r="C213" s="6">
        <v>1.0</v>
      </c>
      <c r="D213" s="6">
        <v>0.0</v>
      </c>
      <c r="E213" s="6">
        <v>0.0</v>
      </c>
    </row>
    <row r="214">
      <c r="A214" s="6" t="s">
        <v>1860</v>
      </c>
      <c r="B214" s="6">
        <v>0.999248685199098</v>
      </c>
      <c r="C214" s="6">
        <v>0.99</v>
      </c>
      <c r="D214" s="6">
        <v>0.01</v>
      </c>
      <c r="E214" s="6">
        <v>0.0</v>
      </c>
    </row>
    <row r="215">
      <c r="A215" s="6" t="s">
        <v>1861</v>
      </c>
      <c r="B215" s="6">
        <v>0.982736268050306</v>
      </c>
      <c r="C215" s="6">
        <v>0.11</v>
      </c>
      <c r="D215" s="6">
        <v>0.01</v>
      </c>
      <c r="E215" s="6">
        <v>0.88</v>
      </c>
    </row>
    <row r="216">
      <c r="A216" s="6" t="s">
        <v>1862</v>
      </c>
      <c r="B216" s="6">
        <v>0.797610359363347</v>
      </c>
      <c r="C216" s="6">
        <v>0.76</v>
      </c>
      <c r="D216" s="6">
        <v>0.24</v>
      </c>
      <c r="E216" s="6">
        <v>0.0</v>
      </c>
    </row>
    <row r="217">
      <c r="A217" s="6" t="s">
        <v>1863</v>
      </c>
      <c r="B217" s="6">
        <v>1.0</v>
      </c>
      <c r="C217" s="6">
        <v>1.0</v>
      </c>
      <c r="D217" s="6">
        <v>0.0</v>
      </c>
      <c r="E217" s="6">
        <v>0.0</v>
      </c>
    </row>
    <row r="218">
      <c r="A218" s="6" t="s">
        <v>1864</v>
      </c>
      <c r="B218" s="6">
        <v>0.901578828850906</v>
      </c>
      <c r="C218" s="6">
        <v>0.93</v>
      </c>
      <c r="D218" s="6">
        <v>0.07</v>
      </c>
      <c r="E218" s="6">
        <v>0.0</v>
      </c>
    </row>
    <row r="219">
      <c r="A219" s="6" t="s">
        <v>1865</v>
      </c>
      <c r="B219" s="6">
        <v>1.0</v>
      </c>
      <c r="C219" s="6">
        <v>1.0</v>
      </c>
      <c r="D219" s="6">
        <v>0.0</v>
      </c>
      <c r="E219" s="6">
        <v>0.0</v>
      </c>
    </row>
    <row r="220">
      <c r="A220" s="6" t="s">
        <v>1866</v>
      </c>
      <c r="B220" s="6">
        <v>1.0</v>
      </c>
      <c r="C220" s="6">
        <v>1.0</v>
      </c>
      <c r="D220" s="6">
        <v>0.0</v>
      </c>
      <c r="E220" s="6">
        <v>0.0</v>
      </c>
    </row>
    <row r="221">
      <c r="A221" s="6" t="s">
        <v>1907</v>
      </c>
      <c r="B221" s="6">
        <v>1.0</v>
      </c>
      <c r="C221" s="6">
        <v>1.0</v>
      </c>
      <c r="D221" s="6">
        <v>0.0</v>
      </c>
      <c r="E221" s="6">
        <v>0.0</v>
      </c>
    </row>
    <row r="222">
      <c r="A222" s="6" t="s">
        <v>1908</v>
      </c>
      <c r="B222" s="6">
        <v>1.0</v>
      </c>
      <c r="C222" s="6">
        <v>1.0</v>
      </c>
      <c r="D222" s="6">
        <v>0.0</v>
      </c>
      <c r="E222" s="6">
        <v>0.0</v>
      </c>
    </row>
    <row r="223">
      <c r="A223" s="6" t="s">
        <v>1909</v>
      </c>
      <c r="B223" s="6">
        <v>1.0</v>
      </c>
      <c r="C223" s="6">
        <v>1.0</v>
      </c>
      <c r="D223" s="6">
        <v>0.0</v>
      </c>
      <c r="E223" s="6">
        <v>0.0</v>
      </c>
    </row>
    <row r="224">
      <c r="A224" s="6" t="s">
        <v>1910</v>
      </c>
      <c r="B224" s="6">
        <v>1.0</v>
      </c>
      <c r="C224" s="6">
        <v>1.0</v>
      </c>
      <c r="D224" s="6">
        <v>0.0</v>
      </c>
      <c r="E224" s="6">
        <v>0.0</v>
      </c>
    </row>
    <row r="225">
      <c r="A225" s="6" t="s">
        <v>1911</v>
      </c>
      <c r="B225" s="6">
        <v>1.0</v>
      </c>
      <c r="C225" s="6">
        <v>1.0</v>
      </c>
      <c r="D225" s="6">
        <v>0.0</v>
      </c>
      <c r="E225" s="6">
        <v>0.0</v>
      </c>
    </row>
    <row r="226">
      <c r="A226" s="6" t="s">
        <v>1912</v>
      </c>
      <c r="B226" s="6">
        <v>0.909090909090909</v>
      </c>
      <c r="C226" s="6">
        <v>0.86</v>
      </c>
      <c r="D226" s="6">
        <v>0.14</v>
      </c>
      <c r="E226" s="6">
        <v>0.0</v>
      </c>
    </row>
    <row r="227">
      <c r="A227" s="6" t="s">
        <v>1913</v>
      </c>
      <c r="B227" s="6">
        <v>0.731136291573057</v>
      </c>
      <c r="C227" s="6">
        <v>0.72</v>
      </c>
      <c r="D227" s="6">
        <v>0.28</v>
      </c>
      <c r="E227" s="6">
        <v>0.0</v>
      </c>
    </row>
    <row r="228">
      <c r="A228" s="6" t="s">
        <v>1914</v>
      </c>
      <c r="B228" s="6">
        <v>1.0</v>
      </c>
      <c r="C228" s="6">
        <v>1.0</v>
      </c>
      <c r="D228" s="6">
        <v>0.0</v>
      </c>
      <c r="E228" s="6">
        <v>0.0</v>
      </c>
    </row>
    <row r="229">
      <c r="A229" s="6" t="s">
        <v>1915</v>
      </c>
      <c r="B229" s="6">
        <v>1.0</v>
      </c>
      <c r="C229" s="6">
        <v>1.0</v>
      </c>
      <c r="D229" s="6">
        <v>0.0</v>
      </c>
      <c r="E229" s="6">
        <v>0.0</v>
      </c>
    </row>
    <row r="230">
      <c r="A230" s="6" t="s">
        <v>1916</v>
      </c>
      <c r="B230" s="6">
        <v>1.0</v>
      </c>
      <c r="C230" s="6">
        <v>1.0</v>
      </c>
      <c r="D230" s="6">
        <v>0.0</v>
      </c>
      <c r="E230" s="6">
        <v>0.0</v>
      </c>
    </row>
    <row r="231">
      <c r="A231" s="6" t="s">
        <v>1917</v>
      </c>
      <c r="B231" s="6">
        <v>1.0</v>
      </c>
      <c r="C231" s="6">
        <v>1.0</v>
      </c>
      <c r="D231" s="6">
        <v>0.0</v>
      </c>
      <c r="E231" s="6">
        <v>0.0</v>
      </c>
    </row>
    <row r="232">
      <c r="A232" s="6" t="s">
        <v>1918</v>
      </c>
      <c r="B232" s="6">
        <v>0.0</v>
      </c>
      <c r="C232" s="6">
        <v>0.0</v>
      </c>
      <c r="D232" s="6">
        <v>1.0</v>
      </c>
      <c r="E232" s="6">
        <v>0.0</v>
      </c>
    </row>
    <row r="233">
      <c r="A233" s="6" t="s">
        <v>1919</v>
      </c>
      <c r="B233" s="6">
        <v>1.0</v>
      </c>
      <c r="C233" s="6">
        <v>1.0</v>
      </c>
      <c r="D233" s="6">
        <v>0.0</v>
      </c>
      <c r="E233" s="6">
        <v>0.0</v>
      </c>
    </row>
    <row r="234">
      <c r="A234" s="6" t="s">
        <v>1920</v>
      </c>
      <c r="B234" s="6">
        <v>1.0</v>
      </c>
      <c r="C234" s="6">
        <v>1.0</v>
      </c>
      <c r="D234" s="6">
        <v>0.0</v>
      </c>
      <c r="E234" s="6">
        <v>0.0</v>
      </c>
    </row>
    <row r="235">
      <c r="A235" s="6" t="s">
        <v>1921</v>
      </c>
      <c r="B235" s="6">
        <v>1.0</v>
      </c>
      <c r="C235" s="6">
        <v>1.0</v>
      </c>
      <c r="D235" s="6">
        <v>0.0</v>
      </c>
      <c r="E235" s="6">
        <v>0.0</v>
      </c>
    </row>
    <row r="236">
      <c r="A236" s="6" t="s">
        <v>1922</v>
      </c>
      <c r="B236" s="6">
        <v>0.99999561567302</v>
      </c>
      <c r="C236" s="6">
        <v>1.0</v>
      </c>
      <c r="D236" s="6">
        <v>0.0</v>
      </c>
      <c r="E236" s="6">
        <v>0.0</v>
      </c>
    </row>
    <row r="237">
      <c r="A237" s="6" t="s">
        <v>1923</v>
      </c>
      <c r="B237" s="6">
        <v>1.0</v>
      </c>
      <c r="C237" s="6">
        <v>1.0</v>
      </c>
      <c r="D237" s="6">
        <v>0.0</v>
      </c>
      <c r="E237" s="6">
        <v>0.0</v>
      </c>
    </row>
    <row r="238">
      <c r="A238" s="6" t="s">
        <v>1924</v>
      </c>
      <c r="B238" s="6">
        <v>1.0</v>
      </c>
      <c r="C238" s="6">
        <v>1.0</v>
      </c>
      <c r="D238" s="6">
        <v>0.0</v>
      </c>
      <c r="E238" s="6">
        <v>0.0</v>
      </c>
    </row>
    <row r="239">
      <c r="A239" s="6" t="s">
        <v>1925</v>
      </c>
      <c r="B239" s="6">
        <v>1.0</v>
      </c>
      <c r="C239" s="6">
        <v>1.0</v>
      </c>
      <c r="D239" s="6">
        <v>0.0</v>
      </c>
      <c r="E239" s="6">
        <v>0.0</v>
      </c>
    </row>
    <row r="240">
      <c r="A240" s="6" t="s">
        <v>1926</v>
      </c>
      <c r="B240" s="6">
        <v>1.0</v>
      </c>
      <c r="C240" s="6">
        <v>1.0</v>
      </c>
      <c r="D240" s="6">
        <v>0.0</v>
      </c>
      <c r="E240" s="6">
        <v>0.0</v>
      </c>
    </row>
    <row r="241">
      <c r="A241" s="6" t="s">
        <v>1947</v>
      </c>
      <c r="B241" s="6">
        <v>1.0</v>
      </c>
      <c r="C241" s="6">
        <v>1.0</v>
      </c>
      <c r="D241" s="6">
        <v>0.0</v>
      </c>
      <c r="E241" s="6">
        <v>0.0</v>
      </c>
    </row>
    <row r="242">
      <c r="A242" s="6" t="s">
        <v>1948</v>
      </c>
      <c r="B242" s="6">
        <v>1.0</v>
      </c>
      <c r="C242" s="6">
        <v>0.98</v>
      </c>
      <c r="D242" s="6">
        <v>0.0</v>
      </c>
      <c r="E242" s="6">
        <v>0.02</v>
      </c>
    </row>
    <row r="243">
      <c r="A243" s="6" t="s">
        <v>1949</v>
      </c>
      <c r="B243" s="6">
        <v>0.0</v>
      </c>
      <c r="C243" s="6">
        <v>0.0</v>
      </c>
      <c r="D243" s="6">
        <v>1.0</v>
      </c>
      <c r="E243" s="6">
        <v>0.0</v>
      </c>
    </row>
    <row r="244">
      <c r="A244" s="6" t="s">
        <v>1950</v>
      </c>
      <c r="B244" s="6">
        <v>1.0</v>
      </c>
      <c r="C244" s="6">
        <v>1.0</v>
      </c>
      <c r="D244" s="6">
        <v>0.0</v>
      </c>
      <c r="E244" s="6">
        <v>0.0</v>
      </c>
    </row>
    <row r="245">
      <c r="A245" s="6" t="s">
        <v>1951</v>
      </c>
      <c r="B245" s="6">
        <v>1.0</v>
      </c>
      <c r="C245" s="6">
        <v>1.0</v>
      </c>
      <c r="D245" s="6">
        <v>0.0</v>
      </c>
      <c r="E245" s="6">
        <v>0.0</v>
      </c>
    </row>
    <row r="246">
      <c r="A246" s="6" t="s">
        <v>1952</v>
      </c>
      <c r="B246" s="6">
        <v>1.0</v>
      </c>
      <c r="C246" s="6">
        <v>1.0</v>
      </c>
      <c r="D246" s="6">
        <v>0.0</v>
      </c>
      <c r="E246" s="6">
        <v>0.0</v>
      </c>
    </row>
    <row r="247">
      <c r="A247" s="6" t="s">
        <v>1953</v>
      </c>
      <c r="B247" s="6">
        <v>0.99931129476584</v>
      </c>
      <c r="C247" s="6">
        <v>0.95</v>
      </c>
      <c r="D247" s="6">
        <v>0.0</v>
      </c>
      <c r="E247" s="6">
        <v>0.05</v>
      </c>
    </row>
    <row r="248">
      <c r="A248" s="6" t="s">
        <v>1954</v>
      </c>
      <c r="B248" s="6">
        <v>1.0</v>
      </c>
      <c r="C248" s="6">
        <v>1.0</v>
      </c>
      <c r="D248" s="6">
        <v>0.0</v>
      </c>
      <c r="E248" s="6">
        <v>0.0</v>
      </c>
    </row>
    <row r="249">
      <c r="A249" s="6" t="s">
        <v>1955</v>
      </c>
      <c r="B249" s="6">
        <v>0.999989523093412</v>
      </c>
      <c r="C249" s="6">
        <v>1.0</v>
      </c>
      <c r="D249" s="6">
        <v>0.0</v>
      </c>
      <c r="E249" s="6">
        <v>0.0</v>
      </c>
    </row>
    <row r="250">
      <c r="A250" s="6" t="s">
        <v>1956</v>
      </c>
      <c r="B250" s="6">
        <v>1.0</v>
      </c>
      <c r="C250" s="6">
        <v>1.0</v>
      </c>
      <c r="D250" s="6">
        <v>0.0</v>
      </c>
      <c r="E250" s="6">
        <v>0.0</v>
      </c>
    </row>
    <row r="251">
      <c r="A251" s="6" t="s">
        <v>1957</v>
      </c>
      <c r="B251" s="6">
        <v>1.0</v>
      </c>
      <c r="C251" s="6">
        <v>0.99</v>
      </c>
      <c r="D251" s="6">
        <v>0.0</v>
      </c>
      <c r="E251" s="6">
        <v>0.01</v>
      </c>
    </row>
    <row r="252">
      <c r="A252" s="6" t="s">
        <v>1958</v>
      </c>
      <c r="B252" s="6">
        <v>1.0</v>
      </c>
      <c r="C252" s="6">
        <v>0.2</v>
      </c>
      <c r="D252" s="6">
        <v>0.0</v>
      </c>
      <c r="E252" s="6">
        <v>0.8</v>
      </c>
    </row>
    <row r="253">
      <c r="A253" s="6" t="s">
        <v>1959</v>
      </c>
      <c r="B253" s="6">
        <v>1.0</v>
      </c>
      <c r="C253" s="6">
        <v>1.0</v>
      </c>
      <c r="D253" s="6">
        <v>0.0</v>
      </c>
      <c r="E253" s="6">
        <v>0.0</v>
      </c>
    </row>
    <row r="254">
      <c r="A254" s="6" t="s">
        <v>1960</v>
      </c>
      <c r="B254" s="6">
        <v>0.909039097308018</v>
      </c>
      <c r="C254" s="6">
        <v>0.95</v>
      </c>
      <c r="D254" s="6">
        <v>0.05</v>
      </c>
      <c r="E254" s="6">
        <v>0.0</v>
      </c>
    </row>
    <row r="255">
      <c r="A255" s="6" t="s">
        <v>1961</v>
      </c>
      <c r="B255" s="6">
        <v>1.0</v>
      </c>
      <c r="C255" s="6">
        <v>1.0</v>
      </c>
      <c r="D255" s="6">
        <v>0.0</v>
      </c>
      <c r="E255" s="6">
        <v>0.0</v>
      </c>
    </row>
    <row r="256">
      <c r="A256" s="6" t="s">
        <v>1962</v>
      </c>
      <c r="B256" s="6">
        <v>0.999904036135109</v>
      </c>
      <c r="C256" s="6">
        <v>0.85</v>
      </c>
      <c r="D256" s="6">
        <v>0.0</v>
      </c>
      <c r="E256" s="6">
        <v>0.15</v>
      </c>
    </row>
    <row r="257">
      <c r="A257" s="6" t="s">
        <v>1963</v>
      </c>
      <c r="B257" s="6">
        <v>0.999306037473976</v>
      </c>
      <c r="C257" s="6">
        <v>1.0</v>
      </c>
      <c r="D257" s="6">
        <v>0.0</v>
      </c>
      <c r="E257" s="6">
        <v>0.0</v>
      </c>
    </row>
    <row r="258">
      <c r="A258" s="6" t="s">
        <v>1964</v>
      </c>
      <c r="B258" s="6">
        <v>1.0</v>
      </c>
      <c r="C258" s="6">
        <v>1.0</v>
      </c>
      <c r="D258" s="6">
        <v>0.0</v>
      </c>
      <c r="E258" s="6">
        <v>0.0</v>
      </c>
    </row>
    <row r="259">
      <c r="A259" s="6" t="s">
        <v>1965</v>
      </c>
      <c r="B259" s="6">
        <v>0.909090909090909</v>
      </c>
      <c r="C259" s="6">
        <v>0.92</v>
      </c>
      <c r="D259" s="6">
        <v>0.08</v>
      </c>
      <c r="E259" s="6">
        <v>0.0</v>
      </c>
    </row>
    <row r="260">
      <c r="A260" s="6" t="s">
        <v>1966</v>
      </c>
      <c r="B260" s="6">
        <v>1.0</v>
      </c>
      <c r="C260" s="6">
        <v>1.0</v>
      </c>
      <c r="D260" s="6">
        <v>0.0</v>
      </c>
      <c r="E260" s="6">
        <v>0.0</v>
      </c>
    </row>
    <row r="261">
      <c r="A261" s="6" t="s">
        <v>1967</v>
      </c>
      <c r="B261" s="6">
        <v>1.0</v>
      </c>
      <c r="C261" s="6">
        <v>1.0</v>
      </c>
      <c r="D261" s="6">
        <v>0.0</v>
      </c>
      <c r="E261" s="6">
        <v>0.0</v>
      </c>
    </row>
    <row r="262">
      <c r="A262" s="6" t="s">
        <v>1968</v>
      </c>
      <c r="B262" s="6">
        <v>1.0</v>
      </c>
      <c r="C262" s="6">
        <v>1.0</v>
      </c>
      <c r="D262" s="6">
        <v>0.0</v>
      </c>
      <c r="E262" s="6">
        <v>0.0</v>
      </c>
    </row>
    <row r="263">
      <c r="A263" s="6" t="s">
        <v>1969</v>
      </c>
      <c r="B263" s="6">
        <v>0.833333333333333</v>
      </c>
      <c r="C263" s="6">
        <v>0.83</v>
      </c>
      <c r="D263" s="6">
        <v>0.17</v>
      </c>
      <c r="E263" s="6">
        <v>0.0</v>
      </c>
    </row>
    <row r="264">
      <c r="A264" s="6" t="s">
        <v>1970</v>
      </c>
      <c r="B264" s="6">
        <v>0.999999640420537</v>
      </c>
      <c r="C264" s="6">
        <v>1.0</v>
      </c>
      <c r="D264" s="6">
        <v>0.0</v>
      </c>
      <c r="E264" s="6">
        <v>0.0</v>
      </c>
    </row>
    <row r="265">
      <c r="A265" s="6" t="s">
        <v>1971</v>
      </c>
      <c r="B265" s="6">
        <v>1.0</v>
      </c>
      <c r="C265" s="6">
        <v>0.98</v>
      </c>
      <c r="D265" s="6">
        <v>0.0</v>
      </c>
      <c r="E265" s="6">
        <v>0.02</v>
      </c>
    </row>
    <row r="266">
      <c r="A266" s="6" t="s">
        <v>1972</v>
      </c>
      <c r="B266" s="6">
        <v>1.0</v>
      </c>
      <c r="C266" s="6">
        <v>1.0</v>
      </c>
      <c r="D266" s="6">
        <v>0.0</v>
      </c>
      <c r="E266" s="6">
        <v>0.0</v>
      </c>
    </row>
    <row r="267">
      <c r="A267" s="6" t="s">
        <v>1973</v>
      </c>
      <c r="B267" s="6">
        <v>1.0</v>
      </c>
      <c r="C267" s="6">
        <v>1.0</v>
      </c>
      <c r="D267" s="6">
        <v>0.0</v>
      </c>
      <c r="E267" s="6">
        <v>0.0</v>
      </c>
    </row>
    <row r="268">
      <c r="A268" s="6" t="s">
        <v>1974</v>
      </c>
      <c r="B268" s="6">
        <v>1.0</v>
      </c>
      <c r="C268" s="6">
        <v>0.95</v>
      </c>
      <c r="D268" s="6">
        <v>0.0</v>
      </c>
      <c r="E268" s="6">
        <v>0.05</v>
      </c>
    </row>
    <row r="269">
      <c r="A269" s="6" t="s">
        <v>1975</v>
      </c>
      <c r="B269" s="6">
        <v>1.0</v>
      </c>
      <c r="C269" s="6">
        <v>1.0</v>
      </c>
      <c r="D269" s="6">
        <v>0.0</v>
      </c>
      <c r="E269" s="6">
        <v>0.0</v>
      </c>
    </row>
    <row r="270">
      <c r="A270" s="6" t="s">
        <v>1976</v>
      </c>
      <c r="B270" s="6">
        <v>1.0</v>
      </c>
      <c r="C270" s="6">
        <v>1.0</v>
      </c>
      <c r="D270" s="6">
        <v>0.0</v>
      </c>
      <c r="E270" s="6">
        <v>0.0</v>
      </c>
    </row>
    <row r="271">
      <c r="A271" s="6" t="s">
        <v>1977</v>
      </c>
      <c r="B271" s="6">
        <v>0.999851410195883</v>
      </c>
      <c r="C271" s="6">
        <v>1.0</v>
      </c>
      <c r="D271" s="6">
        <v>0.0</v>
      </c>
      <c r="E271" s="6">
        <v>0.0</v>
      </c>
    </row>
    <row r="272">
      <c r="A272" s="6" t="s">
        <v>1978</v>
      </c>
      <c r="B272" s="6">
        <v>1.0</v>
      </c>
      <c r="C272" s="6">
        <v>1.0</v>
      </c>
      <c r="D272" s="6">
        <v>0.0</v>
      </c>
      <c r="E272" s="6">
        <v>0.0</v>
      </c>
    </row>
    <row r="273">
      <c r="A273" s="6" t="s">
        <v>1979</v>
      </c>
      <c r="B273" s="6">
        <v>0.909090908623942</v>
      </c>
      <c r="C273" s="6">
        <v>0.89</v>
      </c>
      <c r="D273" s="6">
        <v>0.1</v>
      </c>
      <c r="E273" s="6">
        <v>0.01</v>
      </c>
    </row>
    <row r="274">
      <c r="A274" s="6" t="s">
        <v>1980</v>
      </c>
      <c r="B274" s="6">
        <v>1.0</v>
      </c>
      <c r="C274" s="6">
        <v>1.0</v>
      </c>
      <c r="D274" s="6">
        <v>0.0</v>
      </c>
      <c r="E274" s="6">
        <v>0.0</v>
      </c>
    </row>
    <row r="275">
      <c r="A275" s="6" t="s">
        <v>1981</v>
      </c>
      <c r="B275" s="6">
        <v>0.909090909090909</v>
      </c>
      <c r="C275" s="6">
        <v>0.92</v>
      </c>
      <c r="D275" s="6">
        <v>0.08</v>
      </c>
      <c r="E275" s="6">
        <v>0.0</v>
      </c>
    </row>
    <row r="276">
      <c r="A276" s="6" t="s">
        <v>1982</v>
      </c>
      <c r="B276" s="6">
        <v>0.909090909090909</v>
      </c>
      <c r="C276" s="6">
        <v>0.88</v>
      </c>
      <c r="D276" s="6">
        <v>0.12</v>
      </c>
      <c r="E276" s="6">
        <v>0.0</v>
      </c>
    </row>
    <row r="277">
      <c r="A277" s="6" t="s">
        <v>1983</v>
      </c>
      <c r="B277" s="6">
        <v>0.893455438458727</v>
      </c>
      <c r="C277" s="6">
        <v>0.89</v>
      </c>
      <c r="D277" s="6">
        <v>0.1</v>
      </c>
      <c r="E277" s="6">
        <v>0.01</v>
      </c>
    </row>
    <row r="278">
      <c r="A278" s="6" t="s">
        <v>1984</v>
      </c>
      <c r="B278" s="6">
        <v>0.888114460494719</v>
      </c>
      <c r="C278" s="6">
        <v>0.84</v>
      </c>
      <c r="D278" s="6">
        <v>0.15</v>
      </c>
      <c r="E278" s="6">
        <v>0.01</v>
      </c>
    </row>
    <row r="279">
      <c r="A279" s="6" t="s">
        <v>1985</v>
      </c>
      <c r="B279" s="6">
        <v>1.0</v>
      </c>
      <c r="C279" s="6">
        <v>1.0</v>
      </c>
      <c r="D279" s="6">
        <v>0.0</v>
      </c>
      <c r="E279" s="6">
        <v>0.0</v>
      </c>
    </row>
    <row r="280">
      <c r="A280" s="6" t="s">
        <v>1986</v>
      </c>
      <c r="B280" s="6">
        <v>1.0</v>
      </c>
      <c r="C280" s="6">
        <v>0.96</v>
      </c>
      <c r="D280" s="6">
        <v>0.0</v>
      </c>
      <c r="E280" s="6">
        <v>0.04</v>
      </c>
    </row>
    <row r="281">
      <c r="A281" s="6" t="s">
        <v>1987</v>
      </c>
      <c r="B281" s="6">
        <v>0.0</v>
      </c>
      <c r="C281" s="6">
        <v>0.0</v>
      </c>
      <c r="D281" s="6">
        <v>1.0</v>
      </c>
      <c r="E281" s="6">
        <v>0.0</v>
      </c>
    </row>
    <row r="282">
      <c r="A282" s="6" t="s">
        <v>1988</v>
      </c>
      <c r="B282" s="6">
        <v>1.0</v>
      </c>
      <c r="C282" s="6">
        <v>1.0</v>
      </c>
      <c r="D282" s="6">
        <v>0.0</v>
      </c>
      <c r="E282" s="6">
        <v>0.0</v>
      </c>
    </row>
    <row r="283">
      <c r="A283" s="6" t="s">
        <v>1989</v>
      </c>
      <c r="B283" s="6">
        <v>1.0</v>
      </c>
      <c r="C283" s="6">
        <v>1.0</v>
      </c>
      <c r="D283" s="6">
        <v>0.0</v>
      </c>
      <c r="E283" s="6">
        <v>0.0</v>
      </c>
    </row>
    <row r="284">
      <c r="A284" s="6" t="s">
        <v>1990</v>
      </c>
      <c r="B284" s="6">
        <v>0.999997156601293</v>
      </c>
      <c r="C284" s="6">
        <v>1.0</v>
      </c>
      <c r="D284" s="6">
        <v>0.0</v>
      </c>
      <c r="E284" s="6">
        <v>0.0</v>
      </c>
    </row>
    <row r="285">
      <c r="A285" s="6" t="s">
        <v>1991</v>
      </c>
      <c r="B285" s="6">
        <v>1.0</v>
      </c>
      <c r="C285" s="6">
        <v>1.0</v>
      </c>
      <c r="D285" s="6">
        <v>0.0</v>
      </c>
      <c r="E285" s="6">
        <v>0.0</v>
      </c>
    </row>
    <row r="286">
      <c r="A286" s="6" t="s">
        <v>1992</v>
      </c>
      <c r="B286" s="6">
        <v>0.909090909090909</v>
      </c>
      <c r="C286" s="6">
        <v>0.85</v>
      </c>
      <c r="D286" s="6">
        <v>0.15</v>
      </c>
      <c r="E286" s="6">
        <v>0.0</v>
      </c>
    </row>
    <row r="287">
      <c r="A287" s="6" t="s">
        <v>1993</v>
      </c>
      <c r="B287" s="6">
        <v>1.0</v>
      </c>
      <c r="C287" s="6">
        <v>1.0</v>
      </c>
      <c r="D287" s="6">
        <v>0.0</v>
      </c>
      <c r="E287" s="6">
        <v>0.0</v>
      </c>
    </row>
    <row r="288">
      <c r="A288" s="6" t="s">
        <v>1994</v>
      </c>
      <c r="B288" s="6">
        <v>1.0</v>
      </c>
      <c r="C288" s="6">
        <v>1.0</v>
      </c>
      <c r="D288" s="6">
        <v>0.0</v>
      </c>
      <c r="E288" s="6">
        <v>0.0</v>
      </c>
    </row>
    <row r="289">
      <c r="A289" s="6" t="s">
        <v>1995</v>
      </c>
      <c r="B289" s="6">
        <v>0.998296236432313</v>
      </c>
      <c r="C289" s="6">
        <v>0.95</v>
      </c>
      <c r="D289" s="6">
        <v>0.0</v>
      </c>
      <c r="E289" s="6">
        <v>0.05</v>
      </c>
    </row>
    <row r="290">
      <c r="A290" s="6" t="s">
        <v>1996</v>
      </c>
      <c r="B290" s="6">
        <v>1.0</v>
      </c>
      <c r="C290" s="6">
        <v>1.0</v>
      </c>
      <c r="D290" s="6">
        <v>0.0</v>
      </c>
      <c r="E290" s="6">
        <v>0.0</v>
      </c>
    </row>
    <row r="291">
      <c r="A291" s="6" t="s">
        <v>1997</v>
      </c>
      <c r="B291" s="6">
        <v>1.0</v>
      </c>
      <c r="C291" s="6">
        <v>1.0</v>
      </c>
      <c r="D291" s="6">
        <v>0.0</v>
      </c>
      <c r="E291" s="6">
        <v>0.0</v>
      </c>
    </row>
    <row r="292">
      <c r="A292" s="6" t="s">
        <v>1998</v>
      </c>
      <c r="B292" s="6">
        <v>0.833333333333333</v>
      </c>
      <c r="C292" s="6">
        <v>0.69</v>
      </c>
      <c r="D292" s="6">
        <v>0.22</v>
      </c>
      <c r="E292" s="6">
        <v>0.09</v>
      </c>
    </row>
    <row r="293">
      <c r="A293" s="6" t="s">
        <v>1999</v>
      </c>
      <c r="B293" s="6">
        <v>0.999359385008763</v>
      </c>
      <c r="C293" s="6">
        <v>1.0</v>
      </c>
      <c r="D293" s="6">
        <v>0.0</v>
      </c>
      <c r="E293" s="6">
        <v>0.0</v>
      </c>
    </row>
    <row r="294">
      <c r="A294" s="6" t="s">
        <v>2000</v>
      </c>
      <c r="B294" s="6">
        <v>0.811688132152482</v>
      </c>
      <c r="C294" s="6">
        <v>0.73</v>
      </c>
      <c r="D294" s="6">
        <v>0.27</v>
      </c>
      <c r="E294" s="6">
        <v>0.0</v>
      </c>
    </row>
    <row r="295">
      <c r="A295" s="6" t="s">
        <v>2001</v>
      </c>
      <c r="B295" s="6">
        <v>1.0</v>
      </c>
      <c r="C295" s="6">
        <v>1.0</v>
      </c>
      <c r="D295" s="6">
        <v>0.0</v>
      </c>
      <c r="E295" s="6">
        <v>0.0</v>
      </c>
    </row>
    <row r="296">
      <c r="A296" s="6" t="s">
        <v>2002</v>
      </c>
      <c r="B296" s="6">
        <v>1.0</v>
      </c>
      <c r="C296" s="6">
        <v>1.0</v>
      </c>
      <c r="D296" s="6">
        <v>0.0</v>
      </c>
      <c r="E296" s="6">
        <v>0.0</v>
      </c>
    </row>
    <row r="297">
      <c r="A297" s="6" t="s">
        <v>2003</v>
      </c>
      <c r="B297" s="6">
        <v>1.0</v>
      </c>
      <c r="C297" s="6">
        <v>1.0</v>
      </c>
      <c r="D297" s="6">
        <v>0.0</v>
      </c>
      <c r="E297" s="6">
        <v>0.0</v>
      </c>
    </row>
    <row r="298">
      <c r="A298" s="6" t="s">
        <v>2004</v>
      </c>
      <c r="B298" s="6">
        <v>1.0</v>
      </c>
      <c r="C298" s="6">
        <v>1.0</v>
      </c>
      <c r="D298" s="6">
        <v>0.0</v>
      </c>
      <c r="E298" s="6">
        <v>0.0</v>
      </c>
    </row>
    <row r="299">
      <c r="A299" s="6" t="s">
        <v>2005</v>
      </c>
      <c r="B299" s="6">
        <v>0.900900900900901</v>
      </c>
      <c r="C299" s="6">
        <v>0.85</v>
      </c>
      <c r="D299" s="6">
        <v>0.15</v>
      </c>
      <c r="E299" s="6">
        <v>0.0</v>
      </c>
    </row>
    <row r="300">
      <c r="A300" s="6" t="s">
        <v>2006</v>
      </c>
      <c r="B300" s="6">
        <v>1.0</v>
      </c>
      <c r="C300" s="6">
        <v>1.0</v>
      </c>
      <c r="D300" s="6">
        <v>0.0</v>
      </c>
      <c r="E300" s="6">
        <v>0.0</v>
      </c>
    </row>
    <row r="301">
      <c r="A301" s="6" t="s">
        <v>2007</v>
      </c>
      <c r="B301" s="6">
        <v>1.0</v>
      </c>
      <c r="C301" s="6">
        <v>1.0</v>
      </c>
      <c r="D301" s="6">
        <v>0.0</v>
      </c>
      <c r="E301" s="6">
        <v>0.0</v>
      </c>
    </row>
    <row r="302">
      <c r="A302" s="6" t="s">
        <v>2008</v>
      </c>
      <c r="B302" s="6">
        <v>1.0</v>
      </c>
      <c r="C302" s="6">
        <v>0.94</v>
      </c>
      <c r="D302" s="6">
        <v>0.0</v>
      </c>
      <c r="E302" s="6">
        <v>0.06</v>
      </c>
    </row>
    <row r="303">
      <c r="A303" s="6" t="s">
        <v>2009</v>
      </c>
      <c r="B303" s="6">
        <v>1.0</v>
      </c>
      <c r="C303" s="6">
        <v>1.0</v>
      </c>
      <c r="D303" s="6">
        <v>0.0</v>
      </c>
      <c r="E303" s="6">
        <v>0.0</v>
      </c>
    </row>
    <row r="304">
      <c r="A304" s="6" t="s">
        <v>2010</v>
      </c>
      <c r="B304" s="6">
        <v>0.999679616772127</v>
      </c>
      <c r="C304" s="6">
        <v>0.94</v>
      </c>
      <c r="D304" s="6">
        <v>0.0</v>
      </c>
      <c r="E304" s="6">
        <v>0.06</v>
      </c>
    </row>
    <row r="305">
      <c r="A305" s="6" t="s">
        <v>2011</v>
      </c>
      <c r="B305" s="6">
        <v>1.0</v>
      </c>
      <c r="C305" s="6">
        <v>1.0</v>
      </c>
      <c r="D305" s="6">
        <v>0.0</v>
      </c>
      <c r="E305" s="6">
        <v>0.0</v>
      </c>
    </row>
    <row r="306">
      <c r="A306" s="6" t="s">
        <v>2012</v>
      </c>
      <c r="B306" s="6">
        <v>1.0</v>
      </c>
      <c r="C306" s="6">
        <v>1.0</v>
      </c>
      <c r="D306" s="6">
        <v>0.0</v>
      </c>
      <c r="E306" s="6">
        <v>0.0</v>
      </c>
    </row>
    <row r="307">
      <c r="A307" s="6" t="s">
        <v>2013</v>
      </c>
      <c r="B307" s="6">
        <v>0.664917820015764</v>
      </c>
      <c r="C307" s="6">
        <v>0.56</v>
      </c>
      <c r="D307" s="6">
        <v>0.25</v>
      </c>
      <c r="E307" s="6">
        <v>0.19</v>
      </c>
    </row>
    <row r="308">
      <c r="A308" s="6" t="s">
        <v>2014</v>
      </c>
      <c r="B308" s="6">
        <v>1.0</v>
      </c>
      <c r="C308" s="6">
        <v>0.98</v>
      </c>
      <c r="D308" s="6">
        <v>0.0</v>
      </c>
      <c r="E308" s="6">
        <v>0.02</v>
      </c>
    </row>
    <row r="309">
      <c r="A309" s="6" t="s">
        <v>2015</v>
      </c>
      <c r="B309" s="6">
        <v>1.0</v>
      </c>
      <c r="C309" s="6">
        <v>1.0</v>
      </c>
      <c r="D309" s="6">
        <v>0.0</v>
      </c>
      <c r="E309" s="6">
        <v>0.0</v>
      </c>
    </row>
    <row r="310">
      <c r="A310" s="6" t="s">
        <v>2016</v>
      </c>
      <c r="B310" s="6">
        <v>0.99918166417347</v>
      </c>
      <c r="C310" s="6">
        <v>0.81</v>
      </c>
      <c r="D310" s="6">
        <v>0.0</v>
      </c>
      <c r="E310" s="6">
        <v>0.19</v>
      </c>
    </row>
    <row r="311">
      <c r="A311" s="6" t="s">
        <v>2017</v>
      </c>
      <c r="B311" s="6">
        <v>0.909031062230475</v>
      </c>
      <c r="C311" s="6">
        <v>0.86</v>
      </c>
      <c r="D311" s="6">
        <v>0.13</v>
      </c>
      <c r="E311" s="6">
        <v>0.01</v>
      </c>
    </row>
    <row r="312">
      <c r="A312" s="6" t="s">
        <v>2018</v>
      </c>
      <c r="B312" s="6">
        <v>1.0</v>
      </c>
      <c r="C312" s="6">
        <v>0.99</v>
      </c>
      <c r="D312" s="6">
        <v>0.0</v>
      </c>
      <c r="E312" s="6">
        <v>0.01</v>
      </c>
    </row>
    <row r="313">
      <c r="A313" s="6" t="s">
        <v>2019</v>
      </c>
      <c r="B313" s="6">
        <v>1.0</v>
      </c>
      <c r="C313" s="6">
        <v>1.0</v>
      </c>
      <c r="D313" s="6">
        <v>0.0</v>
      </c>
      <c r="E313" s="6">
        <v>0.0</v>
      </c>
    </row>
    <row r="314">
      <c r="A314" s="6" t="s">
        <v>2020</v>
      </c>
      <c r="B314" s="6">
        <v>0.730652326133429</v>
      </c>
      <c r="C314" s="6">
        <v>0.77</v>
      </c>
      <c r="D314" s="6">
        <v>0.23</v>
      </c>
      <c r="E314" s="6">
        <v>0.0</v>
      </c>
    </row>
    <row r="315">
      <c r="A315" s="6" t="s">
        <v>2021</v>
      </c>
      <c r="B315" s="6">
        <v>1.0</v>
      </c>
      <c r="C315" s="6">
        <v>1.0</v>
      </c>
      <c r="D315" s="6">
        <v>0.0</v>
      </c>
      <c r="E315" s="6">
        <v>0.0</v>
      </c>
    </row>
    <row r="316">
      <c r="A316" s="6" t="s">
        <v>2022</v>
      </c>
      <c r="B316" s="6">
        <v>1.0</v>
      </c>
      <c r="C316" s="6">
        <v>1.0</v>
      </c>
      <c r="D316" s="6">
        <v>0.0</v>
      </c>
      <c r="E316" s="6">
        <v>0.0</v>
      </c>
    </row>
    <row r="317">
      <c r="A317" s="6" t="s">
        <v>2023</v>
      </c>
      <c r="B317" s="6">
        <v>1.0</v>
      </c>
      <c r="C317" s="6">
        <v>1.0</v>
      </c>
      <c r="D317" s="6">
        <v>0.0</v>
      </c>
      <c r="E317" s="6">
        <v>0.0</v>
      </c>
    </row>
    <row r="318">
      <c r="A318" s="6" t="s">
        <v>2024</v>
      </c>
      <c r="B318" s="6">
        <v>1.0</v>
      </c>
      <c r="C318" s="6">
        <v>1.0</v>
      </c>
      <c r="D318" s="6">
        <v>0.0</v>
      </c>
      <c r="E318" s="6">
        <v>0.0</v>
      </c>
    </row>
    <row r="319">
      <c r="A319" s="6" t="s">
        <v>2025</v>
      </c>
      <c r="B319" s="6">
        <v>1.0</v>
      </c>
      <c r="C319" s="6">
        <v>1.0</v>
      </c>
      <c r="D319" s="6">
        <v>0.0</v>
      </c>
      <c r="E319" s="6">
        <v>0.0</v>
      </c>
    </row>
    <row r="320">
      <c r="A320" s="6" t="s">
        <v>2026</v>
      </c>
      <c r="B320" s="6">
        <v>1.0</v>
      </c>
      <c r="C320" s="6">
        <v>1.0</v>
      </c>
      <c r="D320" s="6">
        <v>0.0</v>
      </c>
      <c r="E320" s="6">
        <v>0.0</v>
      </c>
    </row>
    <row r="321">
      <c r="A321" s="6" t="s">
        <v>2087</v>
      </c>
      <c r="B321" s="6">
        <v>1.0</v>
      </c>
      <c r="C321" s="6">
        <v>1.0</v>
      </c>
      <c r="D321" s="6">
        <v>0.0</v>
      </c>
      <c r="E321" s="6">
        <v>0.0</v>
      </c>
    </row>
    <row r="322">
      <c r="A322" s="6" t="s">
        <v>2088</v>
      </c>
      <c r="B322" s="6">
        <v>1.0</v>
      </c>
      <c r="C322" s="6">
        <v>1.0</v>
      </c>
      <c r="D322" s="6">
        <v>0.0</v>
      </c>
      <c r="E322" s="6">
        <v>0.0</v>
      </c>
    </row>
    <row r="323">
      <c r="A323" s="6" t="s">
        <v>2089</v>
      </c>
      <c r="B323" s="6">
        <v>0.911567365979874</v>
      </c>
      <c r="C323" s="6">
        <v>0.86</v>
      </c>
      <c r="D323" s="6">
        <v>0.11</v>
      </c>
      <c r="E323" s="6">
        <v>0.03</v>
      </c>
    </row>
    <row r="324">
      <c r="A324" s="6" t="s">
        <v>2090</v>
      </c>
      <c r="B324" s="6">
        <v>1.0</v>
      </c>
      <c r="C324" s="6">
        <v>1.0</v>
      </c>
      <c r="D324" s="6">
        <v>0.0</v>
      </c>
      <c r="E324" s="6">
        <v>0.0</v>
      </c>
    </row>
    <row r="325">
      <c r="A325" s="6" t="s">
        <v>2091</v>
      </c>
      <c r="B325" s="6">
        <v>1.0</v>
      </c>
      <c r="C325" s="6">
        <v>1.0</v>
      </c>
      <c r="D325" s="6">
        <v>0.0</v>
      </c>
      <c r="E325" s="6">
        <v>0.0</v>
      </c>
    </row>
    <row r="326">
      <c r="A326" s="6" t="s">
        <v>2092</v>
      </c>
      <c r="B326" s="6">
        <v>1.0</v>
      </c>
      <c r="C326" s="6">
        <v>1.0</v>
      </c>
      <c r="D326" s="6">
        <v>0.0</v>
      </c>
      <c r="E326" s="6">
        <v>0.0</v>
      </c>
    </row>
    <row r="327">
      <c r="A327" s="6" t="s">
        <v>2093</v>
      </c>
      <c r="B327" s="6">
        <v>1.0</v>
      </c>
      <c r="C327" s="6">
        <v>1.0</v>
      </c>
      <c r="D327" s="6">
        <v>0.0</v>
      </c>
      <c r="E327" s="6">
        <v>0.0</v>
      </c>
    </row>
    <row r="328">
      <c r="A328" s="6" t="s">
        <v>2094</v>
      </c>
      <c r="B328" s="6">
        <v>1.0</v>
      </c>
      <c r="C328" s="6">
        <v>1.0</v>
      </c>
      <c r="D328" s="6">
        <v>0.0</v>
      </c>
      <c r="E328" s="6">
        <v>0.0</v>
      </c>
    </row>
    <row r="329">
      <c r="A329" s="6" t="s">
        <v>2095</v>
      </c>
      <c r="B329" s="6">
        <v>1.0</v>
      </c>
      <c r="C329" s="6">
        <v>1.0</v>
      </c>
      <c r="D329" s="6">
        <v>0.0</v>
      </c>
      <c r="E329" s="6">
        <v>0.0</v>
      </c>
    </row>
    <row r="330">
      <c r="A330" s="6" t="s">
        <v>2096</v>
      </c>
      <c r="B330" s="6">
        <v>0.0</v>
      </c>
      <c r="C330" s="6">
        <v>0.0</v>
      </c>
      <c r="D330" s="6">
        <v>1.0</v>
      </c>
      <c r="E330" s="6">
        <v>0.0</v>
      </c>
    </row>
    <row r="331">
      <c r="A331" s="6" t="s">
        <v>2097</v>
      </c>
      <c r="B331" s="6">
        <v>1.0</v>
      </c>
      <c r="C331" s="6">
        <v>1.0</v>
      </c>
      <c r="D331" s="6">
        <v>0.0</v>
      </c>
      <c r="E331" s="6">
        <v>0.0</v>
      </c>
    </row>
    <row r="332">
      <c r="A332" s="6" t="s">
        <v>2098</v>
      </c>
      <c r="B332" s="6">
        <v>0.999557747613081</v>
      </c>
      <c r="C332" s="6">
        <v>0.82</v>
      </c>
      <c r="D332" s="6">
        <v>0.0</v>
      </c>
      <c r="E332" s="6">
        <v>0.18</v>
      </c>
    </row>
    <row r="333">
      <c r="A333" s="6" t="s">
        <v>2099</v>
      </c>
      <c r="B333" s="6">
        <v>1.0</v>
      </c>
      <c r="C333" s="6">
        <v>1.0</v>
      </c>
      <c r="D333" s="6">
        <v>0.0</v>
      </c>
      <c r="E333" s="6">
        <v>0.0</v>
      </c>
    </row>
    <row r="334">
      <c r="A334" s="6" t="s">
        <v>2100</v>
      </c>
      <c r="B334" s="6">
        <v>1.0</v>
      </c>
      <c r="C334" s="6">
        <v>0.89</v>
      </c>
      <c r="D334" s="6">
        <v>0.0</v>
      </c>
      <c r="E334" s="6">
        <v>0.11</v>
      </c>
    </row>
    <row r="335">
      <c r="A335" s="6" t="s">
        <v>2101</v>
      </c>
      <c r="B335" s="6">
        <v>0.999998698271927</v>
      </c>
      <c r="C335" s="6">
        <v>1.0</v>
      </c>
      <c r="D335" s="6">
        <v>0.0</v>
      </c>
      <c r="E335" s="6">
        <v>0.0</v>
      </c>
    </row>
    <row r="336">
      <c r="A336" s="6" t="s">
        <v>2102</v>
      </c>
      <c r="B336" s="6">
        <v>1.0</v>
      </c>
      <c r="C336" s="6">
        <v>1.0</v>
      </c>
      <c r="D336" s="6">
        <v>0.0</v>
      </c>
      <c r="E336" s="6">
        <v>0.0</v>
      </c>
    </row>
    <row r="337">
      <c r="A337" s="6" t="s">
        <v>2103</v>
      </c>
      <c r="B337" s="6">
        <v>0.999188306143311</v>
      </c>
      <c r="C337" s="6">
        <v>1.0</v>
      </c>
      <c r="D337" s="6">
        <v>0.0</v>
      </c>
      <c r="E337" s="6">
        <v>0.0</v>
      </c>
    </row>
    <row r="338">
      <c r="A338" s="6" t="s">
        <v>2104</v>
      </c>
      <c r="B338" s="6">
        <v>1.0</v>
      </c>
      <c r="C338" s="6">
        <v>1.0</v>
      </c>
      <c r="D338" s="6">
        <v>0.0</v>
      </c>
      <c r="E338" s="6">
        <v>0.0</v>
      </c>
    </row>
    <row r="339">
      <c r="A339" s="6" t="s">
        <v>2105</v>
      </c>
      <c r="B339" s="6">
        <v>1.0</v>
      </c>
      <c r="C339" s="6">
        <v>1.0</v>
      </c>
      <c r="D339" s="6">
        <v>0.0</v>
      </c>
      <c r="E339" s="6">
        <v>0.0</v>
      </c>
    </row>
    <row r="340">
      <c r="A340" s="6" t="s">
        <v>2106</v>
      </c>
      <c r="B340" s="6">
        <v>1.0</v>
      </c>
      <c r="C340" s="6">
        <v>1.0</v>
      </c>
      <c r="D340" s="6">
        <v>0.0</v>
      </c>
      <c r="E340" s="6">
        <v>0.0</v>
      </c>
    </row>
    <row r="342">
      <c r="B342" s="28" t="str">
        <f>Co</f>
        <v>#NAME?</v>
      </c>
    </row>
    <row r="1000">
      <c r="A1000" s="4" t="s">
        <v>2127</v>
      </c>
      <c r="B1000" s="70" t="str">
        <f t="array" ref="B1000">AVERAGE(ABS(B2:B999-B2:B999))</f>
        <v>#NAME?</v>
      </c>
      <c r="C1000" s="70" t="str">
        <f t="array" ref="C1000">AVERAGE(ABS(B2:B999-C2:C999))</f>
        <v>#NAME?</v>
      </c>
      <c r="D1000" s="70" t="str">
        <f t="array" ref="D1000">AVERAGE(ABS(B2:B999-D2:D999))</f>
        <v>#NAME?</v>
      </c>
      <c r="I1000" s="70"/>
      <c r="J1000" s="70"/>
    </row>
    <row r="1001">
      <c r="A1001" s="4" t="s">
        <v>2128</v>
      </c>
      <c r="B1001" s="70"/>
      <c r="C1001" s="70"/>
      <c r="D1001" s="70">
        <f t="array" ref="D1001">AVERAGE(ABS(C2:C999-D2:D999))</f>
        <v>0.3153006012</v>
      </c>
      <c r="E1001" s="70"/>
      <c r="F1001" s="70"/>
      <c r="G1001" s="70"/>
      <c r="H1001" s="70"/>
      <c r="I1001" s="70"/>
      <c r="J1001" s="70"/>
    </row>
    <row r="1002">
      <c r="A1002" s="4" t="s">
        <v>2129</v>
      </c>
      <c r="B1002" s="28">
        <f t="shared" ref="B1002:H1002" si="1">AVERAGE(B2:B99)</f>
        <v>0.9533469262</v>
      </c>
      <c r="C1002" s="28">
        <f t="shared" si="1"/>
        <v>0.9221428571</v>
      </c>
      <c r="D1002" s="28">
        <f t="shared" si="1"/>
        <v>0.04448979592</v>
      </c>
      <c r="E1002" s="28">
        <f t="shared" si="1"/>
        <v>0.03336734694</v>
      </c>
      <c r="F1002" s="28" t="str">
        <f t="shared" si="1"/>
        <v>#DIV/0!</v>
      </c>
      <c r="G1002" s="28" t="str">
        <f t="shared" si="1"/>
        <v>#DIV/0!</v>
      </c>
      <c r="H1002" s="28" t="str">
        <f t="shared" si="1"/>
        <v>#DIV/0!</v>
      </c>
      <c r="I1002" s="70"/>
      <c r="J1002" s="70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sheetData>
    <row r="1">
      <c r="A1" s="69" t="s">
        <v>1124</v>
      </c>
      <c r="B1" s="69" t="s">
        <v>1125</v>
      </c>
      <c r="C1" s="69" t="s">
        <v>6</v>
      </c>
      <c r="D1" s="69" t="s">
        <v>7</v>
      </c>
      <c r="E1" s="69" t="s">
        <v>8</v>
      </c>
      <c r="F1" s="69" t="s">
        <v>9</v>
      </c>
    </row>
    <row r="2">
      <c r="A2" s="69" t="s">
        <v>1129</v>
      </c>
      <c r="B2" s="17">
        <v>1.0</v>
      </c>
      <c r="C2" s="17">
        <v>53.72</v>
      </c>
      <c r="D2" s="17">
        <v>0.84</v>
      </c>
      <c r="E2" s="17">
        <v>0.16</v>
      </c>
      <c r="F2" s="17">
        <v>0.0</v>
      </c>
    </row>
    <row r="3">
      <c r="A3" s="69" t="s">
        <v>1130</v>
      </c>
      <c r="B3" s="17">
        <v>1.0</v>
      </c>
      <c r="C3" s="17">
        <v>92.26</v>
      </c>
      <c r="D3" s="17">
        <v>1.0</v>
      </c>
      <c r="E3" s="17">
        <v>0.0</v>
      </c>
      <c r="F3" s="17">
        <v>0.0</v>
      </c>
    </row>
    <row r="4">
      <c r="A4" s="69" t="s">
        <v>1131</v>
      </c>
      <c r="B4" s="17">
        <v>1.0</v>
      </c>
      <c r="C4" s="17">
        <v>97.36</v>
      </c>
      <c r="D4" s="17">
        <v>1.0</v>
      </c>
      <c r="E4" s="17">
        <v>0.0</v>
      </c>
      <c r="F4" s="17">
        <v>0.0</v>
      </c>
    </row>
    <row r="5">
      <c r="A5" s="69" t="s">
        <v>1132</v>
      </c>
      <c r="B5" s="17">
        <v>1.0</v>
      </c>
      <c r="C5" s="17">
        <v>-28.86</v>
      </c>
      <c r="D5" s="17">
        <v>0.48</v>
      </c>
      <c r="E5" s="17">
        <v>0.44</v>
      </c>
      <c r="F5" s="17">
        <v>0.08</v>
      </c>
    </row>
    <row r="6">
      <c r="A6" s="69" t="s">
        <v>1133</v>
      </c>
      <c r="B6" s="17">
        <v>0.833326963428989</v>
      </c>
      <c r="C6" s="17">
        <v>-60.36</v>
      </c>
      <c r="D6" s="17">
        <v>0.28</v>
      </c>
      <c r="E6" s="17">
        <v>0.7</v>
      </c>
      <c r="F6" s="17">
        <v>0.02</v>
      </c>
    </row>
    <row r="7">
      <c r="A7" s="69" t="s">
        <v>1134</v>
      </c>
      <c r="B7" s="17">
        <v>1.0</v>
      </c>
      <c r="C7" s="17">
        <v>-113.74</v>
      </c>
      <c r="D7" s="17">
        <v>0.0</v>
      </c>
      <c r="E7" s="17">
        <v>0.3</v>
      </c>
      <c r="F7" s="17">
        <v>0.7</v>
      </c>
    </row>
    <row r="8">
      <c r="A8" s="69" t="s">
        <v>1135</v>
      </c>
      <c r="B8" s="17">
        <v>0.899339559420995</v>
      </c>
      <c r="C8" s="17">
        <v>-101.82</v>
      </c>
      <c r="D8" s="17">
        <v>0.0</v>
      </c>
      <c r="E8" s="17">
        <v>1.0</v>
      </c>
      <c r="F8" s="17">
        <v>0.0</v>
      </c>
    </row>
    <row r="9">
      <c r="A9" s="69" t="s">
        <v>1136</v>
      </c>
      <c r="B9" s="17">
        <v>1.0</v>
      </c>
      <c r="C9" s="17">
        <v>-129.71</v>
      </c>
      <c r="D9" s="17">
        <v>0.0</v>
      </c>
      <c r="E9" s="17">
        <v>0.92</v>
      </c>
      <c r="F9" s="17">
        <v>0.08</v>
      </c>
    </row>
    <row r="10">
      <c r="A10" s="69" t="s">
        <v>1137</v>
      </c>
      <c r="B10" s="17">
        <v>1.0</v>
      </c>
      <c r="C10" s="17">
        <v>-53.64</v>
      </c>
      <c r="D10" s="17">
        <v>0.29</v>
      </c>
      <c r="E10" s="17">
        <v>0.1</v>
      </c>
      <c r="F10" s="17">
        <v>0.61</v>
      </c>
    </row>
    <row r="11">
      <c r="A11" s="69" t="s">
        <v>1138</v>
      </c>
      <c r="B11" s="17">
        <v>1.0</v>
      </c>
      <c r="C11" s="17">
        <v>-40.26</v>
      </c>
      <c r="D11" s="17">
        <v>0.34</v>
      </c>
      <c r="E11" s="17">
        <v>0.66</v>
      </c>
      <c r="F11" s="17">
        <v>0.0</v>
      </c>
    </row>
    <row r="12">
      <c r="A12" s="69" t="s">
        <v>1139</v>
      </c>
      <c r="B12" s="17">
        <v>1.0</v>
      </c>
      <c r="C12" s="17">
        <v>97.46</v>
      </c>
      <c r="D12" s="17">
        <v>1.0</v>
      </c>
      <c r="E12" s="17">
        <v>0.0</v>
      </c>
      <c r="F12" s="17">
        <v>0.0</v>
      </c>
    </row>
    <row r="13">
      <c r="A13" s="69" t="s">
        <v>1140</v>
      </c>
      <c r="B13" s="17">
        <v>1.0</v>
      </c>
      <c r="C13" s="17">
        <v>-100.0</v>
      </c>
      <c r="D13" s="17">
        <v>0.0</v>
      </c>
      <c r="E13" s="17">
        <v>0.0</v>
      </c>
      <c r="F13" s="17">
        <v>1.0</v>
      </c>
    </row>
    <row r="14">
      <c r="A14" s="69" t="s">
        <v>1141</v>
      </c>
      <c r="B14" s="17">
        <v>0.909090909090909</v>
      </c>
      <c r="C14" s="17">
        <v>-66.24</v>
      </c>
      <c r="D14" s="17">
        <v>0.18</v>
      </c>
      <c r="E14" s="17">
        <v>0.82</v>
      </c>
      <c r="F14" s="17">
        <v>0.0</v>
      </c>
    </row>
    <row r="15">
      <c r="A15" s="69" t="s">
        <v>1142</v>
      </c>
      <c r="B15" s="17">
        <v>0.909090905093029</v>
      </c>
      <c r="C15" s="17">
        <v>-100.68</v>
      </c>
      <c r="D15" s="17">
        <v>0.0</v>
      </c>
      <c r="E15" s="17">
        <v>0.02</v>
      </c>
      <c r="F15" s="17">
        <v>0.98</v>
      </c>
    </row>
    <row r="16">
      <c r="A16" s="69" t="s">
        <v>1143</v>
      </c>
      <c r="B16" s="17">
        <v>1.0</v>
      </c>
      <c r="C16" s="17">
        <v>96.9</v>
      </c>
      <c r="D16" s="17">
        <v>1.0</v>
      </c>
      <c r="E16" s="17">
        <v>0.0</v>
      </c>
      <c r="F16" s="17">
        <v>0.0</v>
      </c>
    </row>
    <row r="17">
      <c r="A17" s="69" t="s">
        <v>1144</v>
      </c>
      <c r="B17" s="17">
        <v>1.0</v>
      </c>
      <c r="C17" s="17">
        <v>65.35</v>
      </c>
      <c r="D17" s="17">
        <v>0.95</v>
      </c>
      <c r="E17" s="17">
        <v>0.02</v>
      </c>
      <c r="F17" s="17">
        <v>0.03</v>
      </c>
    </row>
    <row r="18">
      <c r="A18" s="69" t="s">
        <v>1145</v>
      </c>
      <c r="B18" s="17">
        <v>1.0</v>
      </c>
      <c r="C18" s="17">
        <v>89.74</v>
      </c>
      <c r="D18" s="17">
        <v>0.96</v>
      </c>
      <c r="E18" s="17">
        <v>0.04</v>
      </c>
      <c r="F18" s="17">
        <v>0.0</v>
      </c>
    </row>
    <row r="19">
      <c r="A19" s="69" t="s">
        <v>1146</v>
      </c>
      <c r="B19" s="17">
        <v>1.0</v>
      </c>
      <c r="C19" s="17">
        <v>-118.46</v>
      </c>
      <c r="D19" s="17">
        <v>0.04</v>
      </c>
      <c r="E19" s="17">
        <v>0.89</v>
      </c>
      <c r="F19" s="17">
        <v>0.07</v>
      </c>
    </row>
    <row r="20">
      <c r="A20" s="69" t="s">
        <v>1147</v>
      </c>
      <c r="B20" s="17">
        <v>1.0</v>
      </c>
      <c r="C20" s="17">
        <v>94.76</v>
      </c>
      <c r="D20" s="17">
        <v>1.0</v>
      </c>
      <c r="E20" s="17">
        <v>0.0</v>
      </c>
      <c r="F20" s="17">
        <v>0.0</v>
      </c>
    </row>
    <row r="21">
      <c r="A21" s="69" t="s">
        <v>1148</v>
      </c>
      <c r="B21" s="17">
        <v>1.0</v>
      </c>
      <c r="C21" s="17">
        <v>90.06</v>
      </c>
      <c r="D21" s="17">
        <v>1.0</v>
      </c>
      <c r="E21" s="17">
        <v>0.0</v>
      </c>
      <c r="F21" s="17">
        <v>0.0</v>
      </c>
    </row>
    <row r="22">
      <c r="A22" s="69" t="s">
        <v>1149</v>
      </c>
      <c r="B22" s="17">
        <v>1.0</v>
      </c>
      <c r="C22" s="17">
        <v>-111.25</v>
      </c>
      <c r="D22" s="17">
        <v>0.0</v>
      </c>
      <c r="E22" s="17">
        <v>0.32</v>
      </c>
      <c r="F22" s="17">
        <v>0.68</v>
      </c>
    </row>
    <row r="23">
      <c r="A23" s="69" t="s">
        <v>1150</v>
      </c>
      <c r="B23" s="17">
        <v>1.0</v>
      </c>
      <c r="C23" s="17">
        <v>72.05</v>
      </c>
      <c r="D23" s="17">
        <v>0.89</v>
      </c>
      <c r="E23" s="17">
        <v>0.11</v>
      </c>
      <c r="F23" s="17">
        <v>0.0</v>
      </c>
    </row>
    <row r="24">
      <c r="A24" s="69" t="s">
        <v>1151</v>
      </c>
      <c r="B24" s="17">
        <v>1.0</v>
      </c>
      <c r="C24" s="17">
        <v>-53.16</v>
      </c>
      <c r="D24" s="17">
        <v>0.28</v>
      </c>
      <c r="E24" s="17">
        <v>0.02</v>
      </c>
      <c r="F24" s="17">
        <v>0.7</v>
      </c>
    </row>
    <row r="25">
      <c r="A25" s="69" t="s">
        <v>1152</v>
      </c>
      <c r="B25" s="17">
        <v>1.0</v>
      </c>
      <c r="C25" s="17">
        <v>93.96</v>
      </c>
      <c r="D25" s="17">
        <v>1.0</v>
      </c>
      <c r="E25" s="17">
        <v>0.0</v>
      </c>
      <c r="F25" s="17">
        <v>0.0</v>
      </c>
    </row>
    <row r="26">
      <c r="A26" s="69" t="s">
        <v>1153</v>
      </c>
      <c r="B26" s="17">
        <v>0.999999043504269</v>
      </c>
      <c r="C26" s="17">
        <v>97.24</v>
      </c>
      <c r="D26" s="17">
        <v>1.0</v>
      </c>
      <c r="E26" s="17">
        <v>0.0</v>
      </c>
      <c r="F26" s="17">
        <v>0.0</v>
      </c>
    </row>
    <row r="27">
      <c r="A27" s="69" t="s">
        <v>1154</v>
      </c>
      <c r="B27" s="17">
        <v>1.0</v>
      </c>
      <c r="C27" s="17">
        <v>91.22</v>
      </c>
      <c r="D27" s="17">
        <v>1.0</v>
      </c>
      <c r="E27" s="17">
        <v>0.0</v>
      </c>
      <c r="F27" s="17">
        <v>0.0</v>
      </c>
    </row>
    <row r="28">
      <c r="A28" s="69" t="s">
        <v>1155</v>
      </c>
      <c r="B28" s="17">
        <v>1.0</v>
      </c>
      <c r="C28" s="17">
        <v>-53.64</v>
      </c>
      <c r="D28" s="17">
        <v>0.43</v>
      </c>
      <c r="E28" s="17">
        <v>0.52</v>
      </c>
      <c r="F28" s="17">
        <v>0.05</v>
      </c>
    </row>
    <row r="29">
      <c r="A29" s="69" t="s">
        <v>1156</v>
      </c>
      <c r="B29" s="17">
        <v>1.0</v>
      </c>
      <c r="C29" s="17">
        <v>71.61</v>
      </c>
      <c r="D29" s="17">
        <v>0.89</v>
      </c>
      <c r="E29" s="17">
        <v>0.09</v>
      </c>
      <c r="F29" s="17">
        <v>0.02</v>
      </c>
    </row>
    <row r="30">
      <c r="A30" s="69" t="s">
        <v>1157</v>
      </c>
      <c r="B30" s="17">
        <v>0.670780788838208</v>
      </c>
      <c r="C30" s="17">
        <v>-102.08</v>
      </c>
      <c r="D30" s="17">
        <v>0.0</v>
      </c>
      <c r="E30" s="17">
        <v>1.0</v>
      </c>
      <c r="F30" s="17">
        <v>0.0</v>
      </c>
    </row>
    <row r="31">
      <c r="A31" s="69" t="s">
        <v>1158</v>
      </c>
      <c r="B31" s="17">
        <v>0.99091727153607</v>
      </c>
      <c r="C31" s="17">
        <v>-102.85</v>
      </c>
      <c r="D31" s="17">
        <v>0.0</v>
      </c>
      <c r="E31" s="17">
        <v>1.0</v>
      </c>
      <c r="F31" s="17">
        <v>0.0</v>
      </c>
    </row>
    <row r="32">
      <c r="A32" s="69" t="s">
        <v>1159</v>
      </c>
      <c r="B32" s="17">
        <v>0.999244897945211</v>
      </c>
      <c r="C32" s="17">
        <v>68.05</v>
      </c>
      <c r="D32" s="17">
        <v>0.86</v>
      </c>
      <c r="E32" s="17">
        <v>0.13</v>
      </c>
      <c r="F32" s="17">
        <v>0.01</v>
      </c>
    </row>
    <row r="33">
      <c r="A33" s="69" t="s">
        <v>1160</v>
      </c>
      <c r="B33" s="17">
        <v>0.99993085269579</v>
      </c>
      <c r="C33" s="17">
        <v>-78.28</v>
      </c>
      <c r="D33" s="17">
        <v>0.21</v>
      </c>
      <c r="E33" s="17">
        <v>0.77</v>
      </c>
      <c r="F33" s="17">
        <v>0.02</v>
      </c>
    </row>
    <row r="34">
      <c r="A34" s="69" t="s">
        <v>1161</v>
      </c>
      <c r="B34" s="17">
        <v>0.90163715831971</v>
      </c>
      <c r="C34" s="17">
        <v>-100.22</v>
      </c>
      <c r="D34" s="17">
        <v>0.01</v>
      </c>
      <c r="E34" s="17">
        <v>0.99</v>
      </c>
      <c r="F34" s="17">
        <v>0.0</v>
      </c>
    </row>
    <row r="35">
      <c r="A35" s="69" t="s">
        <v>1162</v>
      </c>
      <c r="B35" s="17">
        <v>1.0</v>
      </c>
      <c r="C35" s="17">
        <v>-90.98</v>
      </c>
      <c r="D35" s="17">
        <v>0.07</v>
      </c>
      <c r="E35" s="17">
        <v>0.09</v>
      </c>
      <c r="F35" s="17">
        <v>0.84</v>
      </c>
    </row>
    <row r="36">
      <c r="A36" s="69" t="s">
        <v>1163</v>
      </c>
      <c r="B36" s="17">
        <v>1.0</v>
      </c>
      <c r="C36" s="17">
        <v>-47.66</v>
      </c>
      <c r="D36" s="17">
        <v>0.43</v>
      </c>
      <c r="E36" s="17">
        <v>0.22</v>
      </c>
      <c r="F36" s="17">
        <v>0.35</v>
      </c>
    </row>
    <row r="37">
      <c r="A37" s="69" t="s">
        <v>1164</v>
      </c>
      <c r="B37" s="17">
        <v>1.0</v>
      </c>
      <c r="C37" s="17">
        <v>76.98</v>
      </c>
      <c r="D37" s="17">
        <v>0.93</v>
      </c>
      <c r="E37" s="17">
        <v>0.07</v>
      </c>
      <c r="F37" s="17">
        <v>0.0</v>
      </c>
    </row>
    <row r="38">
      <c r="A38" s="69" t="s">
        <v>1165</v>
      </c>
      <c r="B38" s="17">
        <v>1.0</v>
      </c>
      <c r="C38" s="17">
        <v>96.26</v>
      </c>
      <c r="D38" s="17">
        <v>1.0</v>
      </c>
      <c r="E38" s="17">
        <v>0.0</v>
      </c>
      <c r="F38" s="17">
        <v>0.0</v>
      </c>
    </row>
    <row r="39">
      <c r="A39" s="69" t="s">
        <v>1166</v>
      </c>
      <c r="B39" s="17">
        <v>1.0</v>
      </c>
      <c r="C39" s="17">
        <v>-139.84</v>
      </c>
      <c r="D39" s="17">
        <v>0.0</v>
      </c>
      <c r="E39" s="17">
        <v>0.98</v>
      </c>
      <c r="F39" s="17">
        <v>0.02</v>
      </c>
    </row>
    <row r="40">
      <c r="A40" s="69" t="s">
        <v>1167</v>
      </c>
      <c r="B40" s="17">
        <v>1.0</v>
      </c>
      <c r="C40" s="17">
        <v>-114.47</v>
      </c>
      <c r="D40" s="17">
        <v>0.0</v>
      </c>
      <c r="E40" s="17">
        <v>1.0</v>
      </c>
      <c r="F40" s="17">
        <v>0.0</v>
      </c>
    </row>
    <row r="41">
      <c r="A41" s="69" t="s">
        <v>1168</v>
      </c>
      <c r="B41" s="17">
        <v>1.0</v>
      </c>
      <c r="C41" s="17">
        <v>70.8</v>
      </c>
      <c r="D41" s="17">
        <v>0.86</v>
      </c>
      <c r="E41" s="17">
        <v>0.14</v>
      </c>
      <c r="F41" s="17">
        <v>0.0</v>
      </c>
    </row>
    <row r="42">
      <c r="A42" s="69" t="s">
        <v>1169</v>
      </c>
      <c r="B42" s="17">
        <v>0.833333333333333</v>
      </c>
      <c r="C42" s="17">
        <v>-95.77</v>
      </c>
      <c r="D42" s="17">
        <v>0.03</v>
      </c>
      <c r="E42" s="17">
        <v>0.97</v>
      </c>
      <c r="F42" s="17">
        <v>0.0</v>
      </c>
    </row>
    <row r="43">
      <c r="A43" s="69" t="s">
        <v>1170</v>
      </c>
      <c r="B43" s="17">
        <v>1.0</v>
      </c>
      <c r="C43" s="17">
        <v>94.0</v>
      </c>
      <c r="D43" s="17">
        <v>1.0</v>
      </c>
      <c r="E43" s="17">
        <v>0.0</v>
      </c>
      <c r="F43" s="17">
        <v>0.0</v>
      </c>
    </row>
    <row r="44">
      <c r="A44" s="69" t="s">
        <v>1171</v>
      </c>
      <c r="B44" s="17">
        <v>1.0</v>
      </c>
      <c r="C44" s="17">
        <v>76.94</v>
      </c>
      <c r="D44" s="17">
        <v>1.0</v>
      </c>
      <c r="E44" s="17">
        <v>0.0</v>
      </c>
      <c r="F44" s="17">
        <v>0.0</v>
      </c>
    </row>
    <row r="45">
      <c r="A45" s="69" t="s">
        <v>1172</v>
      </c>
      <c r="B45" s="17">
        <v>1.0</v>
      </c>
      <c r="C45" s="17">
        <v>91.44</v>
      </c>
      <c r="D45" s="17">
        <v>1.0</v>
      </c>
      <c r="E45" s="17">
        <v>0.0</v>
      </c>
      <c r="F45" s="17">
        <v>0.0</v>
      </c>
    </row>
    <row r="46">
      <c r="A46" s="69" t="s">
        <v>1173</v>
      </c>
      <c r="B46" s="17">
        <v>0.900157527567324</v>
      </c>
      <c r="C46" s="17">
        <v>36.82</v>
      </c>
      <c r="D46" s="17">
        <v>0.81</v>
      </c>
      <c r="E46" s="17">
        <v>0.17</v>
      </c>
      <c r="F46" s="17">
        <v>0.02</v>
      </c>
    </row>
    <row r="47">
      <c r="A47" s="69" t="s">
        <v>1174</v>
      </c>
      <c r="B47" s="17">
        <v>0.813359534445101</v>
      </c>
      <c r="C47" s="17">
        <v>-97.82</v>
      </c>
      <c r="D47" s="17">
        <v>0.03</v>
      </c>
      <c r="E47" s="17">
        <v>0.97</v>
      </c>
      <c r="F47" s="17">
        <v>0.0</v>
      </c>
    </row>
    <row r="48">
      <c r="A48" s="69" t="s">
        <v>1175</v>
      </c>
      <c r="B48" s="17">
        <v>1.0</v>
      </c>
      <c r="C48" s="17">
        <v>-117.77</v>
      </c>
      <c r="D48" s="17">
        <v>0.0</v>
      </c>
      <c r="E48" s="17">
        <v>0.99</v>
      </c>
      <c r="F48" s="17">
        <v>0.01</v>
      </c>
    </row>
    <row r="49">
      <c r="A49" s="69" t="s">
        <v>1176</v>
      </c>
      <c r="B49" s="17">
        <v>1.0</v>
      </c>
      <c r="C49" s="17">
        <v>-118.34</v>
      </c>
      <c r="D49" s="17">
        <v>0.06</v>
      </c>
      <c r="E49" s="17">
        <v>0.84</v>
      </c>
      <c r="F49" s="17">
        <v>0.1</v>
      </c>
    </row>
    <row r="50">
      <c r="A50" s="69" t="s">
        <v>1177</v>
      </c>
      <c r="B50" s="17">
        <v>0.999180998984937</v>
      </c>
      <c r="C50" s="17">
        <v>-107.77</v>
      </c>
      <c r="D50" s="17">
        <v>0.0</v>
      </c>
      <c r="E50" s="17">
        <v>0.16</v>
      </c>
      <c r="F50" s="17">
        <v>0.84</v>
      </c>
    </row>
    <row r="51">
      <c r="A51" s="69" t="s">
        <v>1178</v>
      </c>
      <c r="B51" s="17">
        <v>0.664328231292397</v>
      </c>
      <c r="C51" s="17">
        <v>-103.92</v>
      </c>
      <c r="D51" s="17">
        <v>0.0</v>
      </c>
      <c r="E51" s="17">
        <v>1.0</v>
      </c>
      <c r="F51" s="17">
        <v>0.0</v>
      </c>
    </row>
    <row r="52">
      <c r="A52" s="69" t="s">
        <v>1179</v>
      </c>
      <c r="B52" s="17">
        <v>1.0</v>
      </c>
      <c r="C52" s="17">
        <v>54.08</v>
      </c>
      <c r="D52" s="17">
        <v>0.9</v>
      </c>
      <c r="E52" s="17">
        <v>0.01</v>
      </c>
      <c r="F52" s="17">
        <v>0.09</v>
      </c>
    </row>
    <row r="53">
      <c r="A53" s="69" t="s">
        <v>1180</v>
      </c>
      <c r="B53" s="17">
        <v>1.0</v>
      </c>
      <c r="C53" s="17">
        <v>21.52</v>
      </c>
      <c r="D53" s="17">
        <v>0.65</v>
      </c>
      <c r="E53" s="17">
        <v>0.22</v>
      </c>
      <c r="F53" s="17">
        <v>0.13</v>
      </c>
    </row>
    <row r="54">
      <c r="A54" s="69" t="s">
        <v>1181</v>
      </c>
      <c r="B54" s="17">
        <v>1.0</v>
      </c>
      <c r="C54" s="17">
        <v>-71.32</v>
      </c>
      <c r="D54" s="17">
        <v>0.2</v>
      </c>
      <c r="E54" s="17">
        <v>0.0</v>
      </c>
      <c r="F54" s="17">
        <v>0.8</v>
      </c>
    </row>
    <row r="55">
      <c r="A55" s="69" t="s">
        <v>1182</v>
      </c>
      <c r="B55" s="17">
        <v>1.0</v>
      </c>
      <c r="C55" s="17">
        <v>95.6</v>
      </c>
      <c r="D55" s="17">
        <v>1.0</v>
      </c>
      <c r="E55" s="17">
        <v>0.0</v>
      </c>
      <c r="F55" s="17">
        <v>0.0</v>
      </c>
    </row>
    <row r="56">
      <c r="A56" s="69" t="s">
        <v>1183</v>
      </c>
      <c r="B56" s="17">
        <v>0.826309293681593</v>
      </c>
      <c r="C56" s="17">
        <v>-117.33</v>
      </c>
      <c r="D56" s="17">
        <v>0.0</v>
      </c>
      <c r="E56" s="17">
        <v>0.59</v>
      </c>
      <c r="F56" s="17">
        <v>0.41</v>
      </c>
    </row>
    <row r="57">
      <c r="A57" s="69" t="s">
        <v>1184</v>
      </c>
      <c r="B57" s="17">
        <v>1.0</v>
      </c>
      <c r="C57" s="17">
        <v>94.05</v>
      </c>
      <c r="D57" s="17">
        <v>0.99</v>
      </c>
      <c r="E57" s="17">
        <v>0.01</v>
      </c>
      <c r="F57" s="17">
        <v>0.0</v>
      </c>
    </row>
    <row r="58">
      <c r="A58" s="69" t="s">
        <v>1185</v>
      </c>
      <c r="B58" s="17">
        <v>1.0</v>
      </c>
      <c r="C58" s="17">
        <v>-135.8</v>
      </c>
      <c r="D58" s="17">
        <v>0.0</v>
      </c>
      <c r="E58" s="17">
        <v>0.86</v>
      </c>
      <c r="F58" s="17">
        <v>0.14</v>
      </c>
    </row>
    <row r="59">
      <c r="A59" s="69" t="s">
        <v>1186</v>
      </c>
      <c r="B59" s="17">
        <v>1.0</v>
      </c>
      <c r="C59" s="17">
        <v>5.47</v>
      </c>
      <c r="D59" s="17">
        <v>0.56</v>
      </c>
      <c r="E59" s="17">
        <v>0.44</v>
      </c>
      <c r="F59" s="17">
        <v>0.0</v>
      </c>
    </row>
    <row r="60">
      <c r="A60" s="69" t="s">
        <v>1187</v>
      </c>
      <c r="B60" s="17">
        <v>0.915943728408879</v>
      </c>
      <c r="C60" s="17">
        <v>74.88</v>
      </c>
      <c r="D60" s="17">
        <v>0.88</v>
      </c>
      <c r="E60" s="17">
        <v>0.11</v>
      </c>
      <c r="F60" s="17">
        <v>0.01</v>
      </c>
    </row>
    <row r="61">
      <c r="A61" s="69" t="s">
        <v>1188</v>
      </c>
      <c r="B61" s="17">
        <v>1.0</v>
      </c>
      <c r="C61" s="17">
        <v>-82.39</v>
      </c>
      <c r="D61" s="17">
        <v>0.11</v>
      </c>
      <c r="E61" s="17">
        <v>0.83</v>
      </c>
      <c r="F61" s="17">
        <v>0.06</v>
      </c>
    </row>
    <row r="62">
      <c r="A62" s="69" t="s">
        <v>1189</v>
      </c>
      <c r="B62" s="17">
        <v>1.0</v>
      </c>
      <c r="C62" s="17">
        <v>-88.8</v>
      </c>
      <c r="D62" s="17">
        <v>0.08</v>
      </c>
      <c r="E62" s="17">
        <v>0.92</v>
      </c>
      <c r="F62" s="17">
        <v>0.0</v>
      </c>
    </row>
    <row r="63">
      <c r="A63" s="69" t="s">
        <v>1190</v>
      </c>
      <c r="B63" s="17">
        <v>1.0</v>
      </c>
      <c r="C63" s="17">
        <v>43.48</v>
      </c>
      <c r="D63" s="17">
        <v>0.76</v>
      </c>
      <c r="E63" s="17">
        <v>0.24</v>
      </c>
      <c r="F63" s="17">
        <v>0.0</v>
      </c>
    </row>
    <row r="64">
      <c r="A64" s="69" t="s">
        <v>1191</v>
      </c>
      <c r="B64" s="17">
        <v>0.892791529737392</v>
      </c>
      <c r="C64" s="17">
        <v>-99.8</v>
      </c>
      <c r="D64" s="17">
        <v>0.03</v>
      </c>
      <c r="E64" s="17">
        <v>0.97</v>
      </c>
      <c r="F64" s="17">
        <v>0.0</v>
      </c>
    </row>
    <row r="65">
      <c r="A65" s="69" t="s">
        <v>1192</v>
      </c>
      <c r="B65" s="17">
        <v>1.0</v>
      </c>
      <c r="C65" s="17">
        <v>-74.07</v>
      </c>
      <c r="D65" s="17">
        <v>0.17</v>
      </c>
      <c r="E65" s="17">
        <v>0.83</v>
      </c>
      <c r="F65" s="17">
        <v>0.0</v>
      </c>
    </row>
    <row r="66">
      <c r="A66" s="69" t="s">
        <v>1193</v>
      </c>
      <c r="B66" s="17">
        <v>0.999889890177533</v>
      </c>
      <c r="C66" s="17">
        <v>-133.53</v>
      </c>
      <c r="D66" s="17">
        <v>0.0</v>
      </c>
      <c r="E66" s="17">
        <v>0.9</v>
      </c>
      <c r="F66" s="17">
        <v>0.1</v>
      </c>
    </row>
    <row r="67">
      <c r="A67" s="69" t="s">
        <v>1194</v>
      </c>
      <c r="B67" s="17">
        <v>0.0</v>
      </c>
      <c r="C67" s="17">
        <v>-102.38</v>
      </c>
      <c r="D67" s="17">
        <v>0.0</v>
      </c>
      <c r="E67" s="17">
        <v>0.53</v>
      </c>
      <c r="F67" s="17">
        <v>0.47</v>
      </c>
    </row>
    <row r="68">
      <c r="A68" s="69" t="s">
        <v>1195</v>
      </c>
      <c r="B68" s="17">
        <v>1.0</v>
      </c>
      <c r="C68" s="17">
        <v>94.94</v>
      </c>
      <c r="D68" s="17">
        <v>1.0</v>
      </c>
      <c r="E68" s="17">
        <v>0.0</v>
      </c>
      <c r="F68" s="17">
        <v>0.0</v>
      </c>
    </row>
    <row r="69">
      <c r="A69" s="69" t="s">
        <v>1196</v>
      </c>
      <c r="B69" s="17">
        <v>1.0</v>
      </c>
      <c r="C69" s="17">
        <v>-116.33</v>
      </c>
      <c r="D69" s="17">
        <v>0.06</v>
      </c>
      <c r="E69" s="17">
        <v>0.53</v>
      </c>
      <c r="F69" s="17">
        <v>0.41</v>
      </c>
    </row>
    <row r="70">
      <c r="A70" s="69" t="s">
        <v>1197</v>
      </c>
      <c r="B70" s="17">
        <v>0.0</v>
      </c>
      <c r="C70" s="17">
        <v>-101.08</v>
      </c>
      <c r="D70" s="17">
        <v>0.0</v>
      </c>
      <c r="E70" s="17">
        <v>1.0</v>
      </c>
      <c r="F70" s="17">
        <v>0.0</v>
      </c>
    </row>
    <row r="71">
      <c r="A71" s="69" t="s">
        <v>1198</v>
      </c>
      <c r="B71" s="17">
        <v>0.99959238361275</v>
      </c>
      <c r="C71" s="17">
        <v>-96.95</v>
      </c>
      <c r="D71" s="17">
        <v>0.24</v>
      </c>
      <c r="E71" s="17">
        <v>0.57</v>
      </c>
      <c r="F71" s="17">
        <v>0.19</v>
      </c>
    </row>
    <row r="72">
      <c r="A72" s="69" t="s">
        <v>1199</v>
      </c>
      <c r="B72" s="17">
        <v>1.0</v>
      </c>
      <c r="C72" s="17">
        <v>39.07</v>
      </c>
      <c r="D72" s="17">
        <v>0.87</v>
      </c>
      <c r="E72" s="17">
        <v>0.07</v>
      </c>
      <c r="F72" s="17">
        <v>0.06</v>
      </c>
    </row>
    <row r="73">
      <c r="A73" s="69" t="s">
        <v>1200</v>
      </c>
      <c r="B73" s="17">
        <v>0.999918903602388</v>
      </c>
      <c r="C73" s="17">
        <v>9.48</v>
      </c>
      <c r="D73" s="17">
        <v>0.72</v>
      </c>
      <c r="E73" s="17">
        <v>0.04</v>
      </c>
      <c r="F73" s="17">
        <v>0.24</v>
      </c>
    </row>
    <row r="74">
      <c r="A74" s="69" t="s">
        <v>1201</v>
      </c>
      <c r="B74" s="17">
        <v>0.995470360309511</v>
      </c>
      <c r="C74" s="17">
        <v>-101.3</v>
      </c>
      <c r="D74" s="17">
        <v>0.0</v>
      </c>
      <c r="E74" s="17">
        <v>1.0</v>
      </c>
      <c r="F74" s="17">
        <v>0.0</v>
      </c>
    </row>
    <row r="75">
      <c r="A75" s="69" t="s">
        <v>1202</v>
      </c>
      <c r="B75" s="17">
        <v>0.819672131147539</v>
      </c>
      <c r="C75" s="17">
        <v>-100.0</v>
      </c>
      <c r="D75" s="17">
        <v>0.0</v>
      </c>
      <c r="E75" s="17">
        <v>0.0</v>
      </c>
      <c r="F75" s="17">
        <v>1.0</v>
      </c>
    </row>
    <row r="76">
      <c r="A76" s="69" t="s">
        <v>1203</v>
      </c>
      <c r="B76" s="17">
        <v>0.999060725318834</v>
      </c>
      <c r="C76" s="17">
        <v>72.44</v>
      </c>
      <c r="D76" s="17">
        <v>0.89</v>
      </c>
      <c r="E76" s="17">
        <v>0.11</v>
      </c>
      <c r="F76" s="17">
        <v>0.0</v>
      </c>
    </row>
    <row r="77">
      <c r="A77" s="69" t="s">
        <v>1204</v>
      </c>
      <c r="B77" s="17">
        <v>1.0</v>
      </c>
      <c r="C77" s="17">
        <v>68.06</v>
      </c>
      <c r="D77" s="17">
        <v>0.9</v>
      </c>
      <c r="E77" s="17">
        <v>0.1</v>
      </c>
      <c r="F77" s="17">
        <v>0.0</v>
      </c>
    </row>
    <row r="78">
      <c r="A78" s="69" t="s">
        <v>1205</v>
      </c>
      <c r="B78" s="17">
        <v>1.0</v>
      </c>
      <c r="C78" s="17">
        <v>82.37</v>
      </c>
      <c r="D78" s="17">
        <v>0.97</v>
      </c>
      <c r="E78" s="17">
        <v>0.03</v>
      </c>
      <c r="F78" s="17">
        <v>0.0</v>
      </c>
    </row>
    <row r="79">
      <c r="A79" s="69" t="s">
        <v>1206</v>
      </c>
      <c r="B79" s="17">
        <v>0.909090909090909</v>
      </c>
      <c r="C79" s="17">
        <v>5.06</v>
      </c>
      <c r="D79" s="17">
        <v>0.55</v>
      </c>
      <c r="E79" s="17">
        <v>0.45</v>
      </c>
      <c r="F79" s="17">
        <v>0.0</v>
      </c>
    </row>
    <row r="80">
      <c r="A80" s="69" t="s">
        <v>1207</v>
      </c>
      <c r="B80" s="17">
        <v>0.819672131147539</v>
      </c>
      <c r="C80" s="17">
        <v>-104.58</v>
      </c>
      <c r="D80" s="17">
        <v>0.01</v>
      </c>
      <c r="E80" s="17">
        <v>0.97</v>
      </c>
      <c r="F80" s="17">
        <v>0.02</v>
      </c>
    </row>
    <row r="81">
      <c r="A81" s="69" t="s">
        <v>1208</v>
      </c>
      <c r="B81" s="17">
        <v>1.0</v>
      </c>
      <c r="C81" s="17">
        <v>-100.83</v>
      </c>
      <c r="D81" s="17">
        <v>0.09</v>
      </c>
      <c r="E81" s="17">
        <v>0.52</v>
      </c>
      <c r="F81" s="17">
        <v>0.39</v>
      </c>
    </row>
    <row r="82">
      <c r="A82" s="69" t="s">
        <v>1209</v>
      </c>
      <c r="B82" s="17">
        <v>0.999940638148433</v>
      </c>
      <c r="C82" s="17">
        <v>-29.19</v>
      </c>
      <c r="D82" s="17">
        <v>0.51</v>
      </c>
      <c r="E82" s="17">
        <v>0.35</v>
      </c>
      <c r="F82" s="17">
        <v>0.14</v>
      </c>
    </row>
    <row r="83">
      <c r="A83" s="69" t="s">
        <v>1210</v>
      </c>
      <c r="B83" s="17">
        <v>1.0</v>
      </c>
      <c r="C83" s="17">
        <v>23.25</v>
      </c>
      <c r="D83" s="17">
        <v>0.65</v>
      </c>
      <c r="E83" s="17">
        <v>0.35</v>
      </c>
      <c r="F83" s="17">
        <v>0.0</v>
      </c>
    </row>
    <row r="84">
      <c r="A84" s="69" t="s">
        <v>1211</v>
      </c>
      <c r="B84" s="17">
        <v>1.0</v>
      </c>
      <c r="C84" s="17">
        <v>95.7</v>
      </c>
      <c r="D84" s="17">
        <v>1.0</v>
      </c>
      <c r="E84" s="17">
        <v>0.0</v>
      </c>
      <c r="F84" s="17">
        <v>0.0</v>
      </c>
    </row>
    <row r="85">
      <c r="A85" s="69" t="s">
        <v>1212</v>
      </c>
      <c r="B85" s="17">
        <v>1.0</v>
      </c>
      <c r="C85" s="17">
        <v>96.26</v>
      </c>
      <c r="D85" s="17">
        <v>1.0</v>
      </c>
      <c r="E85" s="17">
        <v>0.0</v>
      </c>
      <c r="F85" s="17">
        <v>0.0</v>
      </c>
    </row>
    <row r="86">
      <c r="A86" s="69" t="s">
        <v>1213</v>
      </c>
      <c r="B86" s="17">
        <v>1.0</v>
      </c>
      <c r="C86" s="17">
        <v>97.44</v>
      </c>
      <c r="D86" s="17">
        <v>1.0</v>
      </c>
      <c r="E86" s="17">
        <v>0.0</v>
      </c>
      <c r="F86" s="17">
        <v>0.0</v>
      </c>
    </row>
    <row r="87">
      <c r="A87" s="69" t="s">
        <v>1214</v>
      </c>
      <c r="B87" s="17">
        <v>0.909090909090909</v>
      </c>
      <c r="C87" s="17">
        <v>-91.35</v>
      </c>
      <c r="D87" s="17">
        <v>0.06</v>
      </c>
      <c r="E87" s="17">
        <v>0.93</v>
      </c>
      <c r="F87" s="17">
        <v>0.01</v>
      </c>
    </row>
    <row r="88">
      <c r="A88" s="69" t="s">
        <v>1215</v>
      </c>
      <c r="B88" s="17">
        <v>0.900697350960197</v>
      </c>
      <c r="C88" s="17">
        <v>-105.21</v>
      </c>
      <c r="D88" s="17">
        <v>0.0</v>
      </c>
      <c r="E88" s="17">
        <v>0.84</v>
      </c>
      <c r="F88" s="17">
        <v>0.16</v>
      </c>
    </row>
    <row r="89">
      <c r="A89" s="69" t="s">
        <v>1216</v>
      </c>
      <c r="B89" s="17">
        <v>0.80705900851893</v>
      </c>
      <c r="C89" s="17">
        <v>-101.12</v>
      </c>
      <c r="D89" s="17">
        <v>0.0</v>
      </c>
      <c r="E89" s="17">
        <v>1.0</v>
      </c>
      <c r="F89" s="17">
        <v>0.0</v>
      </c>
    </row>
    <row r="90">
      <c r="A90" s="69" t="s">
        <v>1217</v>
      </c>
      <c r="B90" s="17">
        <v>1.0</v>
      </c>
      <c r="C90" s="17">
        <v>-108.0</v>
      </c>
      <c r="D90" s="17">
        <v>0.06</v>
      </c>
      <c r="E90" s="17">
        <v>0.83</v>
      </c>
      <c r="F90" s="17">
        <v>0.11</v>
      </c>
    </row>
    <row r="91">
      <c r="A91" s="69" t="s">
        <v>1218</v>
      </c>
      <c r="B91" s="17">
        <v>0.969029522504174</v>
      </c>
      <c r="C91" s="17">
        <v>-108.73</v>
      </c>
      <c r="D91" s="17">
        <v>0.0</v>
      </c>
      <c r="E91" s="17">
        <v>0.8</v>
      </c>
      <c r="F91" s="17">
        <v>0.2</v>
      </c>
    </row>
    <row r="92">
      <c r="A92" s="69" t="s">
        <v>1219</v>
      </c>
      <c r="B92" s="17">
        <v>1.0</v>
      </c>
      <c r="C92" s="17">
        <v>-101.4</v>
      </c>
      <c r="D92" s="17">
        <v>0.0</v>
      </c>
      <c r="E92" s="17">
        <v>1.0</v>
      </c>
      <c r="F92" s="17">
        <v>0.0</v>
      </c>
    </row>
    <row r="93">
      <c r="A93" s="69" t="s">
        <v>1220</v>
      </c>
      <c r="B93" s="17">
        <v>1.0</v>
      </c>
      <c r="C93" s="17">
        <v>-117.55</v>
      </c>
      <c r="D93" s="17">
        <v>0.03</v>
      </c>
      <c r="E93" s="17">
        <v>0.91</v>
      </c>
      <c r="F93" s="17">
        <v>0.06</v>
      </c>
    </row>
    <row r="94">
      <c r="A94" s="69" t="s">
        <v>1221</v>
      </c>
      <c r="B94" s="17">
        <v>0.999938404946166</v>
      </c>
      <c r="C94" s="17">
        <v>98.68</v>
      </c>
      <c r="D94" s="17">
        <v>1.0</v>
      </c>
      <c r="E94" s="17">
        <v>0.0</v>
      </c>
      <c r="F94" s="17">
        <v>0.0</v>
      </c>
    </row>
    <row r="95">
      <c r="A95" s="69" t="s">
        <v>1222</v>
      </c>
      <c r="B95" s="17">
        <v>1.0</v>
      </c>
      <c r="C95" s="17">
        <v>87.9</v>
      </c>
      <c r="D95" s="17">
        <v>1.0</v>
      </c>
      <c r="E95" s="17">
        <v>0.0</v>
      </c>
      <c r="F95" s="17">
        <v>0.0</v>
      </c>
    </row>
    <row r="96">
      <c r="A96" s="69" t="s">
        <v>1223</v>
      </c>
      <c r="B96" s="17">
        <v>1.0</v>
      </c>
      <c r="C96" s="17">
        <v>52.46</v>
      </c>
      <c r="D96" s="17">
        <v>0.83</v>
      </c>
      <c r="E96" s="17">
        <v>0.17</v>
      </c>
      <c r="F96" s="17">
        <v>0.0</v>
      </c>
    </row>
    <row r="97">
      <c r="A97" s="69" t="s">
        <v>1224</v>
      </c>
      <c r="B97" s="17">
        <v>0.929348164818877</v>
      </c>
      <c r="C97" s="17">
        <v>-107.99</v>
      </c>
      <c r="D97" s="17">
        <v>0.11</v>
      </c>
      <c r="E97" s="17">
        <v>0.79</v>
      </c>
      <c r="F97" s="17">
        <v>0.1</v>
      </c>
    </row>
    <row r="98">
      <c r="A98" s="69" t="s">
        <v>1225</v>
      </c>
      <c r="B98" s="17">
        <v>0.791263083541628</v>
      </c>
      <c r="C98" s="17">
        <v>-126.91</v>
      </c>
      <c r="D98" s="17">
        <v>0.01</v>
      </c>
      <c r="E98" s="17">
        <v>0.79</v>
      </c>
      <c r="F98" s="17">
        <v>0.2</v>
      </c>
    </row>
    <row r="99">
      <c r="A99" s="69" t="s">
        <v>1226</v>
      </c>
      <c r="B99" s="17">
        <v>0.91532995073268</v>
      </c>
      <c r="C99" s="17">
        <v>35.14</v>
      </c>
      <c r="D99" s="17">
        <v>0.78</v>
      </c>
      <c r="E99" s="17">
        <v>0.12</v>
      </c>
      <c r="F99" s="17">
        <v>0.1</v>
      </c>
    </row>
    <row r="100">
      <c r="A100" s="69" t="s">
        <v>1227</v>
      </c>
      <c r="B100" s="17">
        <v>0.0</v>
      </c>
      <c r="C100" s="17">
        <v>-102.26</v>
      </c>
      <c r="D100" s="17">
        <v>0.0</v>
      </c>
      <c r="E100" s="17">
        <v>1.0</v>
      </c>
      <c r="F100" s="17">
        <v>0.0</v>
      </c>
    </row>
    <row r="101">
      <c r="A101" s="69" t="s">
        <v>1228</v>
      </c>
      <c r="B101" s="17">
        <v>1.0</v>
      </c>
      <c r="C101" s="17">
        <v>93.96</v>
      </c>
      <c r="D101" s="17">
        <v>1.0</v>
      </c>
      <c r="E101" s="17">
        <v>0.0</v>
      </c>
      <c r="F101" s="17">
        <v>0.0</v>
      </c>
    </row>
    <row r="102">
      <c r="A102" s="69" t="s">
        <v>1229</v>
      </c>
      <c r="B102" s="17">
        <v>0.913822749671768</v>
      </c>
      <c r="C102" s="17">
        <v>-49.6</v>
      </c>
      <c r="D102" s="17">
        <v>0.36</v>
      </c>
      <c r="E102" s="17">
        <v>0.64</v>
      </c>
      <c r="F102" s="17">
        <v>0.0</v>
      </c>
    </row>
    <row r="103">
      <c r="A103" s="69" t="s">
        <v>1230</v>
      </c>
      <c r="B103" s="17">
        <v>0.0</v>
      </c>
      <c r="C103" s="17">
        <v>-125.62</v>
      </c>
      <c r="D103" s="17">
        <v>0.0</v>
      </c>
      <c r="E103" s="17">
        <v>0.82</v>
      </c>
      <c r="F103" s="17">
        <v>0.18</v>
      </c>
    </row>
    <row r="104">
      <c r="A104" s="69" t="s">
        <v>1231</v>
      </c>
      <c r="B104" s="17">
        <v>1.0</v>
      </c>
      <c r="C104" s="17">
        <v>67.76</v>
      </c>
      <c r="D104" s="17">
        <v>0.88</v>
      </c>
      <c r="E104" s="17">
        <v>0.12</v>
      </c>
      <c r="F104" s="17">
        <v>0.0</v>
      </c>
    </row>
    <row r="105">
      <c r="A105" s="69" t="s">
        <v>1232</v>
      </c>
      <c r="B105" s="17">
        <v>1.0</v>
      </c>
      <c r="C105" s="17">
        <v>91.72</v>
      </c>
      <c r="D105" s="17">
        <v>0.99</v>
      </c>
      <c r="E105" s="17">
        <v>0.01</v>
      </c>
      <c r="F105" s="17">
        <v>0.0</v>
      </c>
    </row>
    <row r="106">
      <c r="A106" s="69" t="s">
        <v>1233</v>
      </c>
      <c r="B106" s="17">
        <v>1.0</v>
      </c>
      <c r="C106" s="17">
        <v>97.36</v>
      </c>
      <c r="D106" s="17">
        <v>1.0</v>
      </c>
      <c r="E106" s="17">
        <v>0.0</v>
      </c>
      <c r="F106" s="17">
        <v>0.0</v>
      </c>
    </row>
    <row r="107">
      <c r="A107" s="69" t="s">
        <v>1234</v>
      </c>
      <c r="B107" s="17">
        <v>1.0</v>
      </c>
      <c r="C107" s="17">
        <v>82.36</v>
      </c>
      <c r="D107" s="17">
        <v>1.0</v>
      </c>
      <c r="E107" s="17">
        <v>0.0</v>
      </c>
      <c r="F107" s="17">
        <v>0.0</v>
      </c>
    </row>
    <row r="108">
      <c r="A108" s="69" t="s">
        <v>1235</v>
      </c>
      <c r="B108" s="17">
        <v>1.0</v>
      </c>
      <c r="C108" s="17">
        <v>92.6</v>
      </c>
      <c r="D108" s="17">
        <v>1.0</v>
      </c>
      <c r="E108" s="17">
        <v>0.0</v>
      </c>
      <c r="F108" s="17">
        <v>0.0</v>
      </c>
    </row>
    <row r="109">
      <c r="A109" s="69" t="s">
        <v>1236</v>
      </c>
      <c r="B109" s="17">
        <v>1.0</v>
      </c>
      <c r="C109" s="17">
        <v>-84.74</v>
      </c>
      <c r="D109" s="17">
        <v>0.09</v>
      </c>
      <c r="E109" s="17">
        <v>0.91</v>
      </c>
      <c r="F109" s="17">
        <v>0.0</v>
      </c>
    </row>
    <row r="110">
      <c r="A110" s="69" t="s">
        <v>1237</v>
      </c>
      <c r="B110" s="17">
        <v>1.0</v>
      </c>
      <c r="C110" s="17">
        <v>97.32</v>
      </c>
      <c r="D110" s="17">
        <v>1.0</v>
      </c>
      <c r="E110" s="17">
        <v>0.0</v>
      </c>
      <c r="F110" s="17">
        <v>0.0</v>
      </c>
    </row>
    <row r="111">
      <c r="A111" s="69" t="s">
        <v>1238</v>
      </c>
      <c r="B111" s="17">
        <v>1.0</v>
      </c>
      <c r="C111" s="17">
        <v>-100.0</v>
      </c>
      <c r="D111" s="17">
        <v>0.0</v>
      </c>
      <c r="E111" s="17">
        <v>0.0</v>
      </c>
      <c r="F111" s="17">
        <v>1.0</v>
      </c>
    </row>
    <row r="112">
      <c r="A112" s="69" t="s">
        <v>1239</v>
      </c>
      <c r="B112" s="17">
        <v>1.0</v>
      </c>
      <c r="C112" s="17">
        <v>-113.46</v>
      </c>
      <c r="D112" s="17">
        <v>0.0</v>
      </c>
      <c r="E112" s="17">
        <v>0.31</v>
      </c>
      <c r="F112" s="17">
        <v>0.69</v>
      </c>
    </row>
    <row r="113">
      <c r="A113" s="69" t="s">
        <v>1240</v>
      </c>
      <c r="B113" s="17">
        <v>1.0</v>
      </c>
      <c r="C113" s="17">
        <v>87.68</v>
      </c>
      <c r="D113" s="17">
        <v>0.97</v>
      </c>
      <c r="E113" s="17">
        <v>0.03</v>
      </c>
      <c r="F113" s="17">
        <v>0.0</v>
      </c>
    </row>
    <row r="114">
      <c r="A114" s="69" t="s">
        <v>1241</v>
      </c>
      <c r="B114" s="17">
        <v>0.909083580138121</v>
      </c>
      <c r="C114" s="17">
        <v>-90.19</v>
      </c>
      <c r="D114" s="17">
        <v>0.08</v>
      </c>
      <c r="E114" s="17">
        <v>0.92</v>
      </c>
      <c r="F114" s="17">
        <v>0.0</v>
      </c>
    </row>
    <row r="115">
      <c r="A115" s="69" t="s">
        <v>1242</v>
      </c>
      <c r="B115" s="17">
        <v>1.0</v>
      </c>
      <c r="C115" s="17">
        <v>94.08</v>
      </c>
      <c r="D115" s="17">
        <v>1.0</v>
      </c>
      <c r="E115" s="17">
        <v>0.0</v>
      </c>
      <c r="F115" s="17">
        <v>0.0</v>
      </c>
    </row>
    <row r="116">
      <c r="A116" s="69" t="s">
        <v>1243</v>
      </c>
      <c r="B116" s="17">
        <v>0.0</v>
      </c>
      <c r="C116" s="17">
        <v>-134.47</v>
      </c>
      <c r="D116" s="17">
        <v>0.0</v>
      </c>
      <c r="E116" s="17">
        <v>0.81</v>
      </c>
      <c r="F116" s="17">
        <v>0.19</v>
      </c>
    </row>
    <row r="117">
      <c r="A117" s="69" t="s">
        <v>1244</v>
      </c>
      <c r="B117" s="17">
        <v>0.902255260779921</v>
      </c>
      <c r="C117" s="17">
        <v>39.81</v>
      </c>
      <c r="D117" s="17">
        <v>0.73</v>
      </c>
      <c r="E117" s="17">
        <v>0.27</v>
      </c>
      <c r="F117" s="17">
        <v>0.0</v>
      </c>
    </row>
    <row r="118">
      <c r="A118" s="69" t="s">
        <v>1245</v>
      </c>
      <c r="B118" s="17">
        <v>0.999976976798298</v>
      </c>
      <c r="C118" s="17">
        <v>-100.0</v>
      </c>
      <c r="D118" s="17">
        <v>0.0</v>
      </c>
      <c r="E118" s="17">
        <v>0.0</v>
      </c>
      <c r="F118" s="17">
        <v>1.0</v>
      </c>
    </row>
    <row r="119">
      <c r="A119" s="69" t="s">
        <v>1246</v>
      </c>
      <c r="B119" s="17">
        <v>1.0</v>
      </c>
      <c r="C119" s="17">
        <v>83.68</v>
      </c>
      <c r="D119" s="17">
        <v>0.97</v>
      </c>
      <c r="E119" s="17">
        <v>0.03</v>
      </c>
      <c r="F119" s="17">
        <v>0.0</v>
      </c>
    </row>
    <row r="120">
      <c r="A120" s="69" t="s">
        <v>1247</v>
      </c>
      <c r="B120" s="17">
        <v>1.0</v>
      </c>
      <c r="C120" s="17">
        <v>-64.3</v>
      </c>
      <c r="D120" s="17">
        <v>0.32</v>
      </c>
      <c r="E120" s="17">
        <v>0.66</v>
      </c>
      <c r="F120" s="17">
        <v>0.02</v>
      </c>
    </row>
    <row r="121">
      <c r="A121" s="69" t="s">
        <v>1248</v>
      </c>
      <c r="B121" s="17">
        <v>1.0</v>
      </c>
      <c r="C121" s="17">
        <v>95.34</v>
      </c>
      <c r="D121" s="17">
        <v>0.99</v>
      </c>
      <c r="E121" s="17">
        <v>0.01</v>
      </c>
      <c r="F121" s="17">
        <v>0.0</v>
      </c>
    </row>
    <row r="122">
      <c r="A122" s="69" t="s">
        <v>1249</v>
      </c>
      <c r="B122" s="17">
        <v>1.0</v>
      </c>
      <c r="C122" s="17">
        <v>-74.43</v>
      </c>
      <c r="D122" s="17">
        <v>0.17</v>
      </c>
      <c r="E122" s="17">
        <v>0.83</v>
      </c>
      <c r="F122" s="17">
        <v>0.0</v>
      </c>
    </row>
    <row r="123">
      <c r="A123" s="69" t="s">
        <v>1250</v>
      </c>
      <c r="B123" s="17">
        <v>1.0</v>
      </c>
      <c r="C123" s="17">
        <v>85.8</v>
      </c>
      <c r="D123" s="17">
        <v>0.96</v>
      </c>
      <c r="E123" s="17">
        <v>0.04</v>
      </c>
      <c r="F123" s="17">
        <v>0.0</v>
      </c>
    </row>
    <row r="124">
      <c r="A124" s="69" t="s">
        <v>1251</v>
      </c>
      <c r="B124" s="17">
        <v>1.0</v>
      </c>
      <c r="C124" s="17">
        <v>54.98</v>
      </c>
      <c r="D124" s="17">
        <v>0.88</v>
      </c>
      <c r="E124" s="17">
        <v>0.05</v>
      </c>
      <c r="F124" s="17">
        <v>0.07</v>
      </c>
    </row>
    <row r="125">
      <c r="A125" s="69" t="s">
        <v>1252</v>
      </c>
      <c r="B125" s="17">
        <v>0.991158004125089</v>
      </c>
      <c r="C125" s="17">
        <v>-119.92</v>
      </c>
      <c r="D125" s="17">
        <v>0.0</v>
      </c>
      <c r="E125" s="17">
        <v>0.81</v>
      </c>
      <c r="F125" s="17">
        <v>0.19</v>
      </c>
    </row>
    <row r="126">
      <c r="A126" s="69" t="s">
        <v>1253</v>
      </c>
      <c r="B126" s="17">
        <v>0.998378059569448</v>
      </c>
      <c r="C126" s="17">
        <v>-77.28</v>
      </c>
      <c r="D126" s="17">
        <v>0.12</v>
      </c>
      <c r="E126" s="17">
        <v>0.88</v>
      </c>
      <c r="F126" s="17">
        <v>0.0</v>
      </c>
    </row>
    <row r="127">
      <c r="A127" s="69" t="s">
        <v>1254</v>
      </c>
      <c r="B127" s="17">
        <v>0.908977992570093</v>
      </c>
      <c r="C127" s="17">
        <v>-93.47</v>
      </c>
      <c r="D127" s="17">
        <v>0.04</v>
      </c>
      <c r="E127" s="17">
        <v>0.91</v>
      </c>
      <c r="F127" s="17">
        <v>0.05</v>
      </c>
    </row>
    <row r="128">
      <c r="A128" s="69" t="s">
        <v>1255</v>
      </c>
      <c r="B128" s="17">
        <v>1.0</v>
      </c>
      <c r="C128" s="17">
        <v>-35.83</v>
      </c>
      <c r="D128" s="17">
        <v>0.37</v>
      </c>
      <c r="E128" s="17">
        <v>0.63</v>
      </c>
      <c r="F128" s="17">
        <v>0.0</v>
      </c>
    </row>
    <row r="129">
      <c r="A129" s="69" t="s">
        <v>1256</v>
      </c>
      <c r="B129" s="17">
        <v>0.909090909090909</v>
      </c>
      <c r="C129" s="17">
        <v>-117.72</v>
      </c>
      <c r="D129" s="17">
        <v>0.0</v>
      </c>
      <c r="E129" s="17">
        <v>1.0</v>
      </c>
      <c r="F129" s="17">
        <v>0.0</v>
      </c>
    </row>
    <row r="130">
      <c r="A130" s="69" t="s">
        <v>1257</v>
      </c>
      <c r="B130" s="17">
        <v>1.0</v>
      </c>
      <c r="C130" s="17">
        <v>-82.99</v>
      </c>
      <c r="D130" s="17">
        <v>0.12</v>
      </c>
      <c r="E130" s="17">
        <v>0.88</v>
      </c>
      <c r="F130" s="17">
        <v>0.0</v>
      </c>
    </row>
    <row r="131">
      <c r="A131" s="69" t="s">
        <v>1258</v>
      </c>
      <c r="B131" s="17">
        <v>1.0</v>
      </c>
      <c r="C131" s="17">
        <v>-33.36</v>
      </c>
      <c r="D131" s="17">
        <v>0.36</v>
      </c>
      <c r="E131" s="17">
        <v>0.64</v>
      </c>
      <c r="F131" s="17">
        <v>0.0</v>
      </c>
    </row>
    <row r="132">
      <c r="A132" s="69" t="s">
        <v>1259</v>
      </c>
      <c r="B132" s="17">
        <v>1.0</v>
      </c>
      <c r="C132" s="17">
        <v>79.95</v>
      </c>
      <c r="D132" s="17">
        <v>0.91</v>
      </c>
      <c r="E132" s="17">
        <v>0.09</v>
      </c>
      <c r="F132" s="17">
        <v>0.0</v>
      </c>
    </row>
    <row r="133">
      <c r="A133" s="69" t="s">
        <v>1260</v>
      </c>
      <c r="B133" s="17">
        <v>1.0</v>
      </c>
      <c r="C133" s="17">
        <v>-52.04</v>
      </c>
      <c r="D133" s="17">
        <v>0.28</v>
      </c>
      <c r="E133" s="17">
        <v>0.72</v>
      </c>
      <c r="F133" s="17">
        <v>0.0</v>
      </c>
    </row>
    <row r="134">
      <c r="A134" s="69" t="s">
        <v>1261</v>
      </c>
      <c r="B134" s="17">
        <v>1.0</v>
      </c>
      <c r="C134" s="17">
        <v>74.08</v>
      </c>
      <c r="D134" s="17">
        <v>0.97</v>
      </c>
      <c r="E134" s="17">
        <v>0.03</v>
      </c>
      <c r="F134" s="17">
        <v>0.0</v>
      </c>
    </row>
    <row r="135">
      <c r="A135" s="69" t="s">
        <v>1262</v>
      </c>
      <c r="B135" s="17">
        <v>1.0</v>
      </c>
      <c r="C135" s="17">
        <v>92.62</v>
      </c>
      <c r="D135" s="17">
        <v>1.0</v>
      </c>
      <c r="E135" s="17">
        <v>0.0</v>
      </c>
      <c r="F135" s="17">
        <v>0.0</v>
      </c>
    </row>
    <row r="136">
      <c r="A136" s="69" t="s">
        <v>1263</v>
      </c>
      <c r="B136" s="17">
        <v>0.999092363111731</v>
      </c>
      <c r="C136" s="17">
        <v>-86.68</v>
      </c>
      <c r="D136" s="17">
        <v>0.13</v>
      </c>
      <c r="E136" s="17">
        <v>0.62</v>
      </c>
      <c r="F136" s="17">
        <v>0.25</v>
      </c>
    </row>
    <row r="137">
      <c r="A137" s="69" t="s">
        <v>1264</v>
      </c>
      <c r="B137" s="17">
        <v>1.0</v>
      </c>
      <c r="C137" s="17">
        <v>-17.63</v>
      </c>
      <c r="D137" s="17">
        <v>0.6</v>
      </c>
      <c r="E137" s="17">
        <v>0.2</v>
      </c>
      <c r="F137" s="17">
        <v>0.2</v>
      </c>
    </row>
    <row r="138">
      <c r="A138" s="69" t="s">
        <v>1265</v>
      </c>
      <c r="B138" s="17">
        <v>1.0</v>
      </c>
      <c r="C138" s="17">
        <v>88.74</v>
      </c>
      <c r="D138" s="17">
        <v>1.0</v>
      </c>
      <c r="E138" s="17">
        <v>0.0</v>
      </c>
      <c r="F138" s="17">
        <v>0.0</v>
      </c>
    </row>
    <row r="139">
      <c r="A139" s="69" t="s">
        <v>1266</v>
      </c>
      <c r="B139" s="17">
        <v>1.0</v>
      </c>
      <c r="C139" s="17">
        <v>-100.05</v>
      </c>
      <c r="D139" s="17">
        <v>0.0</v>
      </c>
      <c r="E139" s="17">
        <v>0.01</v>
      </c>
      <c r="F139" s="17">
        <v>0.99</v>
      </c>
    </row>
    <row r="140">
      <c r="A140" s="69" t="s">
        <v>1267</v>
      </c>
      <c r="B140" s="17">
        <v>0.81967213025824</v>
      </c>
      <c r="C140" s="17">
        <v>-100.88</v>
      </c>
      <c r="D140" s="17">
        <v>0.0</v>
      </c>
      <c r="E140" s="17">
        <v>0.57</v>
      </c>
      <c r="F140" s="17">
        <v>0.43</v>
      </c>
    </row>
    <row r="141">
      <c r="A141" s="69" t="s">
        <v>1268</v>
      </c>
      <c r="B141" s="17">
        <v>0.999200726166335</v>
      </c>
      <c r="C141" s="17">
        <v>-120.38</v>
      </c>
      <c r="D141" s="17">
        <v>0.0</v>
      </c>
      <c r="E141" s="17">
        <v>0.99</v>
      </c>
      <c r="F141" s="17">
        <v>0.01</v>
      </c>
    </row>
    <row r="142">
      <c r="A142" s="69" t="s">
        <v>1269</v>
      </c>
      <c r="B142" s="17">
        <v>1.0</v>
      </c>
      <c r="C142" s="17">
        <v>59.86</v>
      </c>
      <c r="D142" s="17">
        <v>0.84</v>
      </c>
      <c r="E142" s="17">
        <v>0.16</v>
      </c>
      <c r="F142" s="17">
        <v>0.0</v>
      </c>
    </row>
    <row r="143">
      <c r="A143" s="69" t="s">
        <v>1270</v>
      </c>
      <c r="B143" s="17">
        <v>1.0</v>
      </c>
      <c r="C143" s="17">
        <v>-74.24</v>
      </c>
      <c r="D143" s="17">
        <v>0.18</v>
      </c>
      <c r="E143" s="17">
        <v>0.82</v>
      </c>
      <c r="F143" s="17">
        <v>0.0</v>
      </c>
    </row>
    <row r="144">
      <c r="A144" s="69" t="s">
        <v>1271</v>
      </c>
      <c r="B144" s="17">
        <v>1.0</v>
      </c>
      <c r="C144" s="17">
        <v>86.96</v>
      </c>
      <c r="D144" s="17">
        <v>0.99</v>
      </c>
      <c r="E144" s="17">
        <v>0.01</v>
      </c>
      <c r="F144" s="17">
        <v>0.0</v>
      </c>
    </row>
    <row r="145">
      <c r="A145" s="69" t="s">
        <v>1272</v>
      </c>
      <c r="B145" s="17">
        <v>1.0</v>
      </c>
      <c r="C145" s="17">
        <v>-119.35</v>
      </c>
      <c r="D145" s="17">
        <v>0.0</v>
      </c>
      <c r="E145" s="17">
        <v>0.99</v>
      </c>
      <c r="F145" s="17">
        <v>0.01</v>
      </c>
    </row>
    <row r="146">
      <c r="A146" s="69" t="s">
        <v>1273</v>
      </c>
      <c r="B146" s="17">
        <v>0.981258234851689</v>
      </c>
      <c r="C146" s="17">
        <v>-101.79</v>
      </c>
      <c r="D146" s="17">
        <v>0.02</v>
      </c>
      <c r="E146" s="17">
        <v>0.97</v>
      </c>
      <c r="F146" s="17">
        <v>0.01</v>
      </c>
    </row>
    <row r="147">
      <c r="A147" s="69" t="s">
        <v>1274</v>
      </c>
      <c r="B147" s="17">
        <v>1.0</v>
      </c>
      <c r="C147" s="17">
        <v>94.52</v>
      </c>
      <c r="D147" s="17">
        <v>1.0</v>
      </c>
      <c r="E147" s="17">
        <v>0.0</v>
      </c>
      <c r="F147" s="17">
        <v>0.0</v>
      </c>
    </row>
    <row r="148">
      <c r="A148" s="69" t="s">
        <v>1275</v>
      </c>
      <c r="B148" s="17">
        <v>0.999992620367579</v>
      </c>
      <c r="C148" s="17">
        <v>54.76</v>
      </c>
      <c r="D148" s="17">
        <v>0.89</v>
      </c>
      <c r="E148" s="17">
        <v>0.11</v>
      </c>
      <c r="F148" s="17">
        <v>0.0</v>
      </c>
    </row>
    <row r="149">
      <c r="A149" s="69" t="s">
        <v>1276</v>
      </c>
      <c r="B149" s="17">
        <v>1.0</v>
      </c>
      <c r="C149" s="17">
        <v>-100.09</v>
      </c>
      <c r="D149" s="17">
        <v>0.0</v>
      </c>
      <c r="E149" s="17">
        <v>0.09</v>
      </c>
      <c r="F149" s="17">
        <v>0.91</v>
      </c>
    </row>
    <row r="150">
      <c r="A150" s="69" t="s">
        <v>1277</v>
      </c>
      <c r="B150" s="17">
        <v>0.900900900837627</v>
      </c>
      <c r="C150" s="17">
        <v>-123.06</v>
      </c>
      <c r="D150" s="17">
        <v>0.0</v>
      </c>
      <c r="E150" s="17">
        <v>1.0</v>
      </c>
      <c r="F150" s="17">
        <v>0.0</v>
      </c>
    </row>
    <row r="151">
      <c r="A151" s="69" t="s">
        <v>1278</v>
      </c>
      <c r="B151" s="17">
        <v>1.0</v>
      </c>
      <c r="C151" s="17">
        <v>65.09</v>
      </c>
      <c r="D151" s="17">
        <v>0.86</v>
      </c>
      <c r="E151" s="17">
        <v>0.14</v>
      </c>
      <c r="F151" s="17">
        <v>0.0</v>
      </c>
    </row>
    <row r="152">
      <c r="A152" s="69" t="s">
        <v>1279</v>
      </c>
      <c r="B152" s="17">
        <v>0.648379907398576</v>
      </c>
      <c r="C152" s="17">
        <v>-102.21</v>
      </c>
      <c r="D152" s="17">
        <v>0.0</v>
      </c>
      <c r="E152" s="17">
        <v>1.0</v>
      </c>
      <c r="F152" s="17">
        <v>0.0</v>
      </c>
    </row>
    <row r="153">
      <c r="A153" s="69" t="s">
        <v>1280</v>
      </c>
      <c r="B153" s="17">
        <v>1.0</v>
      </c>
      <c r="C153" s="17">
        <v>80.46</v>
      </c>
      <c r="D153" s="17">
        <v>0.99</v>
      </c>
      <c r="E153" s="17">
        <v>0.01</v>
      </c>
      <c r="F153" s="17">
        <v>0.0</v>
      </c>
    </row>
    <row r="154">
      <c r="A154" s="69" t="s">
        <v>1281</v>
      </c>
      <c r="B154" s="17">
        <v>1.0</v>
      </c>
      <c r="C154" s="17">
        <v>-100.08</v>
      </c>
      <c r="D154" s="17">
        <v>0.0</v>
      </c>
      <c r="E154" s="17">
        <v>0.03</v>
      </c>
      <c r="F154" s="17">
        <v>0.97</v>
      </c>
    </row>
    <row r="155">
      <c r="A155" s="69" t="s">
        <v>1282</v>
      </c>
      <c r="B155" s="17">
        <v>0.802997629610344</v>
      </c>
      <c r="C155" s="17">
        <v>-102.64</v>
      </c>
      <c r="D155" s="17">
        <v>0.0</v>
      </c>
      <c r="E155" s="17">
        <v>1.0</v>
      </c>
      <c r="F155" s="17">
        <v>0.0</v>
      </c>
    </row>
    <row r="156">
      <c r="A156" s="69" t="s">
        <v>1283</v>
      </c>
      <c r="B156" s="17">
        <v>1.0</v>
      </c>
      <c r="C156" s="17">
        <v>80.56</v>
      </c>
      <c r="D156" s="17">
        <v>1.0</v>
      </c>
      <c r="E156" s="17">
        <v>0.0</v>
      </c>
      <c r="F156" s="17">
        <v>0.0</v>
      </c>
    </row>
    <row r="157">
      <c r="A157" s="69" t="s">
        <v>1284</v>
      </c>
      <c r="B157" s="17">
        <v>1.0</v>
      </c>
      <c r="C157" s="17">
        <v>85.18</v>
      </c>
      <c r="D157" s="17">
        <v>1.0</v>
      </c>
      <c r="E157" s="17">
        <v>0.0</v>
      </c>
      <c r="F157" s="17">
        <v>0.0</v>
      </c>
    </row>
    <row r="158">
      <c r="A158" s="69" t="s">
        <v>1285</v>
      </c>
      <c r="B158" s="17">
        <v>0.896341996042696</v>
      </c>
      <c r="C158" s="17">
        <v>-101.14</v>
      </c>
      <c r="D158" s="17">
        <v>0.0</v>
      </c>
      <c r="E158" s="17">
        <v>1.0</v>
      </c>
      <c r="F158" s="17">
        <v>0.0</v>
      </c>
    </row>
    <row r="159">
      <c r="A159" s="69" t="s">
        <v>1286</v>
      </c>
      <c r="B159" s="17">
        <v>1.0</v>
      </c>
      <c r="C159" s="17">
        <v>96.38</v>
      </c>
      <c r="D159" s="17">
        <v>1.0</v>
      </c>
      <c r="E159" s="17">
        <v>0.0</v>
      </c>
      <c r="F159" s="17">
        <v>0.0</v>
      </c>
    </row>
    <row r="160">
      <c r="A160" s="69" t="s">
        <v>1287</v>
      </c>
      <c r="B160" s="17">
        <v>1.0</v>
      </c>
      <c r="C160" s="17">
        <v>96.56</v>
      </c>
      <c r="D160" s="17">
        <v>1.0</v>
      </c>
      <c r="E160" s="17">
        <v>0.0</v>
      </c>
      <c r="F160" s="17">
        <v>0.0</v>
      </c>
    </row>
    <row r="161">
      <c r="A161" s="69" t="s">
        <v>1288</v>
      </c>
      <c r="B161" s="17">
        <v>0.909090909090909</v>
      </c>
      <c r="C161" s="17">
        <v>-84.02</v>
      </c>
      <c r="D161" s="17">
        <v>0.09</v>
      </c>
      <c r="E161" s="17">
        <v>0.91</v>
      </c>
      <c r="F161" s="17">
        <v>0.0</v>
      </c>
    </row>
    <row r="162">
      <c r="A162" s="69" t="s">
        <v>1289</v>
      </c>
      <c r="B162" s="17">
        <v>1.0</v>
      </c>
      <c r="C162" s="17">
        <v>-52.28</v>
      </c>
      <c r="D162" s="17">
        <v>0.3</v>
      </c>
      <c r="E162" s="17">
        <v>0.0</v>
      </c>
      <c r="F162" s="17">
        <v>0.7</v>
      </c>
    </row>
    <row r="163">
      <c r="A163" s="69" t="s">
        <v>1290</v>
      </c>
      <c r="B163" s="17">
        <v>0.901584848096856</v>
      </c>
      <c r="C163" s="17">
        <v>-83.85</v>
      </c>
      <c r="D163" s="17">
        <v>0.14</v>
      </c>
      <c r="E163" s="17">
        <v>0.86</v>
      </c>
      <c r="F163" s="17">
        <v>0.0</v>
      </c>
    </row>
    <row r="164">
      <c r="A164" s="69" t="s">
        <v>1291</v>
      </c>
      <c r="B164" s="17">
        <v>0.744193771743071</v>
      </c>
      <c r="C164" s="17">
        <v>-100.05</v>
      </c>
      <c r="D164" s="17">
        <v>0.0</v>
      </c>
      <c r="E164" s="17">
        <v>0.05</v>
      </c>
      <c r="F164" s="17">
        <v>0.95</v>
      </c>
    </row>
    <row r="165">
      <c r="A165" s="69" t="s">
        <v>1292</v>
      </c>
      <c r="B165" s="17">
        <v>0.999992554593444</v>
      </c>
      <c r="C165" s="17">
        <v>-118.92</v>
      </c>
      <c r="D165" s="17">
        <v>0.0</v>
      </c>
      <c r="E165" s="17">
        <v>0.92</v>
      </c>
      <c r="F165" s="17">
        <v>0.08</v>
      </c>
    </row>
    <row r="166">
      <c r="A166" s="69" t="s">
        <v>1293</v>
      </c>
      <c r="B166" s="17">
        <v>0.833333333333333</v>
      </c>
      <c r="C166" s="17">
        <v>-111.9</v>
      </c>
      <c r="D166" s="17">
        <v>0.01</v>
      </c>
      <c r="E166" s="17">
        <v>0.25</v>
      </c>
      <c r="F166" s="17">
        <v>0.74</v>
      </c>
    </row>
    <row r="167">
      <c r="A167" s="69" t="s">
        <v>1294</v>
      </c>
      <c r="B167" s="17">
        <v>1.0</v>
      </c>
      <c r="C167" s="17">
        <v>97.5</v>
      </c>
      <c r="D167" s="17">
        <v>1.0</v>
      </c>
      <c r="E167" s="17">
        <v>0.0</v>
      </c>
      <c r="F167" s="17">
        <v>0.0</v>
      </c>
    </row>
    <row r="168">
      <c r="A168" s="69" t="s">
        <v>1295</v>
      </c>
      <c r="B168" s="17">
        <v>0.900900900900901</v>
      </c>
      <c r="C168" s="17">
        <v>-123.7</v>
      </c>
      <c r="D168" s="17">
        <v>0.03</v>
      </c>
      <c r="E168" s="17">
        <v>0.86</v>
      </c>
      <c r="F168" s="17">
        <v>0.11</v>
      </c>
    </row>
    <row r="169">
      <c r="A169" s="69" t="s">
        <v>1296</v>
      </c>
      <c r="B169" s="17">
        <v>1.0</v>
      </c>
      <c r="C169" s="17">
        <v>94.02</v>
      </c>
      <c r="D169" s="17">
        <v>1.0</v>
      </c>
      <c r="E169" s="17">
        <v>0.0</v>
      </c>
      <c r="F169" s="17">
        <v>0.0</v>
      </c>
    </row>
    <row r="170">
      <c r="A170" s="69" t="s">
        <v>1297</v>
      </c>
      <c r="B170" s="17">
        <v>1.0</v>
      </c>
      <c r="C170" s="17">
        <v>96.55</v>
      </c>
      <c r="D170" s="17">
        <v>0.99</v>
      </c>
      <c r="E170" s="17">
        <v>0.01</v>
      </c>
      <c r="F170" s="17">
        <v>0.0</v>
      </c>
    </row>
    <row r="171">
      <c r="A171" s="69" t="s">
        <v>1298</v>
      </c>
      <c r="B171" s="17">
        <v>1.0</v>
      </c>
      <c r="C171" s="17">
        <v>-90.27</v>
      </c>
      <c r="D171" s="17">
        <v>0.07</v>
      </c>
      <c r="E171" s="17">
        <v>0.17</v>
      </c>
      <c r="F171" s="17">
        <v>0.76</v>
      </c>
    </row>
    <row r="172">
      <c r="A172" s="69" t="s">
        <v>1299</v>
      </c>
      <c r="B172" s="17">
        <v>0.986433644400158</v>
      </c>
      <c r="C172" s="17">
        <v>-90.55</v>
      </c>
      <c r="D172" s="17">
        <v>0.06</v>
      </c>
      <c r="E172" s="17">
        <v>0.94</v>
      </c>
      <c r="F172" s="17">
        <v>0.0</v>
      </c>
    </row>
    <row r="173">
      <c r="A173" s="69" t="s">
        <v>1300</v>
      </c>
      <c r="B173" s="17">
        <v>1.0</v>
      </c>
      <c r="C173" s="17">
        <v>-109.11</v>
      </c>
      <c r="D173" s="17">
        <v>0.0</v>
      </c>
      <c r="E173" s="17">
        <v>0.96</v>
      </c>
      <c r="F173" s="17">
        <v>0.04</v>
      </c>
    </row>
    <row r="174">
      <c r="A174" s="69" t="s">
        <v>1301</v>
      </c>
      <c r="B174" s="17">
        <v>1.0</v>
      </c>
      <c r="C174" s="17">
        <v>-101.62</v>
      </c>
      <c r="D174" s="17">
        <v>0.0</v>
      </c>
      <c r="E174" s="17">
        <v>0.64</v>
      </c>
      <c r="F174" s="17">
        <v>0.36</v>
      </c>
    </row>
    <row r="175">
      <c r="A175" s="69" t="s">
        <v>1302</v>
      </c>
      <c r="B175" s="17">
        <v>1.0</v>
      </c>
      <c r="C175" s="17">
        <v>-83.16</v>
      </c>
      <c r="D175" s="17">
        <v>0.1</v>
      </c>
      <c r="E175" s="17">
        <v>0.9</v>
      </c>
      <c r="F175" s="17">
        <v>0.0</v>
      </c>
    </row>
    <row r="176">
      <c r="A176" s="69" t="s">
        <v>1303</v>
      </c>
      <c r="B176" s="17">
        <v>1.0</v>
      </c>
      <c r="C176" s="17">
        <v>-47.64</v>
      </c>
      <c r="D176" s="17">
        <v>0.37</v>
      </c>
      <c r="E176" s="17">
        <v>0.63</v>
      </c>
      <c r="F176" s="17">
        <v>0.0</v>
      </c>
    </row>
    <row r="177">
      <c r="A177" s="69" t="s">
        <v>1304</v>
      </c>
      <c r="B177" s="17">
        <v>0.909090908603798</v>
      </c>
      <c r="C177" s="17">
        <v>-120.08</v>
      </c>
      <c r="D177" s="17">
        <v>0.0</v>
      </c>
      <c r="E177" s="17">
        <v>0.48</v>
      </c>
      <c r="F177" s="17">
        <v>0.52</v>
      </c>
    </row>
    <row r="178">
      <c r="A178" s="69" t="s">
        <v>1305</v>
      </c>
      <c r="B178" s="17">
        <v>1.0</v>
      </c>
      <c r="C178" s="17">
        <v>-132.35</v>
      </c>
      <c r="D178" s="17">
        <v>0.01</v>
      </c>
      <c r="E178" s="17">
        <v>0.89</v>
      </c>
      <c r="F178" s="17">
        <v>0.1</v>
      </c>
    </row>
    <row r="179">
      <c r="A179" s="69" t="s">
        <v>1306</v>
      </c>
      <c r="B179" s="17">
        <v>1.0</v>
      </c>
      <c r="C179" s="17">
        <v>85.42</v>
      </c>
      <c r="D179" s="17">
        <v>1.0</v>
      </c>
      <c r="E179" s="17">
        <v>0.0</v>
      </c>
      <c r="F179" s="17">
        <v>0.0</v>
      </c>
    </row>
    <row r="180">
      <c r="A180" s="69" t="s">
        <v>1307</v>
      </c>
      <c r="B180" s="17">
        <v>1.0</v>
      </c>
      <c r="C180" s="17">
        <v>-1.27</v>
      </c>
      <c r="D180" s="17">
        <v>0.61</v>
      </c>
      <c r="E180" s="17">
        <v>0.39</v>
      </c>
      <c r="F180" s="17">
        <v>0.0</v>
      </c>
    </row>
    <row r="181">
      <c r="A181" s="69" t="s">
        <v>1308</v>
      </c>
      <c r="B181" s="17">
        <v>0.0</v>
      </c>
      <c r="C181" s="17">
        <v>-105.14</v>
      </c>
      <c r="D181" s="17">
        <v>0.0</v>
      </c>
      <c r="E181" s="17">
        <v>1.0</v>
      </c>
      <c r="F181" s="17">
        <v>0.0</v>
      </c>
    </row>
    <row r="182">
      <c r="A182" s="69" t="s">
        <v>1309</v>
      </c>
      <c r="B182" s="17">
        <v>0.833333333333333</v>
      </c>
      <c r="C182" s="17">
        <v>-85.49</v>
      </c>
      <c r="D182" s="17">
        <v>0.08</v>
      </c>
      <c r="E182" s="17">
        <v>0.92</v>
      </c>
      <c r="F182" s="17">
        <v>0.0</v>
      </c>
    </row>
    <row r="183">
      <c r="A183" s="69" t="s">
        <v>1310</v>
      </c>
      <c r="B183" s="17">
        <v>0.909083732995085</v>
      </c>
      <c r="C183" s="17">
        <v>-112.57</v>
      </c>
      <c r="D183" s="17">
        <v>0.0</v>
      </c>
      <c r="E183" s="17">
        <v>1.0</v>
      </c>
      <c r="F183" s="17">
        <v>0.0</v>
      </c>
    </row>
    <row r="184">
      <c r="A184" s="69" t="s">
        <v>1311</v>
      </c>
      <c r="B184" s="17">
        <v>0.827178729689794</v>
      </c>
      <c r="C184" s="17">
        <v>-104.42</v>
      </c>
      <c r="D184" s="17">
        <v>0.0</v>
      </c>
      <c r="E184" s="17">
        <v>0.1</v>
      </c>
      <c r="F184" s="17">
        <v>0.9</v>
      </c>
    </row>
    <row r="185">
      <c r="A185" s="69" t="s">
        <v>1312</v>
      </c>
      <c r="B185" s="17">
        <v>1.0</v>
      </c>
      <c r="C185" s="17">
        <v>-82.12</v>
      </c>
      <c r="D185" s="17">
        <v>0.2</v>
      </c>
      <c r="E185" s="17">
        <v>0.23</v>
      </c>
      <c r="F185" s="17">
        <v>0.57</v>
      </c>
    </row>
    <row r="186">
      <c r="A186" s="69" t="s">
        <v>1313</v>
      </c>
      <c r="B186" s="17">
        <v>0.916664617171441</v>
      </c>
      <c r="C186" s="17">
        <v>-47.22</v>
      </c>
      <c r="D186" s="17">
        <v>0.42</v>
      </c>
      <c r="E186" s="17">
        <v>0.53</v>
      </c>
      <c r="F186" s="17">
        <v>0.05</v>
      </c>
    </row>
    <row r="187">
      <c r="A187" s="69" t="s">
        <v>1314</v>
      </c>
      <c r="B187" s="17">
        <v>1.0</v>
      </c>
      <c r="C187" s="17">
        <v>-104.77</v>
      </c>
      <c r="D187" s="17">
        <v>0.0</v>
      </c>
      <c r="E187" s="17">
        <v>0.21</v>
      </c>
      <c r="F187" s="17">
        <v>0.79</v>
      </c>
    </row>
    <row r="188">
      <c r="A188" s="69" t="s">
        <v>1315</v>
      </c>
      <c r="B188" s="17">
        <v>1.0</v>
      </c>
      <c r="C188" s="17">
        <v>96.3</v>
      </c>
      <c r="D188" s="17">
        <v>1.0</v>
      </c>
      <c r="E188" s="17">
        <v>0.0</v>
      </c>
      <c r="F188" s="17">
        <v>0.0</v>
      </c>
    </row>
    <row r="189">
      <c r="A189" s="69" t="s">
        <v>1316</v>
      </c>
      <c r="B189" s="17">
        <v>1.0</v>
      </c>
      <c r="C189" s="17">
        <v>94.78</v>
      </c>
      <c r="D189" s="17">
        <v>1.0</v>
      </c>
      <c r="E189" s="17">
        <v>0.0</v>
      </c>
      <c r="F189" s="17">
        <v>0.0</v>
      </c>
    </row>
    <row r="190">
      <c r="A190" s="69" t="s">
        <v>1317</v>
      </c>
      <c r="B190" s="17">
        <v>0.826237686849641</v>
      </c>
      <c r="C190" s="17">
        <v>-103.79</v>
      </c>
      <c r="D190" s="17">
        <v>0.0</v>
      </c>
      <c r="E190" s="17">
        <v>1.0</v>
      </c>
      <c r="F190" s="17">
        <v>0.0</v>
      </c>
    </row>
    <row r="191">
      <c r="A191" s="69" t="s">
        <v>1318</v>
      </c>
      <c r="B191" s="17">
        <v>0.908340224719587</v>
      </c>
      <c r="C191" s="17">
        <v>-37.04</v>
      </c>
      <c r="D191" s="17">
        <v>0.34</v>
      </c>
      <c r="E191" s="17">
        <v>0.66</v>
      </c>
      <c r="F191" s="17">
        <v>0.0</v>
      </c>
    </row>
    <row r="192">
      <c r="A192" s="69" t="s">
        <v>1319</v>
      </c>
      <c r="B192" s="17">
        <v>0.99999802605224</v>
      </c>
      <c r="C192" s="17">
        <v>-134.1</v>
      </c>
      <c r="D192" s="17">
        <v>0.0</v>
      </c>
      <c r="E192" s="17">
        <v>0.76</v>
      </c>
      <c r="F192" s="17">
        <v>0.24</v>
      </c>
    </row>
    <row r="193">
      <c r="A193" s="69" t="s">
        <v>1320</v>
      </c>
      <c r="B193" s="17">
        <v>0.999992726690832</v>
      </c>
      <c r="C193" s="17">
        <v>34.84</v>
      </c>
      <c r="D193" s="17">
        <v>0.71</v>
      </c>
      <c r="E193" s="17">
        <v>0.29</v>
      </c>
      <c r="F193" s="17">
        <v>0.0</v>
      </c>
    </row>
    <row r="194">
      <c r="A194" s="69" t="s">
        <v>1321</v>
      </c>
      <c r="B194" s="17">
        <v>1.0</v>
      </c>
      <c r="C194" s="17">
        <v>56.75</v>
      </c>
      <c r="D194" s="17">
        <v>0.91</v>
      </c>
      <c r="E194" s="17">
        <v>0.05</v>
      </c>
      <c r="F194" s="17">
        <v>0.04</v>
      </c>
    </row>
    <row r="195">
      <c r="A195" s="69" t="s">
        <v>1322</v>
      </c>
      <c r="B195" s="17">
        <v>1.0</v>
      </c>
      <c r="C195" s="17">
        <v>92.9</v>
      </c>
      <c r="D195" s="17">
        <v>1.0</v>
      </c>
      <c r="E195" s="17">
        <v>0.0</v>
      </c>
      <c r="F195" s="17">
        <v>0.0</v>
      </c>
    </row>
    <row r="196">
      <c r="A196" s="69" t="s">
        <v>1323</v>
      </c>
      <c r="B196" s="17">
        <v>0.900083772101355</v>
      </c>
      <c r="C196" s="17">
        <v>-113.27</v>
      </c>
      <c r="D196" s="17">
        <v>0.08</v>
      </c>
      <c r="E196" s="17">
        <v>0.88</v>
      </c>
      <c r="F196" s="17">
        <v>0.04</v>
      </c>
    </row>
    <row r="197">
      <c r="A197" s="69" t="s">
        <v>1324</v>
      </c>
      <c r="B197" s="17">
        <v>1.0</v>
      </c>
      <c r="C197" s="17">
        <v>-100.83</v>
      </c>
      <c r="D197" s="17">
        <v>0.01</v>
      </c>
      <c r="E197" s="17">
        <v>0.99</v>
      </c>
      <c r="F197" s="17">
        <v>0.0</v>
      </c>
    </row>
    <row r="198">
      <c r="A198" s="69" t="s">
        <v>1325</v>
      </c>
      <c r="B198" s="17">
        <v>1.0</v>
      </c>
      <c r="C198" s="17">
        <v>-96.32</v>
      </c>
      <c r="D198" s="17">
        <v>0.05</v>
      </c>
      <c r="E198" s="17">
        <v>0.95</v>
      </c>
      <c r="F198" s="17">
        <v>0.0</v>
      </c>
    </row>
    <row r="199">
      <c r="A199" s="69" t="s">
        <v>1326</v>
      </c>
      <c r="B199" s="17">
        <v>0.900749104364938</v>
      </c>
      <c r="C199" s="17">
        <v>-114.45</v>
      </c>
      <c r="D199" s="17">
        <v>0.0</v>
      </c>
      <c r="E199" s="17">
        <v>0.23</v>
      </c>
      <c r="F199" s="17">
        <v>0.77</v>
      </c>
    </row>
    <row r="200">
      <c r="A200" s="69" t="s">
        <v>1327</v>
      </c>
      <c r="B200" s="17">
        <v>0.819682326217393</v>
      </c>
      <c r="C200" s="17">
        <v>-82.04</v>
      </c>
      <c r="D200" s="17">
        <v>0.1</v>
      </c>
      <c r="E200" s="17">
        <v>0.9</v>
      </c>
      <c r="F200" s="17">
        <v>0.0</v>
      </c>
    </row>
    <row r="201">
      <c r="A201" s="69" t="s">
        <v>1328</v>
      </c>
      <c r="B201" s="17">
        <v>0.909090909090909</v>
      </c>
      <c r="C201" s="17">
        <v>-110.64</v>
      </c>
      <c r="D201" s="17">
        <v>0.04</v>
      </c>
      <c r="E201" s="17">
        <v>0.85</v>
      </c>
      <c r="F201" s="17">
        <v>0.11</v>
      </c>
    </row>
    <row r="202">
      <c r="A202" s="69" t="s">
        <v>1329</v>
      </c>
      <c r="B202" s="17">
        <v>1.0</v>
      </c>
      <c r="C202" s="17">
        <v>90.64</v>
      </c>
      <c r="D202" s="17">
        <v>0.98</v>
      </c>
      <c r="E202" s="17">
        <v>0.02</v>
      </c>
      <c r="F202" s="17">
        <v>0.0</v>
      </c>
    </row>
    <row r="203">
      <c r="A203" s="69" t="s">
        <v>1330</v>
      </c>
      <c r="B203" s="17">
        <v>1.0</v>
      </c>
      <c r="C203" s="17">
        <v>-121.42</v>
      </c>
      <c r="D203" s="17">
        <v>0.0</v>
      </c>
      <c r="E203" s="17">
        <v>0.97</v>
      </c>
      <c r="F203" s="17">
        <v>0.03</v>
      </c>
    </row>
    <row r="204">
      <c r="A204" s="69" t="s">
        <v>1331</v>
      </c>
      <c r="B204" s="17">
        <v>0.908351871804543</v>
      </c>
      <c r="C204" s="17">
        <v>-126.04</v>
      </c>
      <c r="D204" s="17">
        <v>0.0</v>
      </c>
      <c r="E204" s="17">
        <v>0.92</v>
      </c>
      <c r="F204" s="17">
        <v>0.08</v>
      </c>
    </row>
    <row r="205">
      <c r="A205" s="69" t="s">
        <v>1332</v>
      </c>
      <c r="B205" s="17">
        <v>0.0</v>
      </c>
      <c r="C205" s="17">
        <v>-102.08</v>
      </c>
      <c r="D205" s="17">
        <v>0.0</v>
      </c>
      <c r="E205" s="17">
        <v>1.0</v>
      </c>
      <c r="F205" s="17">
        <v>0.0</v>
      </c>
    </row>
    <row r="206">
      <c r="A206" s="69" t="s">
        <v>1333</v>
      </c>
      <c r="B206" s="17">
        <v>1.0</v>
      </c>
      <c r="C206" s="17">
        <v>-73.48</v>
      </c>
      <c r="D206" s="17">
        <v>0.17</v>
      </c>
      <c r="E206" s="17">
        <v>0.83</v>
      </c>
      <c r="F206" s="17">
        <v>0.0</v>
      </c>
    </row>
    <row r="207">
      <c r="A207" s="69" t="s">
        <v>1334</v>
      </c>
      <c r="B207" s="17">
        <v>0.9998634998635</v>
      </c>
      <c r="C207" s="17">
        <v>-57.27</v>
      </c>
      <c r="D207" s="17">
        <v>0.29</v>
      </c>
      <c r="E207" s="17">
        <v>0.01</v>
      </c>
      <c r="F207" s="17">
        <v>0.7</v>
      </c>
    </row>
    <row r="208">
      <c r="A208" s="69" t="s">
        <v>1335</v>
      </c>
      <c r="B208" s="17">
        <v>1.0</v>
      </c>
      <c r="C208" s="17">
        <v>-100.0</v>
      </c>
      <c r="D208" s="17">
        <v>0.0</v>
      </c>
      <c r="E208" s="17">
        <v>0.0</v>
      </c>
      <c r="F208" s="17">
        <v>1.0</v>
      </c>
    </row>
    <row r="209">
      <c r="A209" s="69" t="s">
        <v>1336</v>
      </c>
      <c r="B209" s="17">
        <v>0.0</v>
      </c>
      <c r="C209" s="17">
        <v>-101.0</v>
      </c>
      <c r="D209" s="17">
        <v>0.0</v>
      </c>
      <c r="E209" s="17">
        <v>1.0</v>
      </c>
      <c r="F209" s="17">
        <v>0.0</v>
      </c>
    </row>
    <row r="210">
      <c r="A210" s="69" t="s">
        <v>1337</v>
      </c>
      <c r="B210" s="17">
        <v>1.0</v>
      </c>
      <c r="C210" s="17">
        <v>-100.0</v>
      </c>
      <c r="D210" s="17">
        <v>0.0</v>
      </c>
      <c r="E210" s="17">
        <v>0.0</v>
      </c>
      <c r="F210" s="17">
        <v>1.0</v>
      </c>
    </row>
    <row r="211">
      <c r="A211" s="69" t="s">
        <v>1338</v>
      </c>
      <c r="B211" s="17">
        <v>1.0</v>
      </c>
      <c r="C211" s="17">
        <v>-89.0</v>
      </c>
      <c r="D211" s="17">
        <v>0.1</v>
      </c>
      <c r="E211" s="17">
        <v>0.9</v>
      </c>
      <c r="F211" s="17">
        <v>0.0</v>
      </c>
    </row>
    <row r="212">
      <c r="A212" s="69" t="s">
        <v>1339</v>
      </c>
      <c r="B212" s="17">
        <v>1.0</v>
      </c>
      <c r="C212" s="17">
        <v>88.59</v>
      </c>
      <c r="D212" s="17">
        <v>0.97</v>
      </c>
      <c r="E212" s="17">
        <v>0.03</v>
      </c>
      <c r="F212" s="17">
        <v>0.0</v>
      </c>
    </row>
    <row r="213">
      <c r="A213" s="69" t="s">
        <v>1340</v>
      </c>
      <c r="B213" s="17">
        <v>1.0</v>
      </c>
      <c r="C213" s="17">
        <v>93.12</v>
      </c>
      <c r="D213" s="17">
        <v>0.98</v>
      </c>
      <c r="E213" s="17">
        <v>0.02</v>
      </c>
      <c r="F213" s="17">
        <v>0.0</v>
      </c>
    </row>
    <row r="214">
      <c r="A214" s="69" t="s">
        <v>1341</v>
      </c>
      <c r="B214" s="17">
        <v>1.0</v>
      </c>
      <c r="C214" s="17">
        <v>93.32</v>
      </c>
      <c r="D214" s="17">
        <v>1.0</v>
      </c>
      <c r="E214" s="17">
        <v>0.0</v>
      </c>
      <c r="F214" s="17">
        <v>0.0</v>
      </c>
    </row>
    <row r="215">
      <c r="A215" s="69" t="s">
        <v>1342</v>
      </c>
      <c r="B215" s="17">
        <v>1.0</v>
      </c>
      <c r="C215" s="17">
        <v>20.53</v>
      </c>
      <c r="D215" s="17">
        <v>0.64</v>
      </c>
      <c r="E215" s="17">
        <v>0.36</v>
      </c>
      <c r="F215" s="17">
        <v>0.0</v>
      </c>
    </row>
    <row r="216">
      <c r="A216" s="69" t="s">
        <v>1343</v>
      </c>
      <c r="B216" s="17">
        <v>1.0</v>
      </c>
      <c r="C216" s="17">
        <v>-89.76</v>
      </c>
      <c r="D216" s="17">
        <v>0.1</v>
      </c>
      <c r="E216" s="17">
        <v>0.9</v>
      </c>
      <c r="F216" s="17">
        <v>0.0</v>
      </c>
    </row>
    <row r="217">
      <c r="A217" s="69" t="s">
        <v>1344</v>
      </c>
      <c r="B217" s="17">
        <v>1.0</v>
      </c>
      <c r="C217" s="17">
        <v>-86.58</v>
      </c>
      <c r="D217" s="17">
        <v>0.11</v>
      </c>
      <c r="E217" s="17">
        <v>0.24</v>
      </c>
      <c r="F217" s="17">
        <v>0.65</v>
      </c>
    </row>
    <row r="218">
      <c r="A218" s="69" t="s">
        <v>1345</v>
      </c>
      <c r="B218" s="17">
        <v>1.0</v>
      </c>
      <c r="C218" s="17">
        <v>89.4</v>
      </c>
      <c r="D218" s="17">
        <v>1.0</v>
      </c>
      <c r="E218" s="17">
        <v>0.0</v>
      </c>
      <c r="F218" s="17">
        <v>0.0</v>
      </c>
    </row>
    <row r="219">
      <c r="A219" s="69" t="s">
        <v>1346</v>
      </c>
      <c r="B219" s="17">
        <v>0.933863519158086</v>
      </c>
      <c r="C219" s="17">
        <v>-94.05</v>
      </c>
      <c r="D219" s="17">
        <v>0.04</v>
      </c>
      <c r="E219" s="17">
        <v>0.94</v>
      </c>
      <c r="F219" s="17">
        <v>0.02</v>
      </c>
    </row>
    <row r="220">
      <c r="A220" s="69" t="s">
        <v>1347</v>
      </c>
      <c r="B220" s="17">
        <v>1.0</v>
      </c>
      <c r="C220" s="17">
        <v>88.86</v>
      </c>
      <c r="D220" s="17">
        <v>0.98</v>
      </c>
      <c r="E220" s="17">
        <v>0.02</v>
      </c>
      <c r="F220" s="17">
        <v>0.0</v>
      </c>
    </row>
    <row r="221">
      <c r="A221" s="69" t="s">
        <v>1348</v>
      </c>
      <c r="B221" s="17">
        <v>1.0</v>
      </c>
      <c r="C221" s="17">
        <v>-101.48</v>
      </c>
      <c r="D221" s="17">
        <v>0.0</v>
      </c>
      <c r="E221" s="17">
        <v>0.12</v>
      </c>
      <c r="F221" s="17">
        <v>0.88</v>
      </c>
    </row>
    <row r="222">
      <c r="A222" s="69" t="s">
        <v>1349</v>
      </c>
      <c r="B222" s="17">
        <v>1.0</v>
      </c>
      <c r="C222" s="17">
        <v>-56.4</v>
      </c>
      <c r="D222" s="17">
        <v>0.24</v>
      </c>
      <c r="E222" s="17">
        <v>0.76</v>
      </c>
      <c r="F222" s="17">
        <v>0.0</v>
      </c>
    </row>
    <row r="223">
      <c r="A223" s="69" t="s">
        <v>1350</v>
      </c>
      <c r="B223" s="17">
        <v>1.0</v>
      </c>
      <c r="C223" s="17">
        <v>-101.52</v>
      </c>
      <c r="D223" s="17">
        <v>0.0</v>
      </c>
      <c r="E223" s="17">
        <v>0.04</v>
      </c>
      <c r="F223" s="17">
        <v>0.96</v>
      </c>
    </row>
    <row r="224">
      <c r="A224" s="69" t="s">
        <v>1351</v>
      </c>
      <c r="B224" s="17">
        <v>1.0</v>
      </c>
      <c r="C224" s="17">
        <v>-115.27</v>
      </c>
      <c r="D224" s="17">
        <v>0.0</v>
      </c>
      <c r="E224" s="17">
        <v>0.53</v>
      </c>
      <c r="F224" s="17">
        <v>0.47</v>
      </c>
    </row>
    <row r="225">
      <c r="A225" s="69" t="s">
        <v>1352</v>
      </c>
      <c r="B225" s="17">
        <v>1.0</v>
      </c>
      <c r="C225" s="17">
        <v>96.66</v>
      </c>
      <c r="D225" s="17">
        <v>1.0</v>
      </c>
      <c r="E225" s="17">
        <v>0.0</v>
      </c>
      <c r="F225" s="17">
        <v>0.0</v>
      </c>
    </row>
    <row r="226">
      <c r="A226" s="69" t="s">
        <v>1353</v>
      </c>
      <c r="B226" s="17">
        <v>1.0</v>
      </c>
      <c r="C226" s="17">
        <v>4.42</v>
      </c>
      <c r="D226" s="17">
        <v>0.55</v>
      </c>
      <c r="E226" s="17">
        <v>0.45</v>
      </c>
      <c r="F226" s="17">
        <v>0.0</v>
      </c>
    </row>
    <row r="227">
      <c r="A227" s="69" t="s">
        <v>1354</v>
      </c>
      <c r="B227" s="17">
        <v>0.909090909090909</v>
      </c>
      <c r="C227" s="17">
        <v>75.0</v>
      </c>
      <c r="D227" s="17">
        <v>0.88</v>
      </c>
      <c r="E227" s="17">
        <v>0.12</v>
      </c>
      <c r="F227" s="17">
        <v>0.0</v>
      </c>
    </row>
    <row r="228">
      <c r="A228" s="69" t="s">
        <v>1355</v>
      </c>
      <c r="B228" s="17">
        <v>1.0</v>
      </c>
      <c r="C228" s="17">
        <v>31.84</v>
      </c>
      <c r="D228" s="17">
        <v>0.8</v>
      </c>
      <c r="E228" s="17">
        <v>0.0</v>
      </c>
      <c r="F228" s="17">
        <v>0.2</v>
      </c>
    </row>
    <row r="229">
      <c r="A229" s="69" t="s">
        <v>1356</v>
      </c>
      <c r="B229" s="17">
        <v>1.0</v>
      </c>
      <c r="C229" s="17">
        <v>92.0</v>
      </c>
      <c r="D229" s="17">
        <v>1.0</v>
      </c>
      <c r="E229" s="17">
        <v>0.0</v>
      </c>
      <c r="F229" s="17">
        <v>0.0</v>
      </c>
    </row>
    <row r="230">
      <c r="A230" s="69" t="s">
        <v>1357</v>
      </c>
      <c r="B230" s="17">
        <v>0.676777909189052</v>
      </c>
      <c r="C230" s="17">
        <v>-103.88</v>
      </c>
      <c r="D230" s="17">
        <v>0.0</v>
      </c>
      <c r="E230" s="17">
        <v>1.0</v>
      </c>
      <c r="F230" s="17">
        <v>0.0</v>
      </c>
    </row>
    <row r="231">
      <c r="A231" s="69" t="s">
        <v>1358</v>
      </c>
      <c r="B231" s="17">
        <v>0.999999944195447</v>
      </c>
      <c r="C231" s="17">
        <v>81.58</v>
      </c>
      <c r="D231" s="17">
        <v>0.92</v>
      </c>
      <c r="E231" s="17">
        <v>0.08</v>
      </c>
      <c r="F231" s="17">
        <v>0.0</v>
      </c>
    </row>
    <row r="232">
      <c r="A232" s="69" t="s">
        <v>1359</v>
      </c>
      <c r="B232" s="17">
        <v>0.98613978478117</v>
      </c>
      <c r="C232" s="17">
        <v>81.94</v>
      </c>
      <c r="D232" s="17">
        <v>0.94</v>
      </c>
      <c r="E232" s="17">
        <v>0.06</v>
      </c>
      <c r="F232" s="17">
        <v>0.0</v>
      </c>
    </row>
    <row r="233">
      <c r="A233" s="69" t="s">
        <v>1360</v>
      </c>
      <c r="B233" s="17">
        <v>0.600389475832022</v>
      </c>
      <c r="C233" s="17">
        <v>-101.27</v>
      </c>
      <c r="D233" s="17">
        <v>0.0</v>
      </c>
      <c r="E233" s="17">
        <v>1.0</v>
      </c>
      <c r="F233" s="17">
        <v>0.0</v>
      </c>
    </row>
    <row r="234">
      <c r="A234" s="69" t="s">
        <v>1361</v>
      </c>
      <c r="B234" s="17">
        <v>1.0</v>
      </c>
      <c r="C234" s="17">
        <v>-102.59</v>
      </c>
      <c r="D234" s="17">
        <v>0.05</v>
      </c>
      <c r="E234" s="17">
        <v>0.51</v>
      </c>
      <c r="F234" s="17">
        <v>0.44</v>
      </c>
    </row>
    <row r="235">
      <c r="A235" s="69" t="s">
        <v>1362</v>
      </c>
      <c r="B235" s="17">
        <v>0.824560888977771</v>
      </c>
      <c r="C235" s="17">
        <v>-121.22</v>
      </c>
      <c r="D235" s="17">
        <v>0.0</v>
      </c>
      <c r="E235" s="17">
        <v>0.76</v>
      </c>
      <c r="F235" s="17">
        <v>0.24</v>
      </c>
    </row>
    <row r="236">
      <c r="A236" s="69" t="s">
        <v>1363</v>
      </c>
      <c r="B236" s="17">
        <v>0.908342503488498</v>
      </c>
      <c r="C236" s="17">
        <v>-130.86</v>
      </c>
      <c r="D236" s="17">
        <v>0.0</v>
      </c>
      <c r="E236" s="17">
        <v>0.98</v>
      </c>
      <c r="F236" s="17">
        <v>0.02</v>
      </c>
    </row>
    <row r="237">
      <c r="A237" s="69" t="s">
        <v>1364</v>
      </c>
      <c r="B237" s="17">
        <v>0.737487165377976</v>
      </c>
      <c r="C237" s="17">
        <v>-102.24</v>
      </c>
      <c r="D237" s="17">
        <v>0.0</v>
      </c>
      <c r="E237" s="17">
        <v>1.0</v>
      </c>
      <c r="F237" s="17">
        <v>0.0</v>
      </c>
    </row>
    <row r="238">
      <c r="A238" s="69" t="s">
        <v>1365</v>
      </c>
      <c r="B238" s="17">
        <v>0.901613267831189</v>
      </c>
      <c r="C238" s="17">
        <v>-130.34</v>
      </c>
      <c r="D238" s="17">
        <v>0.0</v>
      </c>
      <c r="E238" s="17">
        <v>0.92</v>
      </c>
      <c r="F238" s="17">
        <v>0.08</v>
      </c>
    </row>
    <row r="239">
      <c r="A239" s="69" t="s">
        <v>1366</v>
      </c>
      <c r="B239" s="17">
        <v>1.0</v>
      </c>
      <c r="C239" s="17">
        <v>98.5</v>
      </c>
      <c r="D239" s="17">
        <v>1.0</v>
      </c>
      <c r="E239" s="17">
        <v>0.0</v>
      </c>
      <c r="F239" s="17">
        <v>0.0</v>
      </c>
    </row>
    <row r="240">
      <c r="A240" s="69" t="s">
        <v>1367</v>
      </c>
      <c r="B240" s="17">
        <v>1.0</v>
      </c>
      <c r="C240" s="17">
        <v>97.42</v>
      </c>
      <c r="D240" s="17">
        <v>1.0</v>
      </c>
      <c r="E240" s="17">
        <v>0.0</v>
      </c>
      <c r="F240" s="17">
        <v>0.0</v>
      </c>
    </row>
    <row r="241">
      <c r="A241" s="69" t="s">
        <v>1368</v>
      </c>
      <c r="B241" s="17">
        <v>0.0</v>
      </c>
      <c r="C241" s="17">
        <v>-107.04</v>
      </c>
      <c r="D241" s="17">
        <v>0.0</v>
      </c>
      <c r="E241" s="17">
        <v>1.0</v>
      </c>
      <c r="F241" s="17">
        <v>0.0</v>
      </c>
    </row>
    <row r="242">
      <c r="A242" s="69" t="s">
        <v>1369</v>
      </c>
      <c r="B242" s="17">
        <v>0.995356349644191</v>
      </c>
      <c r="C242" s="17">
        <v>-94.0</v>
      </c>
      <c r="D242" s="17">
        <v>0.06</v>
      </c>
      <c r="E242" s="17">
        <v>0.83</v>
      </c>
      <c r="F242" s="17">
        <v>0.11</v>
      </c>
    </row>
    <row r="243">
      <c r="A243" s="69" t="s">
        <v>1370</v>
      </c>
      <c r="B243" s="17">
        <v>1.0</v>
      </c>
      <c r="C243" s="17">
        <v>-100.0</v>
      </c>
      <c r="D243" s="17">
        <v>0.0</v>
      </c>
      <c r="E243" s="17">
        <v>0.0</v>
      </c>
      <c r="F243" s="17">
        <v>1.0</v>
      </c>
    </row>
    <row r="244">
      <c r="A244" s="69" t="s">
        <v>1371</v>
      </c>
      <c r="B244" s="17">
        <v>1.0</v>
      </c>
      <c r="C244" s="17">
        <v>-132.88</v>
      </c>
      <c r="D244" s="17">
        <v>0.0</v>
      </c>
      <c r="E244" s="17">
        <v>0.9</v>
      </c>
      <c r="F244" s="17">
        <v>0.1</v>
      </c>
    </row>
    <row r="245">
      <c r="A245" s="69" t="s">
        <v>1372</v>
      </c>
      <c r="B245" s="17">
        <v>0.99931591998933</v>
      </c>
      <c r="C245" s="17">
        <v>55.37</v>
      </c>
      <c r="D245" s="17">
        <v>0.82</v>
      </c>
      <c r="E245" s="17">
        <v>0.18</v>
      </c>
      <c r="F245" s="17">
        <v>0.0</v>
      </c>
    </row>
    <row r="246">
      <c r="A246" s="69" t="s">
        <v>1373</v>
      </c>
      <c r="B246" s="17">
        <v>1.0</v>
      </c>
      <c r="C246" s="17">
        <v>2.14</v>
      </c>
      <c r="D246" s="17">
        <v>0.53</v>
      </c>
      <c r="E246" s="17">
        <v>0.39</v>
      </c>
      <c r="F246" s="17">
        <v>0.08</v>
      </c>
    </row>
    <row r="247">
      <c r="A247" s="69" t="s">
        <v>1374</v>
      </c>
      <c r="B247" s="17">
        <v>1.0</v>
      </c>
      <c r="C247" s="17">
        <v>73.46</v>
      </c>
      <c r="D247" s="17">
        <v>0.91</v>
      </c>
      <c r="E247" s="17">
        <v>0.09</v>
      </c>
      <c r="F247" s="17">
        <v>0.0</v>
      </c>
    </row>
    <row r="248">
      <c r="A248" s="69" t="s">
        <v>1375</v>
      </c>
      <c r="B248" s="17">
        <v>0.908999951514139</v>
      </c>
      <c r="C248" s="17">
        <v>-124.93</v>
      </c>
      <c r="D248" s="17">
        <v>0.0</v>
      </c>
      <c r="E248" s="17">
        <v>1.0</v>
      </c>
      <c r="F248" s="17">
        <v>0.0</v>
      </c>
    </row>
    <row r="249">
      <c r="A249" s="69" t="s">
        <v>1376</v>
      </c>
      <c r="B249" s="17">
        <v>0.80674775515898</v>
      </c>
      <c r="C249" s="17">
        <v>49.21</v>
      </c>
      <c r="D249" s="17">
        <v>0.76</v>
      </c>
      <c r="E249" s="17">
        <v>0.24</v>
      </c>
      <c r="F249" s="17">
        <v>0.0</v>
      </c>
    </row>
    <row r="250">
      <c r="A250" s="69" t="s">
        <v>1377</v>
      </c>
      <c r="B250" s="17">
        <v>1.0</v>
      </c>
      <c r="C250" s="17">
        <v>-35.98</v>
      </c>
      <c r="D250" s="17">
        <v>0.4</v>
      </c>
      <c r="E250" s="17">
        <v>0.0</v>
      </c>
      <c r="F250" s="17">
        <v>0.6</v>
      </c>
    </row>
    <row r="251">
      <c r="A251" s="69" t="s">
        <v>1378</v>
      </c>
      <c r="B251" s="17">
        <v>1.0</v>
      </c>
      <c r="C251" s="17">
        <v>-113.19</v>
      </c>
      <c r="D251" s="17">
        <v>0.0</v>
      </c>
      <c r="E251" s="17">
        <v>0.99</v>
      </c>
      <c r="F251" s="17">
        <v>0.01</v>
      </c>
    </row>
    <row r="252">
      <c r="A252" s="69" t="s">
        <v>1379</v>
      </c>
      <c r="B252" s="17">
        <v>0.999911532009527</v>
      </c>
      <c r="C252" s="17">
        <v>97.32</v>
      </c>
      <c r="D252" s="17">
        <v>1.0</v>
      </c>
      <c r="E252" s="17">
        <v>0.0</v>
      </c>
      <c r="F252" s="17">
        <v>0.0</v>
      </c>
    </row>
    <row r="253">
      <c r="A253" s="69" t="s">
        <v>1380</v>
      </c>
      <c r="B253" s="17">
        <v>0.660315222209552</v>
      </c>
      <c r="C253" s="17">
        <v>-97.69</v>
      </c>
      <c r="D253" s="17">
        <v>0.06</v>
      </c>
      <c r="E253" s="17">
        <v>0.91</v>
      </c>
      <c r="F253" s="17">
        <v>0.03</v>
      </c>
    </row>
    <row r="254">
      <c r="A254" s="69" t="s">
        <v>1381</v>
      </c>
      <c r="B254" s="17">
        <v>1.0</v>
      </c>
      <c r="C254" s="17">
        <v>82.99</v>
      </c>
      <c r="D254" s="17">
        <v>0.97</v>
      </c>
      <c r="E254" s="17">
        <v>0.03</v>
      </c>
      <c r="F254" s="17">
        <v>0.0</v>
      </c>
    </row>
    <row r="255">
      <c r="A255" s="69" t="s">
        <v>1382</v>
      </c>
      <c r="B255" s="17">
        <v>1.0</v>
      </c>
      <c r="C255" s="17">
        <v>-56.22</v>
      </c>
      <c r="D255" s="17">
        <v>0.38</v>
      </c>
      <c r="E255" s="17">
        <v>0.6</v>
      </c>
      <c r="F255" s="17">
        <v>0.02</v>
      </c>
    </row>
    <row r="256">
      <c r="A256" s="69" t="s">
        <v>1383</v>
      </c>
      <c r="B256" s="17">
        <v>0.900073009718586</v>
      </c>
      <c r="C256" s="17">
        <v>-111.86</v>
      </c>
      <c r="D256" s="17">
        <v>0.0</v>
      </c>
      <c r="E256" s="17">
        <v>0.28</v>
      </c>
      <c r="F256" s="17">
        <v>0.72</v>
      </c>
    </row>
    <row r="257">
      <c r="A257" s="69" t="s">
        <v>1384</v>
      </c>
      <c r="B257" s="17">
        <v>1.0</v>
      </c>
      <c r="C257" s="17">
        <v>74.42</v>
      </c>
      <c r="D257" s="17">
        <v>0.89</v>
      </c>
      <c r="E257" s="17">
        <v>0.11</v>
      </c>
      <c r="F257" s="17">
        <v>0.0</v>
      </c>
    </row>
    <row r="258">
      <c r="A258" s="69" t="s">
        <v>1385</v>
      </c>
      <c r="B258" s="17">
        <v>1.0</v>
      </c>
      <c r="C258" s="17">
        <v>97.36</v>
      </c>
      <c r="D258" s="17">
        <v>1.0</v>
      </c>
      <c r="E258" s="17">
        <v>0.0</v>
      </c>
      <c r="F258" s="17">
        <v>0.0</v>
      </c>
    </row>
    <row r="259">
      <c r="A259" s="69" t="s">
        <v>1386</v>
      </c>
      <c r="B259" s="17">
        <v>0.99999934226937</v>
      </c>
      <c r="C259" s="17">
        <v>-110.17</v>
      </c>
      <c r="D259" s="17">
        <v>0.0</v>
      </c>
      <c r="E259" s="17">
        <v>1.0</v>
      </c>
      <c r="F259" s="17">
        <v>0.0</v>
      </c>
    </row>
    <row r="260">
      <c r="A260" s="69" t="s">
        <v>1387</v>
      </c>
      <c r="B260" s="17">
        <v>1.0</v>
      </c>
      <c r="C260" s="17">
        <v>73.97</v>
      </c>
      <c r="D260" s="17">
        <v>0.91</v>
      </c>
      <c r="E260" s="17">
        <v>0.09</v>
      </c>
      <c r="F260" s="17">
        <v>0.0</v>
      </c>
    </row>
    <row r="261">
      <c r="A261" s="69" t="s">
        <v>1388</v>
      </c>
      <c r="B261" s="17">
        <v>0.0</v>
      </c>
      <c r="C261" s="17">
        <v>-120.28</v>
      </c>
      <c r="D261" s="17">
        <v>0.0</v>
      </c>
      <c r="E261" s="17">
        <v>1.0</v>
      </c>
      <c r="F261" s="17">
        <v>0.0</v>
      </c>
    </row>
    <row r="262">
      <c r="A262" s="69" t="s">
        <v>1389</v>
      </c>
      <c r="B262" s="17">
        <v>0.910430491739723</v>
      </c>
      <c r="C262" s="17">
        <v>-120.44</v>
      </c>
      <c r="D262" s="17">
        <v>0.0</v>
      </c>
      <c r="E262" s="17">
        <v>0.87</v>
      </c>
      <c r="F262" s="17">
        <v>0.13</v>
      </c>
    </row>
    <row r="263">
      <c r="A263" s="69" t="s">
        <v>1390</v>
      </c>
      <c r="B263" s="17">
        <v>0.884699123128753</v>
      </c>
      <c r="C263" s="17">
        <v>-107.25</v>
      </c>
      <c r="D263" s="17">
        <v>0.0</v>
      </c>
      <c r="E263" s="17">
        <v>0.99</v>
      </c>
      <c r="F263" s="17">
        <v>0.01</v>
      </c>
    </row>
    <row r="264">
      <c r="A264" s="69" t="s">
        <v>1391</v>
      </c>
      <c r="B264" s="17">
        <v>0.999991178442667</v>
      </c>
      <c r="C264" s="17">
        <v>-114.56</v>
      </c>
      <c r="D264" s="17">
        <v>0.0</v>
      </c>
      <c r="E264" s="17">
        <v>0.36</v>
      </c>
      <c r="F264" s="17">
        <v>0.64</v>
      </c>
    </row>
    <row r="265">
      <c r="A265" s="69" t="s">
        <v>1392</v>
      </c>
      <c r="B265" s="17">
        <v>1.0</v>
      </c>
      <c r="C265" s="17">
        <v>-49.73</v>
      </c>
      <c r="D265" s="17">
        <v>0.35</v>
      </c>
      <c r="E265" s="17">
        <v>0.65</v>
      </c>
      <c r="F265" s="17">
        <v>0.0</v>
      </c>
    </row>
    <row r="266">
      <c r="A266" s="69" t="s">
        <v>1393</v>
      </c>
      <c r="B266" s="17">
        <v>1.0</v>
      </c>
      <c r="C266" s="17">
        <v>98.8</v>
      </c>
      <c r="D266" s="17">
        <v>1.0</v>
      </c>
      <c r="E266" s="17">
        <v>0.0</v>
      </c>
      <c r="F266" s="17">
        <v>0.0</v>
      </c>
    </row>
    <row r="267">
      <c r="A267" s="69" t="s">
        <v>1394</v>
      </c>
      <c r="B267" s="17">
        <v>1.0</v>
      </c>
      <c r="C267" s="17">
        <v>73.28</v>
      </c>
      <c r="D267" s="17">
        <v>1.0</v>
      </c>
      <c r="E267" s="17">
        <v>0.0</v>
      </c>
      <c r="F267" s="17">
        <v>0.0</v>
      </c>
    </row>
    <row r="268">
      <c r="A268" s="69" t="s">
        <v>1395</v>
      </c>
      <c r="B268" s="17">
        <v>0.909018187606351</v>
      </c>
      <c r="C268" s="17">
        <v>-113.75</v>
      </c>
      <c r="D268" s="17">
        <v>0.0</v>
      </c>
      <c r="E268" s="17">
        <v>0.77</v>
      </c>
      <c r="F268" s="17">
        <v>0.23</v>
      </c>
    </row>
    <row r="269">
      <c r="A269" s="69" t="s">
        <v>1396</v>
      </c>
      <c r="B269" s="17">
        <v>1.0</v>
      </c>
      <c r="C269" s="17">
        <v>-123.79</v>
      </c>
      <c r="D269" s="17">
        <v>0.0</v>
      </c>
      <c r="E269" s="17">
        <v>0.36</v>
      </c>
      <c r="F269" s="17">
        <v>0.64</v>
      </c>
    </row>
    <row r="270">
      <c r="A270" s="69" t="s">
        <v>1397</v>
      </c>
      <c r="B270" s="17">
        <v>0.900774494304691</v>
      </c>
      <c r="C270" s="17">
        <v>-109.22</v>
      </c>
      <c r="D270" s="17">
        <v>0.0</v>
      </c>
      <c r="E270" s="17">
        <v>0.16</v>
      </c>
      <c r="F270" s="17">
        <v>0.84</v>
      </c>
    </row>
    <row r="271">
      <c r="A271" s="69" t="s">
        <v>1398</v>
      </c>
      <c r="B271" s="17">
        <v>1.0</v>
      </c>
      <c r="C271" s="17">
        <v>68.8</v>
      </c>
      <c r="D271" s="17">
        <v>0.99</v>
      </c>
      <c r="E271" s="17">
        <v>0.0</v>
      </c>
      <c r="F271" s="17">
        <v>0.01</v>
      </c>
    </row>
    <row r="272">
      <c r="A272" s="69" t="s">
        <v>1399</v>
      </c>
      <c r="B272" s="17">
        <v>0.999957416515857</v>
      </c>
      <c r="C272" s="17">
        <v>-96.75</v>
      </c>
      <c r="D272" s="17">
        <v>0.03</v>
      </c>
      <c r="E272" s="17">
        <v>0.97</v>
      </c>
      <c r="F272" s="17">
        <v>0.0</v>
      </c>
    </row>
    <row r="273">
      <c r="A273" s="69" t="s">
        <v>1400</v>
      </c>
      <c r="B273" s="17">
        <v>0.909090909090909</v>
      </c>
      <c r="C273" s="17">
        <v>-91.38</v>
      </c>
      <c r="D273" s="17">
        <v>0.05</v>
      </c>
      <c r="E273" s="17">
        <v>0.95</v>
      </c>
      <c r="F273" s="17">
        <v>0.0</v>
      </c>
    </row>
    <row r="274">
      <c r="A274" s="69" t="s">
        <v>1401</v>
      </c>
      <c r="B274" s="17">
        <v>1.0</v>
      </c>
      <c r="C274" s="17">
        <v>97.16</v>
      </c>
      <c r="D274" s="17">
        <v>1.0</v>
      </c>
      <c r="E274" s="17">
        <v>0.0</v>
      </c>
      <c r="F274" s="17">
        <v>0.0</v>
      </c>
    </row>
    <row r="275">
      <c r="A275" s="69" t="s">
        <v>1402</v>
      </c>
      <c r="B275" s="17">
        <v>0.909090909090909</v>
      </c>
      <c r="C275" s="17">
        <v>-93.34</v>
      </c>
      <c r="D275" s="17">
        <v>0.06</v>
      </c>
      <c r="E275" s="17">
        <v>0.94</v>
      </c>
      <c r="F275" s="17">
        <v>0.0</v>
      </c>
    </row>
    <row r="276">
      <c r="A276" s="69" t="s">
        <v>1403</v>
      </c>
      <c r="B276" s="17">
        <v>0.811622433214659</v>
      </c>
      <c r="C276" s="17">
        <v>-106.38</v>
      </c>
      <c r="D276" s="17">
        <v>0.0</v>
      </c>
      <c r="E276" s="17">
        <v>0.63</v>
      </c>
      <c r="F276" s="17">
        <v>0.37</v>
      </c>
    </row>
    <row r="277">
      <c r="A277" s="69" t="s">
        <v>1404</v>
      </c>
      <c r="B277" s="17">
        <v>1.0</v>
      </c>
      <c r="C277" s="17">
        <v>-105.98</v>
      </c>
      <c r="D277" s="17">
        <v>0.04</v>
      </c>
      <c r="E277" s="17">
        <v>0.96</v>
      </c>
      <c r="F277" s="17">
        <v>0.0</v>
      </c>
    </row>
    <row r="278">
      <c r="A278" s="69" t="s">
        <v>1405</v>
      </c>
      <c r="B278" s="17">
        <v>0.833333333333333</v>
      </c>
      <c r="C278" s="17">
        <v>-108.52</v>
      </c>
      <c r="D278" s="17">
        <v>0.0</v>
      </c>
      <c r="E278" s="17">
        <v>1.0</v>
      </c>
      <c r="F278" s="17">
        <v>0.0</v>
      </c>
    </row>
    <row r="279">
      <c r="A279" s="69" t="s">
        <v>1406</v>
      </c>
      <c r="B279" s="17">
        <v>1.0</v>
      </c>
      <c r="C279" s="17">
        <v>90.44</v>
      </c>
      <c r="D279" s="17">
        <v>0.97</v>
      </c>
      <c r="E279" s="17">
        <v>0.03</v>
      </c>
      <c r="F279" s="17">
        <v>0.0</v>
      </c>
    </row>
    <row r="280">
      <c r="A280" s="69" t="s">
        <v>1407</v>
      </c>
      <c r="B280" s="17">
        <v>1.0</v>
      </c>
      <c r="C280" s="17">
        <v>-120.92</v>
      </c>
      <c r="D280" s="17">
        <v>0.0</v>
      </c>
      <c r="E280" s="17">
        <v>0.61</v>
      </c>
      <c r="F280" s="17">
        <v>0.39</v>
      </c>
    </row>
    <row r="281">
      <c r="A281" s="69" t="s">
        <v>1408</v>
      </c>
      <c r="B281" s="17">
        <v>0.999300686887233</v>
      </c>
      <c r="C281" s="17">
        <v>3.19</v>
      </c>
      <c r="D281" s="17">
        <v>0.66</v>
      </c>
      <c r="E281" s="17">
        <v>0.31</v>
      </c>
      <c r="F281" s="17">
        <v>0.03</v>
      </c>
    </row>
    <row r="282">
      <c r="A282" s="69" t="s">
        <v>1409</v>
      </c>
      <c r="B282" s="17">
        <v>1.0</v>
      </c>
      <c r="C282" s="17">
        <v>29.85</v>
      </c>
      <c r="D282" s="17">
        <v>0.76</v>
      </c>
      <c r="E282" s="17">
        <v>0.24</v>
      </c>
      <c r="F282" s="17">
        <v>0.0</v>
      </c>
    </row>
    <row r="283">
      <c r="A283" s="69" t="s">
        <v>1410</v>
      </c>
      <c r="B283" s="17">
        <v>1.0</v>
      </c>
      <c r="C283" s="17">
        <v>77.74</v>
      </c>
      <c r="D283" s="17">
        <v>0.93</v>
      </c>
      <c r="E283" s="17">
        <v>0.07</v>
      </c>
      <c r="F283" s="17">
        <v>0.0</v>
      </c>
    </row>
    <row r="284">
      <c r="A284" s="69" t="s">
        <v>1411</v>
      </c>
      <c r="B284" s="17">
        <v>1.0</v>
      </c>
      <c r="C284" s="17">
        <v>98.58</v>
      </c>
      <c r="D284" s="17">
        <v>1.0</v>
      </c>
      <c r="E284" s="17">
        <v>0.0</v>
      </c>
      <c r="F284" s="17">
        <v>0.0</v>
      </c>
    </row>
    <row r="285">
      <c r="A285" s="69" t="s">
        <v>1412</v>
      </c>
      <c r="B285" s="17">
        <v>1.0</v>
      </c>
      <c r="C285" s="17">
        <v>-74.03</v>
      </c>
      <c r="D285" s="17">
        <v>0.16</v>
      </c>
      <c r="E285" s="17">
        <v>0.01</v>
      </c>
      <c r="F285" s="17">
        <v>0.83</v>
      </c>
    </row>
    <row r="286">
      <c r="A286" s="69" t="s">
        <v>1413</v>
      </c>
      <c r="B286" s="17">
        <v>0.983603868697922</v>
      </c>
      <c r="C286" s="17">
        <v>-100.0</v>
      </c>
      <c r="D286" s="17">
        <v>0.0</v>
      </c>
      <c r="E286" s="17">
        <v>0.0</v>
      </c>
      <c r="F286" s="17">
        <v>1.0</v>
      </c>
    </row>
    <row r="287">
      <c r="A287" s="69" t="s">
        <v>1414</v>
      </c>
      <c r="B287" s="17">
        <v>1.0</v>
      </c>
      <c r="C287" s="17">
        <v>48.25</v>
      </c>
      <c r="D287" s="17">
        <v>0.79</v>
      </c>
      <c r="E287" s="17">
        <v>0.21</v>
      </c>
      <c r="F287" s="17">
        <v>0.0</v>
      </c>
    </row>
    <row r="288">
      <c r="A288" s="69" t="s">
        <v>1415</v>
      </c>
      <c r="B288" s="17">
        <v>1.0</v>
      </c>
      <c r="C288" s="17">
        <v>-133.4</v>
      </c>
      <c r="D288" s="17">
        <v>0.0</v>
      </c>
      <c r="E288" s="17">
        <v>0.84</v>
      </c>
      <c r="F288" s="17">
        <v>0.16</v>
      </c>
    </row>
    <row r="289">
      <c r="A289" s="69" t="s">
        <v>1416</v>
      </c>
      <c r="B289" s="17">
        <v>0.909090908590717</v>
      </c>
      <c r="C289" s="17">
        <v>-121.46</v>
      </c>
      <c r="D289" s="17">
        <v>0.0</v>
      </c>
      <c r="E289" s="17">
        <v>1.0</v>
      </c>
      <c r="F289" s="17">
        <v>0.0</v>
      </c>
    </row>
    <row r="290">
      <c r="A290" s="69" t="s">
        <v>1417</v>
      </c>
      <c r="B290" s="17">
        <v>1.0</v>
      </c>
      <c r="C290" s="17">
        <v>94.84</v>
      </c>
      <c r="D290" s="17">
        <v>1.0</v>
      </c>
      <c r="E290" s="17">
        <v>0.0</v>
      </c>
      <c r="F290" s="17">
        <v>0.0</v>
      </c>
    </row>
    <row r="291">
      <c r="A291" s="69" t="s">
        <v>1418</v>
      </c>
      <c r="B291" s="17">
        <v>1.0</v>
      </c>
      <c r="C291" s="17">
        <v>97.54</v>
      </c>
      <c r="D291" s="17">
        <v>1.0</v>
      </c>
      <c r="E291" s="17">
        <v>0.0</v>
      </c>
      <c r="F291" s="17">
        <v>0.0</v>
      </c>
    </row>
    <row r="292">
      <c r="A292" s="69" t="s">
        <v>1419</v>
      </c>
      <c r="B292" s="17">
        <v>0.99918166857381</v>
      </c>
      <c r="C292" s="17">
        <v>75.5</v>
      </c>
      <c r="D292" s="17">
        <v>0.93</v>
      </c>
      <c r="E292" s="17">
        <v>0.07</v>
      </c>
      <c r="F292" s="17">
        <v>0.0</v>
      </c>
    </row>
    <row r="293">
      <c r="A293" s="69" t="s">
        <v>1420</v>
      </c>
      <c r="B293" s="17">
        <v>0.909090909090909</v>
      </c>
      <c r="C293" s="17">
        <v>-37.79</v>
      </c>
      <c r="D293" s="17">
        <v>0.32</v>
      </c>
      <c r="E293" s="17">
        <v>0.68</v>
      </c>
      <c r="F293" s="17">
        <v>0.0</v>
      </c>
    </row>
    <row r="294">
      <c r="A294" s="69" t="s">
        <v>1421</v>
      </c>
      <c r="B294" s="17">
        <v>1.0</v>
      </c>
      <c r="C294" s="17">
        <v>92.84</v>
      </c>
      <c r="D294" s="17">
        <v>1.0</v>
      </c>
      <c r="E294" s="17">
        <v>0.0</v>
      </c>
      <c r="F294" s="17">
        <v>0.0</v>
      </c>
    </row>
    <row r="295">
      <c r="A295" s="69" t="s">
        <v>1422</v>
      </c>
      <c r="B295" s="17">
        <v>0.901839046241456</v>
      </c>
      <c r="C295" s="17">
        <v>-98.74</v>
      </c>
      <c r="D295" s="17">
        <v>0.02</v>
      </c>
      <c r="E295" s="17">
        <v>0.96</v>
      </c>
      <c r="F295" s="17">
        <v>0.02</v>
      </c>
    </row>
    <row r="296">
      <c r="A296" s="69" t="s">
        <v>1423</v>
      </c>
      <c r="B296" s="17">
        <v>1.0</v>
      </c>
      <c r="C296" s="17">
        <v>-93.94</v>
      </c>
      <c r="D296" s="17">
        <v>0.1</v>
      </c>
      <c r="E296" s="17">
        <v>0.18</v>
      </c>
      <c r="F296" s="17">
        <v>0.72</v>
      </c>
    </row>
    <row r="297">
      <c r="A297" s="69" t="s">
        <v>1424</v>
      </c>
      <c r="B297" s="17">
        <v>1.0</v>
      </c>
      <c r="C297" s="17">
        <v>94.94</v>
      </c>
      <c r="D297" s="17">
        <v>1.0</v>
      </c>
      <c r="E297" s="17">
        <v>0.0</v>
      </c>
      <c r="F297" s="17">
        <v>0.0</v>
      </c>
    </row>
    <row r="298">
      <c r="A298" s="69" t="s">
        <v>1425</v>
      </c>
      <c r="B298" s="17">
        <v>0.833219565018257</v>
      </c>
      <c r="C298" s="17">
        <v>-103.42</v>
      </c>
      <c r="D298" s="17">
        <v>0.0</v>
      </c>
      <c r="E298" s="17">
        <v>0.06</v>
      </c>
      <c r="F298" s="17">
        <v>0.94</v>
      </c>
    </row>
    <row r="299">
      <c r="A299" s="69" t="s">
        <v>1426</v>
      </c>
      <c r="B299" s="17">
        <v>1.0</v>
      </c>
      <c r="C299" s="17">
        <v>52.43</v>
      </c>
      <c r="D299" s="17">
        <v>0.92</v>
      </c>
      <c r="E299" s="17">
        <v>0.07</v>
      </c>
      <c r="F299" s="17">
        <v>0.01</v>
      </c>
    </row>
    <row r="300">
      <c r="A300" s="69" t="s">
        <v>1427</v>
      </c>
      <c r="B300" s="17">
        <v>1.0</v>
      </c>
      <c r="C300" s="17">
        <v>47.24</v>
      </c>
      <c r="D300" s="17">
        <v>0.8</v>
      </c>
      <c r="E300" s="17">
        <v>0.18</v>
      </c>
      <c r="F300" s="17">
        <v>0.02</v>
      </c>
    </row>
    <row r="301">
      <c r="A301" s="69" t="s">
        <v>1428</v>
      </c>
      <c r="B301" s="17">
        <v>1.0</v>
      </c>
      <c r="C301" s="17">
        <v>93.3</v>
      </c>
      <c r="D301" s="17">
        <v>1.0</v>
      </c>
      <c r="E301" s="17">
        <v>0.0</v>
      </c>
      <c r="F301" s="17">
        <v>0.0</v>
      </c>
    </row>
    <row r="302">
      <c r="A302" s="69" t="s">
        <v>1429</v>
      </c>
      <c r="B302" s="17">
        <v>0.908983064894967</v>
      </c>
      <c r="C302" s="17">
        <v>-115.76</v>
      </c>
      <c r="D302" s="17">
        <v>0.0</v>
      </c>
      <c r="E302" s="17">
        <v>0.98</v>
      </c>
      <c r="F302" s="17">
        <v>0.02</v>
      </c>
    </row>
    <row r="303">
      <c r="A303" s="69" t="s">
        <v>1430</v>
      </c>
      <c r="B303" s="17">
        <v>1.0</v>
      </c>
      <c r="C303" s="17">
        <v>94.22</v>
      </c>
      <c r="D303" s="17">
        <v>1.0</v>
      </c>
      <c r="E303" s="17">
        <v>0.0</v>
      </c>
      <c r="F303" s="17">
        <v>0.0</v>
      </c>
    </row>
    <row r="304">
      <c r="A304" s="69" t="s">
        <v>1431</v>
      </c>
      <c r="B304" s="17">
        <v>1.0</v>
      </c>
      <c r="C304" s="17">
        <v>-95.03</v>
      </c>
      <c r="D304" s="17">
        <v>0.05</v>
      </c>
      <c r="E304" s="17">
        <v>0.24</v>
      </c>
      <c r="F304" s="17">
        <v>0.71</v>
      </c>
    </row>
    <row r="305">
      <c r="A305" s="69" t="s">
        <v>1432</v>
      </c>
      <c r="B305" s="17">
        <v>1.0</v>
      </c>
      <c r="C305" s="17">
        <v>-102.6</v>
      </c>
      <c r="D305" s="17">
        <v>0.0</v>
      </c>
      <c r="E305" s="17">
        <v>0.96</v>
      </c>
      <c r="F305" s="17">
        <v>0.04</v>
      </c>
    </row>
    <row r="306">
      <c r="A306" s="69" t="s">
        <v>1433</v>
      </c>
      <c r="B306" s="17">
        <v>0.978082901450805</v>
      </c>
      <c r="C306" s="17">
        <v>-104.09</v>
      </c>
      <c r="D306" s="17">
        <v>0.0</v>
      </c>
      <c r="E306" s="17">
        <v>1.0</v>
      </c>
      <c r="F306" s="17">
        <v>0.0</v>
      </c>
    </row>
    <row r="307">
      <c r="A307" s="69" t="s">
        <v>1434</v>
      </c>
      <c r="B307" s="17">
        <v>1.0</v>
      </c>
      <c r="C307" s="17">
        <v>97.36</v>
      </c>
      <c r="D307" s="17">
        <v>1.0</v>
      </c>
      <c r="E307" s="17">
        <v>0.0</v>
      </c>
      <c r="F307" s="17">
        <v>0.0</v>
      </c>
    </row>
    <row r="308">
      <c r="A308" s="69" t="s">
        <v>1435</v>
      </c>
      <c r="B308" s="17">
        <v>1.0</v>
      </c>
      <c r="C308" s="17">
        <v>65.74</v>
      </c>
      <c r="D308" s="17">
        <v>0.96</v>
      </c>
      <c r="E308" s="17">
        <v>0.0</v>
      </c>
      <c r="F308" s="17">
        <v>0.04</v>
      </c>
    </row>
    <row r="309">
      <c r="A309" s="69" t="s">
        <v>1436</v>
      </c>
      <c r="B309" s="17">
        <v>1.0</v>
      </c>
      <c r="C309" s="17">
        <v>29.52</v>
      </c>
      <c r="D309" s="17">
        <v>0.82</v>
      </c>
      <c r="E309" s="17">
        <v>0.18</v>
      </c>
      <c r="F309" s="17">
        <v>0.0</v>
      </c>
    </row>
    <row r="310">
      <c r="A310" s="69" t="s">
        <v>1437</v>
      </c>
      <c r="B310" s="17">
        <v>1.0</v>
      </c>
      <c r="C310" s="17">
        <v>77.41</v>
      </c>
      <c r="D310" s="17">
        <v>0.91</v>
      </c>
      <c r="E310" s="17">
        <v>0.09</v>
      </c>
      <c r="F310" s="17">
        <v>0.0</v>
      </c>
    </row>
    <row r="311">
      <c r="A311" s="69" t="s">
        <v>1438</v>
      </c>
      <c r="B311" s="17">
        <v>0.998474427305946</v>
      </c>
      <c r="C311" s="17">
        <v>-93.31</v>
      </c>
      <c r="D311" s="17">
        <v>0.15</v>
      </c>
      <c r="E311" s="17">
        <v>0.74</v>
      </c>
      <c r="F311" s="17">
        <v>0.11</v>
      </c>
    </row>
    <row r="312">
      <c r="A312" s="69" t="s">
        <v>1439</v>
      </c>
      <c r="B312" s="17">
        <v>0.606720960612244</v>
      </c>
      <c r="C312" s="17">
        <v>-100.0</v>
      </c>
      <c r="D312" s="17">
        <v>0.0</v>
      </c>
      <c r="E312" s="17">
        <v>0.0</v>
      </c>
      <c r="F312" s="17">
        <v>1.0</v>
      </c>
    </row>
    <row r="313">
      <c r="A313" s="69" t="s">
        <v>1440</v>
      </c>
      <c r="B313" s="17">
        <v>1.0</v>
      </c>
      <c r="C313" s="17">
        <v>-12.19</v>
      </c>
      <c r="D313" s="17">
        <v>0.47</v>
      </c>
      <c r="E313" s="17">
        <v>0.53</v>
      </c>
      <c r="F313" s="17">
        <v>0.0</v>
      </c>
    </row>
    <row r="314">
      <c r="A314" s="69" t="s">
        <v>1441</v>
      </c>
      <c r="B314" s="17">
        <v>0.0</v>
      </c>
      <c r="C314" s="17">
        <v>-100.0</v>
      </c>
      <c r="D314" s="17">
        <v>0.0</v>
      </c>
      <c r="E314" s="17">
        <v>0.0</v>
      </c>
      <c r="F314" s="17">
        <v>1.0</v>
      </c>
    </row>
    <row r="315">
      <c r="A315" s="69" t="s">
        <v>1442</v>
      </c>
      <c r="B315" s="17">
        <v>0.90220333366059</v>
      </c>
      <c r="C315" s="17">
        <v>-101.92</v>
      </c>
      <c r="D315" s="17">
        <v>0.0</v>
      </c>
      <c r="E315" s="17">
        <v>1.0</v>
      </c>
      <c r="F315" s="17">
        <v>0.0</v>
      </c>
    </row>
    <row r="316">
      <c r="A316" s="69" t="s">
        <v>1443</v>
      </c>
      <c r="B316" s="17">
        <v>1.0</v>
      </c>
      <c r="C316" s="17">
        <v>65.88</v>
      </c>
      <c r="D316" s="17">
        <v>0.86</v>
      </c>
      <c r="E316" s="17">
        <v>0.14</v>
      </c>
      <c r="F316" s="17">
        <v>0.0</v>
      </c>
    </row>
    <row r="317">
      <c r="A317" s="69" t="s">
        <v>1444</v>
      </c>
      <c r="B317" s="17">
        <v>1.0</v>
      </c>
      <c r="C317" s="17">
        <v>56.6</v>
      </c>
      <c r="D317" s="17">
        <v>0.8</v>
      </c>
      <c r="E317" s="17">
        <v>0.2</v>
      </c>
      <c r="F317" s="17">
        <v>0.0</v>
      </c>
    </row>
    <row r="318">
      <c r="A318" s="69" t="s">
        <v>1445</v>
      </c>
      <c r="B318" s="17">
        <v>1.0</v>
      </c>
      <c r="C318" s="17">
        <v>89.88</v>
      </c>
      <c r="D318" s="17">
        <v>0.98</v>
      </c>
      <c r="E318" s="17">
        <v>0.02</v>
      </c>
      <c r="F318" s="17">
        <v>0.0</v>
      </c>
    </row>
    <row r="319">
      <c r="A319" s="69" t="s">
        <v>1446</v>
      </c>
      <c r="B319" s="17">
        <v>1.0</v>
      </c>
      <c r="C319" s="17">
        <v>90.12</v>
      </c>
      <c r="D319" s="17">
        <v>1.0</v>
      </c>
      <c r="E319" s="17">
        <v>0.0</v>
      </c>
      <c r="F319" s="17">
        <v>0.0</v>
      </c>
    </row>
    <row r="320">
      <c r="A320" s="69" t="s">
        <v>1447</v>
      </c>
      <c r="B320" s="17">
        <v>1.0</v>
      </c>
      <c r="C320" s="17">
        <v>-98.44</v>
      </c>
      <c r="D320" s="17">
        <v>0.02</v>
      </c>
      <c r="E320" s="17">
        <v>0.02</v>
      </c>
      <c r="F320" s="17">
        <v>0.96</v>
      </c>
    </row>
    <row r="321">
      <c r="A321" s="69" t="s">
        <v>1448</v>
      </c>
      <c r="B321" s="17">
        <v>0.0</v>
      </c>
      <c r="C321" s="17">
        <v>-115.7</v>
      </c>
      <c r="D321" s="17">
        <v>0.0</v>
      </c>
      <c r="E321" s="17">
        <v>1.0</v>
      </c>
      <c r="F321" s="17">
        <v>0.0</v>
      </c>
    </row>
    <row r="322">
      <c r="A322" s="69" t="s">
        <v>1449</v>
      </c>
      <c r="B322" s="17">
        <v>1.0</v>
      </c>
      <c r="C322" s="17">
        <v>-130.55</v>
      </c>
      <c r="D322" s="17">
        <v>0.0</v>
      </c>
      <c r="E322" s="17">
        <v>0.79</v>
      </c>
      <c r="F322" s="17">
        <v>0.21</v>
      </c>
    </row>
    <row r="323">
      <c r="A323" s="69" t="s">
        <v>1450</v>
      </c>
      <c r="B323" s="17">
        <v>1.0</v>
      </c>
      <c r="C323" s="17">
        <v>96.26</v>
      </c>
      <c r="D323" s="17">
        <v>1.0</v>
      </c>
      <c r="E323" s="17">
        <v>0.0</v>
      </c>
      <c r="F323" s="17">
        <v>0.0</v>
      </c>
    </row>
    <row r="324">
      <c r="A324" s="69" t="s">
        <v>1451</v>
      </c>
      <c r="B324" s="17">
        <v>1.0</v>
      </c>
      <c r="C324" s="17">
        <v>50.77</v>
      </c>
      <c r="D324" s="17">
        <v>0.89</v>
      </c>
      <c r="E324" s="17">
        <v>0.08</v>
      </c>
      <c r="F324" s="17">
        <v>0.03</v>
      </c>
    </row>
    <row r="325">
      <c r="A325" s="69" t="s">
        <v>1452</v>
      </c>
      <c r="B325" s="17">
        <v>1.0</v>
      </c>
      <c r="C325" s="17">
        <v>-98.98</v>
      </c>
      <c r="D325" s="17">
        <v>0.16</v>
      </c>
      <c r="E325" s="17">
        <v>0.79</v>
      </c>
      <c r="F325" s="17">
        <v>0.05</v>
      </c>
    </row>
    <row r="326">
      <c r="A326" s="69" t="s">
        <v>1453</v>
      </c>
      <c r="B326" s="17">
        <v>0.9000900090009</v>
      </c>
      <c r="C326" s="17">
        <v>-100.48</v>
      </c>
      <c r="D326" s="17">
        <v>0.0</v>
      </c>
      <c r="E326" s="17">
        <v>0.04</v>
      </c>
      <c r="F326" s="17">
        <v>0.96</v>
      </c>
    </row>
    <row r="327">
      <c r="A327" s="69" t="s">
        <v>1454</v>
      </c>
      <c r="B327" s="17">
        <v>0.989186837832037</v>
      </c>
      <c r="C327" s="17">
        <v>-25.95</v>
      </c>
      <c r="D327" s="17">
        <v>0.41</v>
      </c>
      <c r="E327" s="17">
        <v>0.59</v>
      </c>
      <c r="F327" s="17">
        <v>0.0</v>
      </c>
    </row>
    <row r="328">
      <c r="A328" s="69" t="s">
        <v>1455</v>
      </c>
      <c r="B328" s="17">
        <v>1.0</v>
      </c>
      <c r="C328" s="17">
        <v>-15.92</v>
      </c>
      <c r="D328" s="17">
        <v>0.47</v>
      </c>
      <c r="E328" s="17">
        <v>0.53</v>
      </c>
      <c r="F328" s="17">
        <v>0.0</v>
      </c>
    </row>
    <row r="329">
      <c r="A329" s="69" t="s">
        <v>1456</v>
      </c>
      <c r="B329" s="17">
        <v>0.99180326899794</v>
      </c>
      <c r="C329" s="17">
        <v>84.02</v>
      </c>
      <c r="D329" s="17">
        <v>0.95</v>
      </c>
      <c r="E329" s="17">
        <v>0.05</v>
      </c>
      <c r="F329" s="17">
        <v>0.0</v>
      </c>
    </row>
    <row r="330">
      <c r="A330" s="69" t="s">
        <v>1457</v>
      </c>
      <c r="B330" s="17">
        <v>0.909090909090909</v>
      </c>
      <c r="C330" s="17">
        <v>-100.43</v>
      </c>
      <c r="D330" s="17">
        <v>0.07</v>
      </c>
      <c r="E330" s="17">
        <v>0.83</v>
      </c>
      <c r="F330" s="17">
        <v>0.1</v>
      </c>
    </row>
    <row r="331">
      <c r="A331" s="69" t="s">
        <v>1458</v>
      </c>
      <c r="B331" s="17">
        <v>1.0</v>
      </c>
      <c r="C331" s="17">
        <v>-109.25</v>
      </c>
      <c r="D331" s="17">
        <v>0.01</v>
      </c>
      <c r="E331" s="17">
        <v>0.19</v>
      </c>
      <c r="F331" s="17">
        <v>0.8</v>
      </c>
    </row>
    <row r="332">
      <c r="A332" s="69" t="s">
        <v>1459</v>
      </c>
      <c r="B332" s="17">
        <v>0.995048093517327</v>
      </c>
      <c r="C332" s="17">
        <v>-92.26</v>
      </c>
      <c r="D332" s="17">
        <v>0.06</v>
      </c>
      <c r="E332" s="17">
        <v>0.94</v>
      </c>
      <c r="F332" s="17">
        <v>0.0</v>
      </c>
    </row>
    <row r="333">
      <c r="A333" s="69" t="s">
        <v>1460</v>
      </c>
      <c r="B333" s="17">
        <v>1.0</v>
      </c>
      <c r="C333" s="17">
        <v>-124.73</v>
      </c>
      <c r="D333" s="17">
        <v>0.03</v>
      </c>
      <c r="E333" s="17">
        <v>0.95</v>
      </c>
      <c r="F333" s="17">
        <v>0.02</v>
      </c>
    </row>
    <row r="334">
      <c r="A334" s="69" t="s">
        <v>1461</v>
      </c>
      <c r="B334" s="17">
        <v>1.0</v>
      </c>
      <c r="C334" s="17">
        <v>-120.34</v>
      </c>
      <c r="D334" s="17">
        <v>0.05</v>
      </c>
      <c r="E334" s="17">
        <v>0.85</v>
      </c>
      <c r="F334" s="17">
        <v>0.1</v>
      </c>
    </row>
    <row r="335">
      <c r="A335" s="69" t="s">
        <v>1462</v>
      </c>
      <c r="B335" s="17">
        <v>0.909090909090909</v>
      </c>
      <c r="C335" s="17">
        <v>-111.45</v>
      </c>
      <c r="D335" s="17">
        <v>0.0</v>
      </c>
      <c r="E335" s="17">
        <v>1.0</v>
      </c>
      <c r="F335" s="17">
        <v>0.0</v>
      </c>
    </row>
    <row r="336">
      <c r="A336" s="69" t="s">
        <v>1463</v>
      </c>
      <c r="B336" s="17">
        <v>1.0</v>
      </c>
      <c r="C336" s="17">
        <v>-129.18</v>
      </c>
      <c r="D336" s="17">
        <v>0.0</v>
      </c>
      <c r="E336" s="17">
        <v>0.98</v>
      </c>
      <c r="F336" s="17">
        <v>0.02</v>
      </c>
    </row>
    <row r="337">
      <c r="A337" s="69" t="s">
        <v>1464</v>
      </c>
      <c r="B337" s="17">
        <v>0.992366412211662</v>
      </c>
      <c r="C337" s="17">
        <v>-100.27</v>
      </c>
      <c r="D337" s="17">
        <v>0.0</v>
      </c>
      <c r="E337" s="17">
        <v>0.02</v>
      </c>
      <c r="F337" s="17">
        <v>0.98</v>
      </c>
    </row>
    <row r="338">
      <c r="A338" s="69" t="s">
        <v>1465</v>
      </c>
      <c r="B338" s="17">
        <v>0.0</v>
      </c>
      <c r="C338" s="17">
        <v>-121.73</v>
      </c>
      <c r="D338" s="17">
        <v>0.0</v>
      </c>
      <c r="E338" s="17">
        <v>0.98</v>
      </c>
      <c r="F338" s="17">
        <v>0.02</v>
      </c>
    </row>
    <row r="339">
      <c r="A339" s="69" t="s">
        <v>1466</v>
      </c>
      <c r="B339" s="17">
        <v>0.999998411147664</v>
      </c>
      <c r="C339" s="17">
        <v>64.22</v>
      </c>
      <c r="D339" s="17">
        <v>0.87</v>
      </c>
      <c r="E339" s="17">
        <v>0.13</v>
      </c>
      <c r="F339" s="17">
        <v>0.0</v>
      </c>
    </row>
    <row r="340">
      <c r="A340" s="69" t="s">
        <v>1467</v>
      </c>
      <c r="B340" s="17">
        <v>0.820120059065519</v>
      </c>
      <c r="C340" s="17">
        <v>-126.84</v>
      </c>
      <c r="D340" s="17">
        <v>0.0</v>
      </c>
      <c r="E340" s="17">
        <v>1.0</v>
      </c>
      <c r="F340" s="17">
        <v>0.0</v>
      </c>
    </row>
    <row r="341">
      <c r="A341" s="69" t="s">
        <v>1468</v>
      </c>
      <c r="B341" s="17">
        <v>1.0</v>
      </c>
      <c r="C341" s="17">
        <v>81.74</v>
      </c>
      <c r="D341" s="17">
        <v>0.98</v>
      </c>
      <c r="E341" s="17">
        <v>0.02</v>
      </c>
      <c r="F341" s="17">
        <v>0.0</v>
      </c>
    </row>
    <row r="342">
      <c r="A342" s="69" t="s">
        <v>1469</v>
      </c>
      <c r="B342" s="17">
        <v>0.0</v>
      </c>
      <c r="C342" s="17">
        <v>-112.7</v>
      </c>
      <c r="D342" s="17">
        <v>0.0</v>
      </c>
      <c r="E342" s="17">
        <v>0.3</v>
      </c>
      <c r="F342" s="17">
        <v>0.7</v>
      </c>
    </row>
    <row r="343">
      <c r="A343" s="69" t="s">
        <v>1470</v>
      </c>
      <c r="B343" s="17">
        <v>1.0</v>
      </c>
      <c r="C343" s="17">
        <v>-126.9</v>
      </c>
      <c r="D343" s="17">
        <v>0.0</v>
      </c>
      <c r="E343" s="17">
        <v>0.99</v>
      </c>
      <c r="F343" s="17">
        <v>0.01</v>
      </c>
    </row>
    <row r="344">
      <c r="A344" s="69" t="s">
        <v>1471</v>
      </c>
      <c r="B344" s="17">
        <v>1.0</v>
      </c>
      <c r="C344" s="17">
        <v>93.02</v>
      </c>
      <c r="D344" s="17">
        <v>1.0</v>
      </c>
      <c r="E344" s="17">
        <v>0.0</v>
      </c>
      <c r="F344" s="17">
        <v>0.0</v>
      </c>
    </row>
    <row r="345">
      <c r="A345" s="69" t="s">
        <v>1472</v>
      </c>
      <c r="B345" s="17">
        <v>0.999924901771282</v>
      </c>
      <c r="C345" s="17">
        <v>-107.77</v>
      </c>
      <c r="D345" s="17">
        <v>0.04</v>
      </c>
      <c r="E345" s="17">
        <v>0.33</v>
      </c>
      <c r="F345" s="17">
        <v>0.63</v>
      </c>
    </row>
    <row r="346">
      <c r="A346" s="69" t="s">
        <v>1473</v>
      </c>
      <c r="B346" s="17">
        <v>1.0</v>
      </c>
      <c r="C346" s="17">
        <v>96.78</v>
      </c>
      <c r="D346" s="17">
        <v>1.0</v>
      </c>
      <c r="E346" s="17">
        <v>0.0</v>
      </c>
      <c r="F346" s="17">
        <v>0.0</v>
      </c>
    </row>
    <row r="347">
      <c r="A347" s="69" t="s">
        <v>1474</v>
      </c>
      <c r="B347" s="17">
        <v>0.909090909090909</v>
      </c>
      <c r="C347" s="17">
        <v>68.66</v>
      </c>
      <c r="D347" s="17">
        <v>0.86</v>
      </c>
      <c r="E347" s="17">
        <v>0.14</v>
      </c>
      <c r="F347" s="17">
        <v>0.0</v>
      </c>
    </row>
    <row r="348">
      <c r="A348" s="69" t="s">
        <v>1475</v>
      </c>
      <c r="B348" s="17">
        <v>1.0</v>
      </c>
      <c r="C348" s="17">
        <v>95.9</v>
      </c>
      <c r="D348" s="17">
        <v>1.0</v>
      </c>
      <c r="E348" s="17">
        <v>0.0</v>
      </c>
      <c r="F348" s="17">
        <v>0.0</v>
      </c>
    </row>
    <row r="349">
      <c r="A349" s="69" t="s">
        <v>1476</v>
      </c>
      <c r="B349" s="17">
        <v>1.0</v>
      </c>
      <c r="C349" s="17">
        <v>69.99</v>
      </c>
      <c r="D349" s="17">
        <v>0.86</v>
      </c>
      <c r="E349" s="17">
        <v>0.14</v>
      </c>
      <c r="F349" s="17">
        <v>0.0</v>
      </c>
    </row>
    <row r="350">
      <c r="A350" s="69" t="s">
        <v>1477</v>
      </c>
      <c r="B350" s="17">
        <v>1.0</v>
      </c>
      <c r="C350" s="17">
        <v>-100.54</v>
      </c>
      <c r="D350" s="17">
        <v>0.0</v>
      </c>
      <c r="E350" s="17">
        <v>0.01</v>
      </c>
      <c r="F350" s="17">
        <v>0.99</v>
      </c>
    </row>
    <row r="351">
      <c r="A351" s="69" t="s">
        <v>1478</v>
      </c>
      <c r="B351" s="17">
        <v>1.0</v>
      </c>
      <c r="C351" s="17">
        <v>-106.3</v>
      </c>
      <c r="D351" s="17">
        <v>0.02</v>
      </c>
      <c r="E351" s="17">
        <v>0.72</v>
      </c>
      <c r="F351" s="17">
        <v>0.26</v>
      </c>
    </row>
    <row r="352">
      <c r="A352" s="69" t="s">
        <v>1479</v>
      </c>
      <c r="B352" s="17">
        <v>1.0</v>
      </c>
      <c r="C352" s="17">
        <v>-90.9</v>
      </c>
      <c r="D352" s="17">
        <v>0.1</v>
      </c>
      <c r="E352" s="17">
        <v>0.9</v>
      </c>
      <c r="F352" s="17">
        <v>0.0</v>
      </c>
    </row>
    <row r="353">
      <c r="A353" s="69" t="s">
        <v>1480</v>
      </c>
      <c r="B353" s="17">
        <v>1.0</v>
      </c>
      <c r="C353" s="17">
        <v>71.04</v>
      </c>
      <c r="D353" s="17">
        <v>0.92</v>
      </c>
      <c r="E353" s="17">
        <v>0.08</v>
      </c>
      <c r="F353" s="17">
        <v>0.0</v>
      </c>
    </row>
    <row r="354">
      <c r="A354" s="69" t="s">
        <v>1481</v>
      </c>
      <c r="B354" s="17">
        <v>1.0</v>
      </c>
      <c r="C354" s="17">
        <v>61.77</v>
      </c>
      <c r="D354" s="17">
        <v>0.86</v>
      </c>
      <c r="E354" s="17">
        <v>0.14</v>
      </c>
      <c r="F354" s="17">
        <v>0.0</v>
      </c>
    </row>
    <row r="355">
      <c r="A355" s="69" t="s">
        <v>1482</v>
      </c>
      <c r="B355" s="17">
        <v>1.0</v>
      </c>
      <c r="C355" s="17">
        <v>97.66</v>
      </c>
      <c r="D355" s="17">
        <v>1.0</v>
      </c>
      <c r="E355" s="17">
        <v>0.0</v>
      </c>
      <c r="F355" s="17">
        <v>0.0</v>
      </c>
    </row>
    <row r="356">
      <c r="A356" s="69" t="s">
        <v>1483</v>
      </c>
      <c r="B356" s="17">
        <v>0.0</v>
      </c>
      <c r="C356" s="17">
        <v>-105.02</v>
      </c>
      <c r="D356" s="17">
        <v>0.0</v>
      </c>
      <c r="E356" s="17">
        <v>1.0</v>
      </c>
      <c r="F356" s="17">
        <v>0.0</v>
      </c>
    </row>
    <row r="357">
      <c r="A357" s="69" t="s">
        <v>1484</v>
      </c>
      <c r="B357" s="17">
        <v>1.0</v>
      </c>
      <c r="C357" s="17">
        <v>-11.61</v>
      </c>
      <c r="D357" s="17">
        <v>0.62</v>
      </c>
      <c r="E357" s="17">
        <v>0.03</v>
      </c>
      <c r="F357" s="17">
        <v>0.35</v>
      </c>
    </row>
    <row r="358">
      <c r="A358" s="69" t="s">
        <v>1485</v>
      </c>
      <c r="B358" s="17">
        <v>1.0</v>
      </c>
      <c r="C358" s="17">
        <v>67.94</v>
      </c>
      <c r="D358" s="17">
        <v>0.89</v>
      </c>
      <c r="E358" s="17">
        <v>0.11</v>
      </c>
      <c r="F358" s="17">
        <v>0.0</v>
      </c>
    </row>
    <row r="359">
      <c r="A359" s="69" t="s">
        <v>1486</v>
      </c>
      <c r="B359" s="17">
        <v>0.990916597853014</v>
      </c>
      <c r="C359" s="17">
        <v>-103.24</v>
      </c>
      <c r="D359" s="17">
        <v>0.0</v>
      </c>
      <c r="E359" s="17">
        <v>1.0</v>
      </c>
      <c r="F359" s="17">
        <v>0.0</v>
      </c>
    </row>
    <row r="360">
      <c r="A360" s="69" t="s">
        <v>1487</v>
      </c>
      <c r="B360" s="17">
        <v>1.0</v>
      </c>
      <c r="C360" s="17">
        <v>89.82</v>
      </c>
      <c r="D360" s="17">
        <v>1.0</v>
      </c>
      <c r="E360" s="17">
        <v>0.0</v>
      </c>
      <c r="F360" s="17">
        <v>0.0</v>
      </c>
    </row>
    <row r="361">
      <c r="A361" s="69" t="s">
        <v>1488</v>
      </c>
      <c r="B361" s="17">
        <v>0.909081750797934</v>
      </c>
      <c r="C361" s="17">
        <v>-113.97</v>
      </c>
      <c r="D361" s="17">
        <v>0.09</v>
      </c>
      <c r="E361" s="17">
        <v>0.81</v>
      </c>
      <c r="F361" s="17">
        <v>0.1</v>
      </c>
    </row>
    <row r="362">
      <c r="A362" s="69" t="s">
        <v>1489</v>
      </c>
      <c r="B362" s="17">
        <v>1.0</v>
      </c>
      <c r="C362" s="17">
        <v>89.34</v>
      </c>
      <c r="D362" s="17">
        <v>0.99</v>
      </c>
      <c r="E362" s="17">
        <v>0.01</v>
      </c>
      <c r="F362" s="17">
        <v>0.0</v>
      </c>
    </row>
    <row r="363">
      <c r="A363" s="69" t="s">
        <v>1490</v>
      </c>
      <c r="B363" s="17">
        <v>0.999999999997473</v>
      </c>
      <c r="C363" s="17">
        <v>-102.27</v>
      </c>
      <c r="D363" s="17">
        <v>0.06</v>
      </c>
      <c r="E363" s="17">
        <v>0.91</v>
      </c>
      <c r="F363" s="17">
        <v>0.03</v>
      </c>
    </row>
    <row r="364">
      <c r="A364" s="69" t="s">
        <v>1491</v>
      </c>
      <c r="B364" s="17">
        <v>0.0</v>
      </c>
      <c r="C364" s="17">
        <v>-100.1</v>
      </c>
      <c r="D364" s="17">
        <v>0.0</v>
      </c>
      <c r="E364" s="17">
        <v>0.1</v>
      </c>
      <c r="F364" s="17">
        <v>0.9</v>
      </c>
    </row>
    <row r="365">
      <c r="A365" s="69" t="s">
        <v>1492</v>
      </c>
      <c r="B365" s="17">
        <v>1.0</v>
      </c>
      <c r="C365" s="17">
        <v>-101.65</v>
      </c>
      <c r="D365" s="17">
        <v>0.0</v>
      </c>
      <c r="E365" s="17">
        <v>0.28</v>
      </c>
      <c r="F365" s="17">
        <v>0.72</v>
      </c>
    </row>
    <row r="366">
      <c r="A366" s="69" t="s">
        <v>1493</v>
      </c>
      <c r="B366" s="17">
        <v>1.0</v>
      </c>
      <c r="C366" s="17">
        <v>39.09</v>
      </c>
      <c r="D366" s="17">
        <v>0.76</v>
      </c>
      <c r="E366" s="17">
        <v>0.24</v>
      </c>
      <c r="F366" s="17">
        <v>0.0</v>
      </c>
    </row>
    <row r="367">
      <c r="A367" s="69" t="s">
        <v>1494</v>
      </c>
      <c r="B367" s="17">
        <v>1.0</v>
      </c>
      <c r="C367" s="17">
        <v>97.12</v>
      </c>
      <c r="D367" s="17">
        <v>1.0</v>
      </c>
      <c r="E367" s="17">
        <v>0.0</v>
      </c>
      <c r="F367" s="17">
        <v>0.0</v>
      </c>
    </row>
    <row r="368">
      <c r="A368" s="69" t="s">
        <v>1495</v>
      </c>
      <c r="B368" s="17">
        <v>1.0</v>
      </c>
      <c r="C368" s="17">
        <v>-83.01</v>
      </c>
      <c r="D368" s="17">
        <v>0.18</v>
      </c>
      <c r="E368" s="17">
        <v>0.82</v>
      </c>
      <c r="F368" s="17">
        <v>0.0</v>
      </c>
    </row>
    <row r="369">
      <c r="A369" s="69" t="s">
        <v>1496</v>
      </c>
      <c r="B369" s="17">
        <v>0.909090908599503</v>
      </c>
      <c r="C369" s="17">
        <v>-106.5</v>
      </c>
      <c r="D369" s="17">
        <v>0.0</v>
      </c>
      <c r="E369" s="17">
        <v>0.95</v>
      </c>
      <c r="F369" s="17">
        <v>0.05</v>
      </c>
    </row>
    <row r="370">
      <c r="A370" s="69" t="s">
        <v>1497</v>
      </c>
      <c r="B370" s="17">
        <v>0.908227549146101</v>
      </c>
      <c r="C370" s="17">
        <v>-111.06</v>
      </c>
      <c r="D370" s="17">
        <v>0.0</v>
      </c>
      <c r="E370" s="17">
        <v>0.91</v>
      </c>
      <c r="F370" s="17">
        <v>0.09</v>
      </c>
    </row>
    <row r="371">
      <c r="A371" s="69" t="s">
        <v>1498</v>
      </c>
      <c r="B371" s="17">
        <v>0.715931207969532</v>
      </c>
      <c r="C371" s="17">
        <v>-106.46</v>
      </c>
      <c r="D371" s="17">
        <v>0.0</v>
      </c>
      <c r="E371" s="17">
        <v>1.0</v>
      </c>
      <c r="F371" s="17">
        <v>0.0</v>
      </c>
    </row>
    <row r="372">
      <c r="A372" s="69" t="s">
        <v>1499</v>
      </c>
      <c r="B372" s="17">
        <v>0.999862391235222</v>
      </c>
      <c r="C372" s="17">
        <v>-90.8</v>
      </c>
      <c r="D372" s="17">
        <v>0.15</v>
      </c>
      <c r="E372" s="17">
        <v>0.24</v>
      </c>
      <c r="F372" s="17">
        <v>0.61</v>
      </c>
    </row>
    <row r="373">
      <c r="A373" s="69" t="s">
        <v>1500</v>
      </c>
      <c r="B373" s="17">
        <v>1.0</v>
      </c>
      <c r="C373" s="17">
        <v>95.34</v>
      </c>
      <c r="D373" s="17">
        <v>1.0</v>
      </c>
      <c r="E373" s="17">
        <v>0.0</v>
      </c>
      <c r="F373" s="17">
        <v>0.0</v>
      </c>
    </row>
    <row r="374">
      <c r="A374" s="69" t="s">
        <v>1501</v>
      </c>
      <c r="B374" s="17">
        <v>1.0</v>
      </c>
      <c r="C374" s="17">
        <v>98.74</v>
      </c>
      <c r="D374" s="17">
        <v>1.0</v>
      </c>
      <c r="E374" s="17">
        <v>0.0</v>
      </c>
      <c r="F374" s="17">
        <v>0.0</v>
      </c>
    </row>
    <row r="375">
      <c r="A375" s="69" t="s">
        <v>1502</v>
      </c>
      <c r="B375" s="17">
        <v>1.0</v>
      </c>
      <c r="C375" s="17">
        <v>96.22</v>
      </c>
      <c r="D375" s="17">
        <v>1.0</v>
      </c>
      <c r="E375" s="17">
        <v>0.0</v>
      </c>
      <c r="F375" s="17">
        <v>0.0</v>
      </c>
    </row>
    <row r="376">
      <c r="A376" s="69" t="s">
        <v>1503</v>
      </c>
      <c r="B376" s="17">
        <v>0.999999995299727</v>
      </c>
      <c r="C376" s="17">
        <v>95.48</v>
      </c>
      <c r="D376" s="17">
        <v>0.99</v>
      </c>
      <c r="E376" s="17">
        <v>0.01</v>
      </c>
      <c r="F376" s="17">
        <v>0.0</v>
      </c>
    </row>
    <row r="377">
      <c r="A377" s="69" t="s">
        <v>1504</v>
      </c>
      <c r="B377" s="17">
        <v>0.999999987259676</v>
      </c>
      <c r="C377" s="17">
        <v>-108.44</v>
      </c>
      <c r="D377" s="17">
        <v>0.0</v>
      </c>
      <c r="E377" s="17">
        <v>0.14</v>
      </c>
      <c r="F377" s="17">
        <v>0.86</v>
      </c>
    </row>
    <row r="378">
      <c r="A378" s="69" t="s">
        <v>1505</v>
      </c>
      <c r="B378" s="17">
        <v>1.0</v>
      </c>
      <c r="C378" s="17">
        <v>79.5</v>
      </c>
      <c r="D378" s="17">
        <v>0.92</v>
      </c>
      <c r="E378" s="17">
        <v>0.08</v>
      </c>
      <c r="F378" s="17">
        <v>0.0</v>
      </c>
    </row>
    <row r="379">
      <c r="A379" s="69" t="s">
        <v>1506</v>
      </c>
      <c r="B379" s="17">
        <v>1.0</v>
      </c>
      <c r="C379" s="17">
        <v>-0.91</v>
      </c>
      <c r="D379" s="17">
        <v>0.55</v>
      </c>
      <c r="E379" s="17">
        <v>0.45</v>
      </c>
      <c r="F379" s="17">
        <v>0.0</v>
      </c>
    </row>
    <row r="380">
      <c r="A380" s="69" t="s">
        <v>1507</v>
      </c>
      <c r="B380" s="17">
        <v>1.0</v>
      </c>
      <c r="C380" s="17">
        <v>90.31</v>
      </c>
      <c r="D380" s="17">
        <v>0.97</v>
      </c>
      <c r="E380" s="17">
        <v>0.03</v>
      </c>
      <c r="F380" s="17">
        <v>0.0</v>
      </c>
    </row>
    <row r="381">
      <c r="A381" s="69" t="s">
        <v>1508</v>
      </c>
      <c r="B381" s="17">
        <v>0.907581386743857</v>
      </c>
      <c r="C381" s="17">
        <v>-119.0</v>
      </c>
      <c r="D381" s="17">
        <v>0.01</v>
      </c>
      <c r="E381" s="17">
        <v>0.51</v>
      </c>
      <c r="F381" s="17">
        <v>0.48</v>
      </c>
    </row>
    <row r="382">
      <c r="A382" s="69" t="s">
        <v>1509</v>
      </c>
      <c r="B382" s="17">
        <v>0.909059159540322</v>
      </c>
      <c r="C382" s="17">
        <v>3.93</v>
      </c>
      <c r="D382" s="17">
        <v>0.6</v>
      </c>
      <c r="E382" s="17">
        <v>0.4</v>
      </c>
      <c r="F382" s="17">
        <v>0.0</v>
      </c>
    </row>
    <row r="383">
      <c r="A383" s="69" t="s">
        <v>1510</v>
      </c>
      <c r="B383" s="17">
        <v>1.0</v>
      </c>
      <c r="C383" s="17">
        <v>44.27</v>
      </c>
      <c r="D383" s="17">
        <v>0.81</v>
      </c>
      <c r="E383" s="17">
        <v>0.18</v>
      </c>
      <c r="F383" s="17">
        <v>0.01</v>
      </c>
    </row>
    <row r="384">
      <c r="A384" s="69" t="s">
        <v>1511</v>
      </c>
      <c r="B384" s="17">
        <v>1.0</v>
      </c>
      <c r="C384" s="17">
        <v>88.98</v>
      </c>
      <c r="D384" s="17">
        <v>1.0</v>
      </c>
      <c r="E384" s="17">
        <v>0.0</v>
      </c>
      <c r="F384" s="17">
        <v>0.0</v>
      </c>
    </row>
    <row r="385">
      <c r="A385" s="69" t="s">
        <v>1512</v>
      </c>
      <c r="B385" s="17">
        <v>1.0</v>
      </c>
      <c r="C385" s="17">
        <v>-75.16</v>
      </c>
      <c r="D385" s="17">
        <v>0.14</v>
      </c>
      <c r="E385" s="17">
        <v>0.86</v>
      </c>
      <c r="F385" s="17">
        <v>0.0</v>
      </c>
    </row>
    <row r="386">
      <c r="A386" s="69" t="s">
        <v>1513</v>
      </c>
      <c r="B386" s="17">
        <v>0.99999323641996</v>
      </c>
      <c r="C386" s="17">
        <v>-84.64</v>
      </c>
      <c r="D386" s="17">
        <v>0.13</v>
      </c>
      <c r="E386" s="17">
        <v>0.87</v>
      </c>
      <c r="F386" s="17">
        <v>0.0</v>
      </c>
    </row>
    <row r="387">
      <c r="A387" s="69" t="s">
        <v>1514</v>
      </c>
      <c r="B387" s="17">
        <v>0.991735537190083</v>
      </c>
      <c r="C387" s="17">
        <v>-27.37</v>
      </c>
      <c r="D387" s="17">
        <v>0.41</v>
      </c>
      <c r="E387" s="17">
        <v>0.59</v>
      </c>
      <c r="F387" s="17">
        <v>0.0</v>
      </c>
    </row>
    <row r="388">
      <c r="A388" s="69" t="s">
        <v>1515</v>
      </c>
      <c r="B388" s="17">
        <v>1.0</v>
      </c>
      <c r="C388" s="17">
        <v>97.5</v>
      </c>
      <c r="D388" s="17">
        <v>1.0</v>
      </c>
      <c r="E388" s="17">
        <v>0.0</v>
      </c>
      <c r="F388" s="17">
        <v>0.0</v>
      </c>
    </row>
    <row r="389">
      <c r="A389" s="69" t="s">
        <v>1516</v>
      </c>
      <c r="B389" s="17">
        <v>1.0</v>
      </c>
      <c r="C389" s="17">
        <v>-124.19</v>
      </c>
      <c r="D389" s="17">
        <v>0.03</v>
      </c>
      <c r="E389" s="17">
        <v>0.62</v>
      </c>
      <c r="F389" s="17">
        <v>0.35</v>
      </c>
    </row>
    <row r="390">
      <c r="A390" s="69" t="s">
        <v>1517</v>
      </c>
      <c r="B390" s="17">
        <v>1.0</v>
      </c>
      <c r="C390" s="17">
        <v>-115.19</v>
      </c>
      <c r="D390" s="17">
        <v>0.0</v>
      </c>
      <c r="E390" s="17">
        <v>0.37</v>
      </c>
      <c r="F390" s="17">
        <v>0.63</v>
      </c>
    </row>
    <row r="391">
      <c r="A391" s="69" t="s">
        <v>1518</v>
      </c>
      <c r="B391" s="17">
        <v>1.0</v>
      </c>
      <c r="C391" s="17">
        <v>93.07</v>
      </c>
      <c r="D391" s="17">
        <v>0.99</v>
      </c>
      <c r="E391" s="17">
        <v>0.01</v>
      </c>
      <c r="F391" s="17">
        <v>0.0</v>
      </c>
    </row>
    <row r="392">
      <c r="A392" s="69" t="s">
        <v>1519</v>
      </c>
      <c r="B392" s="17">
        <v>1.0</v>
      </c>
      <c r="C392" s="17">
        <v>61.4</v>
      </c>
      <c r="D392" s="17">
        <v>0.82</v>
      </c>
      <c r="E392" s="17">
        <v>0.18</v>
      </c>
      <c r="F392" s="17">
        <v>0.0</v>
      </c>
    </row>
    <row r="393">
      <c r="A393" s="69" t="s">
        <v>1520</v>
      </c>
      <c r="B393" s="17">
        <v>1.0</v>
      </c>
      <c r="C393" s="17">
        <v>-124.77</v>
      </c>
      <c r="D393" s="17">
        <v>0.0</v>
      </c>
      <c r="E393" s="17">
        <v>0.95</v>
      </c>
      <c r="F393" s="17">
        <v>0.05</v>
      </c>
    </row>
    <row r="394">
      <c r="A394" s="69" t="s">
        <v>1521</v>
      </c>
      <c r="B394" s="17">
        <v>0.999914958811767</v>
      </c>
      <c r="C394" s="17">
        <v>-104.68</v>
      </c>
      <c r="D394" s="17">
        <v>0.0</v>
      </c>
      <c r="E394" s="17">
        <v>1.0</v>
      </c>
      <c r="F394" s="17">
        <v>0.0</v>
      </c>
    </row>
    <row r="395">
      <c r="A395" s="69" t="s">
        <v>1522</v>
      </c>
      <c r="B395" s="17">
        <v>1.0</v>
      </c>
      <c r="C395" s="17">
        <v>-87.85</v>
      </c>
      <c r="D395" s="17">
        <v>0.11</v>
      </c>
      <c r="E395" s="17">
        <v>0.89</v>
      </c>
      <c r="F395" s="17">
        <v>0.0</v>
      </c>
    </row>
    <row r="396">
      <c r="A396" s="69" t="s">
        <v>1523</v>
      </c>
      <c r="B396" s="17">
        <v>1.0</v>
      </c>
      <c r="C396" s="17">
        <v>95.82</v>
      </c>
      <c r="D396" s="17">
        <v>1.0</v>
      </c>
      <c r="E396" s="17">
        <v>0.0</v>
      </c>
      <c r="F396" s="17">
        <v>0.0</v>
      </c>
    </row>
    <row r="397">
      <c r="A397" s="69" t="s">
        <v>1524</v>
      </c>
      <c r="B397" s="17">
        <v>1.0</v>
      </c>
      <c r="C397" s="17">
        <v>-101.94</v>
      </c>
      <c r="D397" s="17">
        <v>0.02</v>
      </c>
      <c r="E397" s="17">
        <v>0.98</v>
      </c>
      <c r="F397" s="17">
        <v>0.0</v>
      </c>
    </row>
    <row r="398">
      <c r="A398" s="69" t="s">
        <v>1525</v>
      </c>
      <c r="B398" s="17">
        <v>0.671676738459062</v>
      </c>
      <c r="C398" s="17">
        <v>-100.0</v>
      </c>
      <c r="D398" s="17">
        <v>0.0</v>
      </c>
      <c r="E398" s="17">
        <v>0.0</v>
      </c>
      <c r="F398" s="17">
        <v>1.0</v>
      </c>
    </row>
    <row r="399">
      <c r="A399" s="69" t="s">
        <v>1526</v>
      </c>
      <c r="B399" s="17">
        <v>1.0</v>
      </c>
      <c r="C399" s="17">
        <v>93.52</v>
      </c>
      <c r="D399" s="17">
        <v>1.0</v>
      </c>
      <c r="E399" s="17">
        <v>0.0</v>
      </c>
      <c r="F399" s="17">
        <v>0.0</v>
      </c>
    </row>
    <row r="400">
      <c r="A400" s="69" t="s">
        <v>1527</v>
      </c>
      <c r="B400" s="17">
        <v>1.0</v>
      </c>
      <c r="C400" s="17">
        <v>74.55</v>
      </c>
      <c r="D400" s="17">
        <v>0.98</v>
      </c>
      <c r="E400" s="17">
        <v>0.01</v>
      </c>
      <c r="F400" s="17">
        <v>0.01</v>
      </c>
    </row>
    <row r="401">
      <c r="A401" s="69" t="s">
        <v>1528</v>
      </c>
      <c r="B401" s="17">
        <v>1.0</v>
      </c>
      <c r="C401" s="17">
        <v>77.86</v>
      </c>
      <c r="D401" s="17">
        <v>0.91</v>
      </c>
      <c r="E401" s="17">
        <v>0.09</v>
      </c>
      <c r="F401" s="17">
        <v>0.0</v>
      </c>
    </row>
    <row r="402">
      <c r="A402" s="69" t="s">
        <v>1529</v>
      </c>
      <c r="B402" s="17">
        <v>1.0</v>
      </c>
      <c r="C402" s="17">
        <v>75.34</v>
      </c>
      <c r="D402" s="17">
        <v>0.9</v>
      </c>
      <c r="E402" s="17">
        <v>0.1</v>
      </c>
      <c r="F402" s="17">
        <v>0.0</v>
      </c>
    </row>
    <row r="403">
      <c r="A403" s="69" t="s">
        <v>1530</v>
      </c>
      <c r="B403" s="17">
        <v>1.0</v>
      </c>
      <c r="C403" s="17">
        <v>-115.66</v>
      </c>
      <c r="D403" s="17">
        <v>0.0</v>
      </c>
      <c r="E403" s="17">
        <v>1.0</v>
      </c>
      <c r="F403" s="17">
        <v>0.0</v>
      </c>
    </row>
    <row r="404">
      <c r="A404" s="69" t="s">
        <v>1531</v>
      </c>
      <c r="B404" s="17">
        <v>1.0</v>
      </c>
      <c r="C404" s="17">
        <v>55.31</v>
      </c>
      <c r="D404" s="17">
        <v>0.81</v>
      </c>
      <c r="E404" s="17">
        <v>0.19</v>
      </c>
      <c r="F404" s="17">
        <v>0.0</v>
      </c>
    </row>
    <row r="405">
      <c r="A405" s="69" t="s">
        <v>1532</v>
      </c>
      <c r="B405" s="17">
        <v>0.676855580139669</v>
      </c>
      <c r="C405" s="17">
        <v>-101.73</v>
      </c>
      <c r="D405" s="17">
        <v>0.0</v>
      </c>
      <c r="E405" s="17">
        <v>1.0</v>
      </c>
      <c r="F405" s="17">
        <v>0.0</v>
      </c>
    </row>
    <row r="406">
      <c r="A406" s="69" t="s">
        <v>1533</v>
      </c>
      <c r="B406" s="17">
        <v>1.0</v>
      </c>
      <c r="C406" s="17">
        <v>72.41</v>
      </c>
      <c r="D406" s="17">
        <v>0.99</v>
      </c>
      <c r="E406" s="17">
        <v>0.0</v>
      </c>
      <c r="F406" s="17">
        <v>0.01</v>
      </c>
    </row>
    <row r="407">
      <c r="A407" s="69" t="s">
        <v>1534</v>
      </c>
      <c r="B407" s="17">
        <v>1.0</v>
      </c>
      <c r="C407" s="17">
        <v>58.34</v>
      </c>
      <c r="D407" s="17">
        <v>0.84</v>
      </c>
      <c r="E407" s="17">
        <v>0.16</v>
      </c>
      <c r="F407" s="17">
        <v>0.0</v>
      </c>
    </row>
    <row r="408">
      <c r="A408" s="69" t="s">
        <v>1535</v>
      </c>
      <c r="B408" s="17">
        <v>1.0</v>
      </c>
      <c r="C408" s="17">
        <v>-118.37</v>
      </c>
      <c r="D408" s="17">
        <v>0.0</v>
      </c>
      <c r="E408" s="17">
        <v>0.45</v>
      </c>
      <c r="F408" s="17">
        <v>0.55</v>
      </c>
    </row>
    <row r="409">
      <c r="A409" s="69" t="s">
        <v>1536</v>
      </c>
      <c r="B409" s="17">
        <v>1.0</v>
      </c>
      <c r="C409" s="17">
        <v>94.28</v>
      </c>
      <c r="D409" s="17">
        <v>1.0</v>
      </c>
      <c r="E409" s="17">
        <v>0.0</v>
      </c>
      <c r="F409" s="17">
        <v>0.0</v>
      </c>
    </row>
    <row r="410">
      <c r="A410" s="69" t="s">
        <v>1537</v>
      </c>
      <c r="B410" s="17">
        <v>0.909090908854408</v>
      </c>
      <c r="C410" s="17">
        <v>-103.44</v>
      </c>
      <c r="D410" s="17">
        <v>0.0</v>
      </c>
      <c r="E410" s="17">
        <v>0.08</v>
      </c>
      <c r="F410" s="17">
        <v>0.92</v>
      </c>
    </row>
    <row r="411">
      <c r="A411" s="69" t="s">
        <v>1538</v>
      </c>
      <c r="B411" s="17">
        <v>1.0</v>
      </c>
      <c r="C411" s="17">
        <v>-121.0</v>
      </c>
      <c r="D411" s="17">
        <v>0.0</v>
      </c>
      <c r="E411" s="17">
        <v>1.0</v>
      </c>
      <c r="F411" s="17">
        <v>0.0</v>
      </c>
    </row>
    <row r="412">
      <c r="A412" s="69" t="s">
        <v>1539</v>
      </c>
      <c r="B412" s="17">
        <v>1.0</v>
      </c>
      <c r="C412" s="17">
        <v>97.4</v>
      </c>
      <c r="D412" s="17">
        <v>1.0</v>
      </c>
      <c r="E412" s="17">
        <v>0.0</v>
      </c>
      <c r="F412" s="17">
        <v>0.0</v>
      </c>
    </row>
    <row r="413">
      <c r="A413" s="69" t="s">
        <v>1540</v>
      </c>
      <c r="B413" s="17">
        <v>0.886258869453302</v>
      </c>
      <c r="C413" s="17">
        <v>-118.26</v>
      </c>
      <c r="D413" s="17">
        <v>0.0</v>
      </c>
      <c r="E413" s="17">
        <v>1.0</v>
      </c>
      <c r="F413" s="17">
        <v>0.0</v>
      </c>
    </row>
    <row r="414">
      <c r="A414" s="69" t="s">
        <v>1541</v>
      </c>
      <c r="B414" s="17">
        <v>1.0</v>
      </c>
      <c r="C414" s="17">
        <v>-34.2</v>
      </c>
      <c r="D414" s="17">
        <v>0.44</v>
      </c>
      <c r="E414" s="17">
        <v>0.01</v>
      </c>
      <c r="F414" s="17">
        <v>0.55</v>
      </c>
    </row>
    <row r="415">
      <c r="A415" s="69" t="s">
        <v>1542</v>
      </c>
      <c r="B415" s="17">
        <v>0.991858886146574</v>
      </c>
      <c r="C415" s="17">
        <v>-105.64</v>
      </c>
      <c r="D415" s="17">
        <v>0.0</v>
      </c>
      <c r="E415" s="17">
        <v>0.25</v>
      </c>
      <c r="F415" s="17">
        <v>0.75</v>
      </c>
    </row>
    <row r="416">
      <c r="A416" s="69" t="s">
        <v>1543</v>
      </c>
      <c r="B416" s="17">
        <v>1.0</v>
      </c>
      <c r="C416" s="17">
        <v>89.14</v>
      </c>
      <c r="D416" s="17">
        <v>1.0</v>
      </c>
      <c r="E416" s="17">
        <v>0.0</v>
      </c>
      <c r="F416" s="17">
        <v>0.0</v>
      </c>
    </row>
    <row r="417">
      <c r="A417" s="69" t="s">
        <v>1544</v>
      </c>
      <c r="B417" s="17">
        <v>1.0</v>
      </c>
      <c r="C417" s="17">
        <v>-114.24</v>
      </c>
      <c r="D417" s="17">
        <v>0.0</v>
      </c>
      <c r="E417" s="17">
        <v>0.27</v>
      </c>
      <c r="F417" s="17">
        <v>0.73</v>
      </c>
    </row>
    <row r="418">
      <c r="A418" s="69" t="s">
        <v>1545</v>
      </c>
      <c r="B418" s="17">
        <v>0.0</v>
      </c>
      <c r="C418" s="17">
        <v>-101.0</v>
      </c>
      <c r="D418" s="17">
        <v>0.0</v>
      </c>
      <c r="E418" s="17">
        <v>1.0</v>
      </c>
      <c r="F418" s="17">
        <v>0.0</v>
      </c>
    </row>
    <row r="419">
      <c r="A419" s="69" t="s">
        <v>1546</v>
      </c>
      <c r="B419" s="17">
        <v>1.0</v>
      </c>
      <c r="C419" s="17">
        <v>-114.93</v>
      </c>
      <c r="D419" s="17">
        <v>0.1</v>
      </c>
      <c r="E419" s="17">
        <v>0.53</v>
      </c>
      <c r="F419" s="17">
        <v>0.37</v>
      </c>
    </row>
    <row r="420">
      <c r="A420" s="69" t="s">
        <v>1547</v>
      </c>
      <c r="B420" s="17">
        <v>0.90894729451933</v>
      </c>
      <c r="C420" s="17">
        <v>-72.94</v>
      </c>
      <c r="D420" s="17">
        <v>0.18</v>
      </c>
      <c r="E420" s="17">
        <v>0.0</v>
      </c>
      <c r="F420" s="17">
        <v>0.82</v>
      </c>
    </row>
    <row r="421">
      <c r="A421" s="69" t="s">
        <v>1548</v>
      </c>
      <c r="B421" s="17">
        <v>1.0</v>
      </c>
      <c r="C421" s="17">
        <v>97.58</v>
      </c>
      <c r="D421" s="17">
        <v>1.0</v>
      </c>
      <c r="E421" s="17">
        <v>0.0</v>
      </c>
      <c r="F421" s="17">
        <v>0.0</v>
      </c>
    </row>
    <row r="422">
      <c r="A422" s="69" t="s">
        <v>1549</v>
      </c>
      <c r="B422" s="17">
        <v>1.0</v>
      </c>
      <c r="C422" s="17">
        <v>93.44</v>
      </c>
      <c r="D422" s="17">
        <v>1.0</v>
      </c>
      <c r="E422" s="17">
        <v>0.0</v>
      </c>
      <c r="F422" s="17">
        <v>0.0</v>
      </c>
    </row>
    <row r="423">
      <c r="A423" s="69" t="s">
        <v>1550</v>
      </c>
      <c r="B423" s="17">
        <v>0.999973354383048</v>
      </c>
      <c r="C423" s="17">
        <v>-138.73</v>
      </c>
      <c r="D423" s="17">
        <v>0.0</v>
      </c>
      <c r="E423" s="17">
        <v>0.87</v>
      </c>
      <c r="F423" s="17">
        <v>0.13</v>
      </c>
    </row>
    <row r="424">
      <c r="A424" s="69" t="s">
        <v>1551</v>
      </c>
      <c r="B424" s="17">
        <v>0.999996285412306</v>
      </c>
      <c r="C424" s="17">
        <v>-9.24</v>
      </c>
      <c r="D424" s="17">
        <v>0.54</v>
      </c>
      <c r="E424" s="17">
        <v>0.17</v>
      </c>
      <c r="F424" s="17">
        <v>0.29</v>
      </c>
    </row>
    <row r="425">
      <c r="A425" s="69" t="s">
        <v>1552</v>
      </c>
      <c r="B425" s="17">
        <v>0.999234904110996</v>
      </c>
      <c r="C425" s="17">
        <v>-108.55</v>
      </c>
      <c r="D425" s="17">
        <v>0.0</v>
      </c>
      <c r="E425" s="17">
        <v>0.19</v>
      </c>
      <c r="F425" s="17">
        <v>0.81</v>
      </c>
    </row>
    <row r="426">
      <c r="A426" s="69" t="s">
        <v>1553</v>
      </c>
      <c r="B426" s="17">
        <v>0.909090909090909</v>
      </c>
      <c r="C426" s="17">
        <v>-91.64</v>
      </c>
      <c r="D426" s="17">
        <v>0.06</v>
      </c>
      <c r="E426" s="17">
        <v>0.94</v>
      </c>
      <c r="F426" s="17">
        <v>0.0</v>
      </c>
    </row>
    <row r="427">
      <c r="A427" s="69" t="s">
        <v>1554</v>
      </c>
      <c r="B427" s="17">
        <v>0.909090909090909</v>
      </c>
      <c r="C427" s="17">
        <v>58.4</v>
      </c>
      <c r="D427" s="17">
        <v>0.81</v>
      </c>
      <c r="E427" s="17">
        <v>0.19</v>
      </c>
      <c r="F427" s="17">
        <v>0.0</v>
      </c>
    </row>
    <row r="428">
      <c r="A428" s="69" t="s">
        <v>1555</v>
      </c>
      <c r="B428" s="17">
        <v>1.0</v>
      </c>
      <c r="C428" s="17">
        <v>0.53</v>
      </c>
      <c r="D428" s="17">
        <v>0.56</v>
      </c>
      <c r="E428" s="17">
        <v>0.44</v>
      </c>
      <c r="F428" s="17">
        <v>0.0</v>
      </c>
    </row>
    <row r="429">
      <c r="A429" s="69" t="s">
        <v>1556</v>
      </c>
      <c r="B429" s="17">
        <v>1.0</v>
      </c>
      <c r="C429" s="17">
        <v>-93.34</v>
      </c>
      <c r="D429" s="17">
        <v>0.12</v>
      </c>
      <c r="E429" s="17">
        <v>0.88</v>
      </c>
      <c r="F429" s="17">
        <v>0.0</v>
      </c>
    </row>
    <row r="430">
      <c r="A430" s="69" t="s">
        <v>1557</v>
      </c>
      <c r="B430" s="17">
        <v>0.993006993006993</v>
      </c>
      <c r="C430" s="17">
        <v>56.01</v>
      </c>
      <c r="D430" s="17">
        <v>0.86</v>
      </c>
      <c r="E430" s="17">
        <v>0.14</v>
      </c>
      <c r="F430" s="17">
        <v>0.0</v>
      </c>
    </row>
    <row r="431">
      <c r="A431" s="69" t="s">
        <v>1558</v>
      </c>
      <c r="B431" s="17">
        <v>0.900224376405299</v>
      </c>
      <c r="C431" s="17">
        <v>-111.86</v>
      </c>
      <c r="D431" s="17">
        <v>0.05</v>
      </c>
      <c r="E431" s="17">
        <v>0.86</v>
      </c>
      <c r="F431" s="17">
        <v>0.09</v>
      </c>
    </row>
    <row r="432">
      <c r="A432" s="69" t="s">
        <v>1559</v>
      </c>
      <c r="B432" s="17">
        <v>1.0</v>
      </c>
      <c r="C432" s="17">
        <v>90.38</v>
      </c>
      <c r="D432" s="17">
        <v>0.98</v>
      </c>
      <c r="E432" s="17">
        <v>0.02</v>
      </c>
      <c r="F432" s="17">
        <v>0.0</v>
      </c>
    </row>
    <row r="433">
      <c r="A433" s="69" t="s">
        <v>1560</v>
      </c>
      <c r="B433" s="17">
        <v>1.0</v>
      </c>
      <c r="C433" s="17">
        <v>86.87</v>
      </c>
      <c r="D433" s="17">
        <v>0.99</v>
      </c>
      <c r="E433" s="17">
        <v>0.01</v>
      </c>
      <c r="F433" s="17">
        <v>0.0</v>
      </c>
    </row>
    <row r="434">
      <c r="A434" s="69" t="s">
        <v>1561</v>
      </c>
      <c r="B434" s="17">
        <v>0.999169419205972</v>
      </c>
      <c r="C434" s="17">
        <v>85.77</v>
      </c>
      <c r="D434" s="17">
        <v>0.99</v>
      </c>
      <c r="E434" s="17">
        <v>0.01</v>
      </c>
      <c r="F434" s="17">
        <v>0.0</v>
      </c>
    </row>
    <row r="435">
      <c r="A435" s="69" t="s">
        <v>1562</v>
      </c>
      <c r="B435" s="17">
        <v>1.0</v>
      </c>
      <c r="C435" s="17">
        <v>87.12</v>
      </c>
      <c r="D435" s="17">
        <v>0.96</v>
      </c>
      <c r="E435" s="17">
        <v>0.04</v>
      </c>
      <c r="F435" s="17">
        <v>0.0</v>
      </c>
    </row>
    <row r="436">
      <c r="A436" s="69" t="s">
        <v>1563</v>
      </c>
      <c r="B436" s="17">
        <v>0.909090909090909</v>
      </c>
      <c r="C436" s="17">
        <v>-113.39</v>
      </c>
      <c r="D436" s="17">
        <v>0.02</v>
      </c>
      <c r="E436" s="17">
        <v>0.98</v>
      </c>
      <c r="F436" s="17">
        <v>0.0</v>
      </c>
    </row>
    <row r="437">
      <c r="A437" s="69" t="s">
        <v>1564</v>
      </c>
      <c r="B437" s="17">
        <v>1.0</v>
      </c>
      <c r="C437" s="17">
        <v>-101.33</v>
      </c>
      <c r="D437" s="17">
        <v>0.0</v>
      </c>
      <c r="E437" s="17">
        <v>0.19</v>
      </c>
      <c r="F437" s="17">
        <v>0.81</v>
      </c>
    </row>
    <row r="438">
      <c r="A438" s="69" t="s">
        <v>1565</v>
      </c>
      <c r="B438" s="17">
        <v>1.0</v>
      </c>
      <c r="C438" s="17">
        <v>91.9</v>
      </c>
      <c r="D438" s="17">
        <v>1.0</v>
      </c>
      <c r="E438" s="17">
        <v>0.0</v>
      </c>
      <c r="F438" s="17">
        <v>0.0</v>
      </c>
    </row>
    <row r="439">
      <c r="A439" s="69" t="s">
        <v>1566</v>
      </c>
      <c r="B439" s="17">
        <v>1.0</v>
      </c>
      <c r="C439" s="17">
        <v>91.14</v>
      </c>
      <c r="D439" s="17">
        <v>0.98</v>
      </c>
      <c r="E439" s="17">
        <v>0.02</v>
      </c>
      <c r="F439" s="17">
        <v>0.0</v>
      </c>
    </row>
    <row r="440">
      <c r="A440" s="69" t="s">
        <v>1567</v>
      </c>
      <c r="B440" s="17">
        <v>1.0</v>
      </c>
      <c r="C440" s="17">
        <v>97.4</v>
      </c>
      <c r="D440" s="17">
        <v>1.0</v>
      </c>
      <c r="E440" s="17">
        <v>0.0</v>
      </c>
      <c r="F440" s="17">
        <v>0.0</v>
      </c>
    </row>
    <row r="441">
      <c r="A441" s="69" t="s">
        <v>1568</v>
      </c>
      <c r="B441" s="17">
        <v>0.901472185080951</v>
      </c>
      <c r="C441" s="17">
        <v>-107.75</v>
      </c>
      <c r="D441" s="17">
        <v>0.0</v>
      </c>
      <c r="E441" s="17">
        <v>0.93</v>
      </c>
      <c r="F441" s="17">
        <v>0.07</v>
      </c>
    </row>
    <row r="442">
      <c r="A442" s="69" t="s">
        <v>1569</v>
      </c>
      <c r="B442" s="17">
        <v>1.0</v>
      </c>
      <c r="C442" s="17">
        <v>98.58</v>
      </c>
      <c r="D442" s="17">
        <v>1.0</v>
      </c>
      <c r="E442" s="17">
        <v>0.0</v>
      </c>
      <c r="F442" s="17">
        <v>0.0</v>
      </c>
    </row>
    <row r="443">
      <c r="A443" s="69" t="s">
        <v>1570</v>
      </c>
      <c r="B443" s="17">
        <v>1.0</v>
      </c>
      <c r="C443" s="17">
        <v>96.32</v>
      </c>
      <c r="D443" s="17">
        <v>1.0</v>
      </c>
      <c r="E443" s="17">
        <v>0.0</v>
      </c>
      <c r="F443" s="17">
        <v>0.0</v>
      </c>
    </row>
    <row r="444">
      <c r="A444" s="69" t="s">
        <v>1571</v>
      </c>
      <c r="B444" s="17">
        <v>0.901568915264725</v>
      </c>
      <c r="C444" s="17">
        <v>-112.06</v>
      </c>
      <c r="D444" s="17">
        <v>0.1</v>
      </c>
      <c r="E444" s="17">
        <v>0.81</v>
      </c>
      <c r="F444" s="17">
        <v>0.09</v>
      </c>
    </row>
    <row r="445">
      <c r="A445" s="69" t="s">
        <v>1572</v>
      </c>
      <c r="B445" s="17">
        <v>1.0</v>
      </c>
      <c r="C445" s="17">
        <v>-127.08</v>
      </c>
      <c r="D445" s="17">
        <v>0.0</v>
      </c>
      <c r="E445" s="17">
        <v>0.97</v>
      </c>
      <c r="F445" s="17">
        <v>0.03</v>
      </c>
    </row>
    <row r="446">
      <c r="A446" s="69" t="s">
        <v>1573</v>
      </c>
      <c r="B446" s="17">
        <v>0.521890735393285</v>
      </c>
      <c r="C446" s="17">
        <v>-126.5</v>
      </c>
      <c r="D446" s="17">
        <v>0.0</v>
      </c>
      <c r="E446" s="17">
        <v>0.88</v>
      </c>
      <c r="F446" s="17">
        <v>0.12</v>
      </c>
    </row>
    <row r="447">
      <c r="A447" s="69" t="s">
        <v>1574</v>
      </c>
      <c r="B447" s="17">
        <v>1.0</v>
      </c>
      <c r="C447" s="17">
        <v>18.25</v>
      </c>
      <c r="D447" s="17">
        <v>0.69</v>
      </c>
      <c r="E447" s="17">
        <v>0.31</v>
      </c>
      <c r="F447" s="17">
        <v>0.0</v>
      </c>
    </row>
    <row r="448">
      <c r="A448" s="69" t="s">
        <v>1575</v>
      </c>
      <c r="B448" s="17">
        <v>1.0</v>
      </c>
      <c r="C448" s="17">
        <v>39.47</v>
      </c>
      <c r="D448" s="17">
        <v>0.86</v>
      </c>
      <c r="E448" s="17">
        <v>0.11</v>
      </c>
      <c r="F448" s="17">
        <v>0.03</v>
      </c>
    </row>
    <row r="449">
      <c r="A449" s="69" t="s">
        <v>1576</v>
      </c>
      <c r="B449" s="17">
        <v>1.0</v>
      </c>
      <c r="C449" s="17">
        <v>82.34</v>
      </c>
      <c r="D449" s="17">
        <v>0.92</v>
      </c>
      <c r="E449" s="17">
        <v>0.08</v>
      </c>
      <c r="F449" s="17">
        <v>0.0</v>
      </c>
    </row>
    <row r="450">
      <c r="A450" s="69" t="s">
        <v>1577</v>
      </c>
      <c r="B450" s="17">
        <v>1.0</v>
      </c>
      <c r="C450" s="17">
        <v>81.52</v>
      </c>
      <c r="D450" s="17">
        <v>0.94</v>
      </c>
      <c r="E450" s="17">
        <v>0.06</v>
      </c>
      <c r="F450" s="17">
        <v>0.0</v>
      </c>
    </row>
    <row r="451">
      <c r="A451" s="69" t="s">
        <v>1578</v>
      </c>
      <c r="B451" s="17">
        <v>1.0</v>
      </c>
      <c r="C451" s="17">
        <v>92.12</v>
      </c>
      <c r="D451" s="17">
        <v>1.0</v>
      </c>
      <c r="E451" s="17">
        <v>0.0</v>
      </c>
      <c r="F451" s="17">
        <v>0.0</v>
      </c>
    </row>
    <row r="452">
      <c r="A452" s="69" t="s">
        <v>1579</v>
      </c>
      <c r="B452" s="17">
        <v>0.892999698670133</v>
      </c>
      <c r="C452" s="17">
        <v>-91.31</v>
      </c>
      <c r="D452" s="17">
        <v>0.05</v>
      </c>
      <c r="E452" s="17">
        <v>0.95</v>
      </c>
      <c r="F452" s="17">
        <v>0.0</v>
      </c>
    </row>
    <row r="453">
      <c r="A453" s="69" t="s">
        <v>1580</v>
      </c>
      <c r="B453" s="17">
        <v>1.0</v>
      </c>
      <c r="C453" s="17">
        <v>-36.08</v>
      </c>
      <c r="D453" s="17">
        <v>0.4</v>
      </c>
      <c r="E453" s="17">
        <v>0.11</v>
      </c>
      <c r="F453" s="17">
        <v>0.49</v>
      </c>
    </row>
    <row r="454">
      <c r="A454" s="69" t="s">
        <v>1581</v>
      </c>
      <c r="B454" s="17">
        <v>1.0</v>
      </c>
      <c r="C454" s="17">
        <v>97.54</v>
      </c>
      <c r="D454" s="17">
        <v>1.0</v>
      </c>
      <c r="E454" s="17">
        <v>0.0</v>
      </c>
      <c r="F454" s="17">
        <v>0.0</v>
      </c>
    </row>
    <row r="455">
      <c r="A455" s="69" t="s">
        <v>1582</v>
      </c>
      <c r="B455" s="17">
        <v>0.907687071773661</v>
      </c>
      <c r="C455" s="17">
        <v>-105.97</v>
      </c>
      <c r="D455" s="17">
        <v>0.0</v>
      </c>
      <c r="E455" s="17">
        <v>0.17</v>
      </c>
      <c r="F455" s="17">
        <v>0.83</v>
      </c>
    </row>
    <row r="456">
      <c r="A456" s="69" t="s">
        <v>1583</v>
      </c>
      <c r="B456" s="17">
        <v>0.739468265434978</v>
      </c>
      <c r="C456" s="17">
        <v>-120.92</v>
      </c>
      <c r="D456" s="17">
        <v>0.0</v>
      </c>
      <c r="E456" s="17">
        <v>0.99</v>
      </c>
      <c r="F456" s="17">
        <v>0.01</v>
      </c>
    </row>
    <row r="457">
      <c r="A457" s="69" t="s">
        <v>1584</v>
      </c>
      <c r="B457" s="17">
        <v>1.0</v>
      </c>
      <c r="C457" s="17">
        <v>-118.91</v>
      </c>
      <c r="D457" s="17">
        <v>0.06</v>
      </c>
      <c r="E457" s="17">
        <v>0.93</v>
      </c>
      <c r="F457" s="17">
        <v>0.01</v>
      </c>
    </row>
    <row r="458">
      <c r="A458" s="69" t="s">
        <v>1585</v>
      </c>
      <c r="B458" s="17">
        <v>1.0</v>
      </c>
      <c r="C458" s="17">
        <v>-122.99</v>
      </c>
      <c r="D458" s="17">
        <v>0.03</v>
      </c>
      <c r="E458" s="17">
        <v>0.94</v>
      </c>
      <c r="F458" s="17">
        <v>0.03</v>
      </c>
    </row>
    <row r="459">
      <c r="A459" s="69" t="s">
        <v>1586</v>
      </c>
      <c r="B459" s="17">
        <v>1.0</v>
      </c>
      <c r="C459" s="17">
        <v>-108.75</v>
      </c>
      <c r="D459" s="17">
        <v>0.0</v>
      </c>
      <c r="E459" s="17">
        <v>0.99</v>
      </c>
      <c r="F459" s="17">
        <v>0.01</v>
      </c>
    </row>
    <row r="460">
      <c r="A460" s="69" t="s">
        <v>1587</v>
      </c>
      <c r="B460" s="17">
        <v>1.0</v>
      </c>
      <c r="C460" s="17">
        <v>90.42</v>
      </c>
      <c r="D460" s="17">
        <v>0.98</v>
      </c>
      <c r="E460" s="17">
        <v>0.02</v>
      </c>
      <c r="F460" s="17">
        <v>0.0</v>
      </c>
    </row>
    <row r="461">
      <c r="A461" s="69" t="s">
        <v>1588</v>
      </c>
      <c r="B461" s="17">
        <v>1.0</v>
      </c>
      <c r="C461" s="17">
        <v>95.36</v>
      </c>
      <c r="D461" s="17">
        <v>1.0</v>
      </c>
      <c r="E461" s="17">
        <v>0.0</v>
      </c>
      <c r="F461" s="17">
        <v>0.0</v>
      </c>
    </row>
    <row r="462">
      <c r="A462" s="69" t="s">
        <v>1589</v>
      </c>
      <c r="B462" s="17">
        <v>1.0</v>
      </c>
      <c r="C462" s="17">
        <v>64.65</v>
      </c>
      <c r="D462" s="17">
        <v>0.94</v>
      </c>
      <c r="E462" s="17">
        <v>0.06</v>
      </c>
      <c r="F462" s="17">
        <v>0.0</v>
      </c>
    </row>
    <row r="463">
      <c r="A463" s="69" t="s">
        <v>1590</v>
      </c>
      <c r="B463" s="17">
        <v>1.0</v>
      </c>
      <c r="C463" s="17">
        <v>-120.95</v>
      </c>
      <c r="D463" s="17">
        <v>0.01</v>
      </c>
      <c r="E463" s="17">
        <v>0.97</v>
      </c>
      <c r="F463" s="17">
        <v>0.02</v>
      </c>
    </row>
    <row r="464">
      <c r="A464" s="69" t="s">
        <v>1591</v>
      </c>
      <c r="B464" s="17">
        <v>0.964995024129768</v>
      </c>
      <c r="C464" s="17">
        <v>-101.21</v>
      </c>
      <c r="D464" s="17">
        <v>0.01</v>
      </c>
      <c r="E464" s="17">
        <v>0.99</v>
      </c>
      <c r="F464" s="17">
        <v>0.0</v>
      </c>
    </row>
    <row r="465">
      <c r="A465" s="69" t="s">
        <v>1592</v>
      </c>
      <c r="B465" s="17">
        <v>1.0</v>
      </c>
      <c r="C465" s="17">
        <v>41.98</v>
      </c>
      <c r="D465" s="17">
        <v>0.92</v>
      </c>
      <c r="E465" s="17">
        <v>0.02</v>
      </c>
      <c r="F465" s="17">
        <v>0.06</v>
      </c>
    </row>
    <row r="466">
      <c r="A466" s="69" t="s">
        <v>1593</v>
      </c>
      <c r="B466" s="17">
        <v>0.999983466441654</v>
      </c>
      <c r="C466" s="17">
        <v>-79.31</v>
      </c>
      <c r="D466" s="17">
        <v>0.11</v>
      </c>
      <c r="E466" s="17">
        <v>0.89</v>
      </c>
      <c r="F466" s="17">
        <v>0.0</v>
      </c>
    </row>
    <row r="467">
      <c r="A467" s="69" t="s">
        <v>1594</v>
      </c>
      <c r="B467" s="17">
        <v>1.0</v>
      </c>
      <c r="C467" s="17">
        <v>75.35</v>
      </c>
      <c r="D467" s="17">
        <v>0.93</v>
      </c>
      <c r="E467" s="17">
        <v>0.07</v>
      </c>
      <c r="F467" s="17">
        <v>0.0</v>
      </c>
    </row>
    <row r="468">
      <c r="A468" s="69" t="s">
        <v>1595</v>
      </c>
      <c r="B468" s="17">
        <v>0.900059073252113</v>
      </c>
      <c r="C468" s="17">
        <v>-116.98</v>
      </c>
      <c r="D468" s="17">
        <v>0.0</v>
      </c>
      <c r="E468" s="17">
        <v>0.42</v>
      </c>
      <c r="F468" s="17">
        <v>0.58</v>
      </c>
    </row>
    <row r="469">
      <c r="A469" s="69" t="s">
        <v>1596</v>
      </c>
      <c r="B469" s="17">
        <v>0.990982102596299</v>
      </c>
      <c r="C469" s="17">
        <v>-102.4</v>
      </c>
      <c r="D469" s="17">
        <v>0.01</v>
      </c>
      <c r="E469" s="17">
        <v>0.45</v>
      </c>
      <c r="F469" s="17">
        <v>0.54</v>
      </c>
    </row>
    <row r="470">
      <c r="A470" s="69" t="s">
        <v>1597</v>
      </c>
      <c r="B470" s="17">
        <v>1.0</v>
      </c>
      <c r="C470" s="17">
        <v>96.42</v>
      </c>
      <c r="D470" s="17">
        <v>1.0</v>
      </c>
      <c r="E470" s="17">
        <v>0.0</v>
      </c>
      <c r="F470" s="17">
        <v>0.0</v>
      </c>
    </row>
    <row r="471">
      <c r="A471" s="69" t="s">
        <v>1598</v>
      </c>
      <c r="B471" s="17">
        <v>1.0</v>
      </c>
      <c r="C471" s="17">
        <v>78.14</v>
      </c>
      <c r="D471" s="17">
        <v>0.92</v>
      </c>
      <c r="E471" s="17">
        <v>0.08</v>
      </c>
      <c r="F471" s="17">
        <v>0.0</v>
      </c>
    </row>
    <row r="472">
      <c r="A472" s="69" t="s">
        <v>1599</v>
      </c>
      <c r="B472" s="17">
        <v>1.0</v>
      </c>
      <c r="C472" s="17">
        <v>69.6</v>
      </c>
      <c r="D472" s="17">
        <v>0.94</v>
      </c>
      <c r="E472" s="17">
        <v>0.06</v>
      </c>
      <c r="F472" s="17">
        <v>0.0</v>
      </c>
    </row>
    <row r="473">
      <c r="A473" s="69" t="s">
        <v>1600</v>
      </c>
      <c r="B473" s="17">
        <v>1.0</v>
      </c>
      <c r="C473" s="17">
        <v>-100.25</v>
      </c>
      <c r="D473" s="17">
        <v>0.12</v>
      </c>
      <c r="E473" s="17">
        <v>0.8</v>
      </c>
      <c r="F473" s="17">
        <v>0.08</v>
      </c>
    </row>
    <row r="474">
      <c r="A474" s="69" t="s">
        <v>1601</v>
      </c>
      <c r="B474" s="17">
        <v>1.0</v>
      </c>
      <c r="C474" s="17">
        <v>88.14</v>
      </c>
      <c r="D474" s="17">
        <v>0.98</v>
      </c>
      <c r="E474" s="17">
        <v>0.02</v>
      </c>
      <c r="F474" s="17">
        <v>0.0</v>
      </c>
    </row>
    <row r="475">
      <c r="A475" s="69" t="s">
        <v>1602</v>
      </c>
      <c r="B475" s="17">
        <v>1.0</v>
      </c>
      <c r="C475" s="17">
        <v>-65.2</v>
      </c>
      <c r="D475" s="17">
        <v>0.24</v>
      </c>
      <c r="E475" s="17">
        <v>0.0</v>
      </c>
      <c r="F475" s="17">
        <v>0.76</v>
      </c>
    </row>
    <row r="476">
      <c r="A476" s="69" t="s">
        <v>1603</v>
      </c>
      <c r="B476" s="17">
        <v>1.0</v>
      </c>
      <c r="C476" s="17">
        <v>96.46</v>
      </c>
      <c r="D476" s="17">
        <v>1.0</v>
      </c>
      <c r="E476" s="17">
        <v>0.0</v>
      </c>
      <c r="F476" s="17">
        <v>0.0</v>
      </c>
    </row>
    <row r="477">
      <c r="A477" s="69" t="s">
        <v>1604</v>
      </c>
      <c r="B477" s="17">
        <v>0.725175849677191</v>
      </c>
      <c r="C477" s="17">
        <v>-101.53</v>
      </c>
      <c r="D477" s="17">
        <v>0.0</v>
      </c>
      <c r="E477" s="17">
        <v>1.0</v>
      </c>
      <c r="F477" s="17">
        <v>0.0</v>
      </c>
    </row>
    <row r="478">
      <c r="A478" s="69" t="s">
        <v>1605</v>
      </c>
      <c r="B478" s="17">
        <v>0.901496161881814</v>
      </c>
      <c r="C478" s="17">
        <v>-111.92</v>
      </c>
      <c r="D478" s="17">
        <v>0.0</v>
      </c>
      <c r="E478" s="17">
        <v>1.0</v>
      </c>
      <c r="F478" s="17">
        <v>0.0</v>
      </c>
    </row>
    <row r="479">
      <c r="A479" s="69" t="s">
        <v>1606</v>
      </c>
      <c r="B479" s="17">
        <v>1.0</v>
      </c>
      <c r="C479" s="17">
        <v>-104.45</v>
      </c>
      <c r="D479" s="17">
        <v>0.0</v>
      </c>
      <c r="E479" s="17">
        <v>0.95</v>
      </c>
      <c r="F479" s="17">
        <v>0.05</v>
      </c>
    </row>
    <row r="480">
      <c r="A480" s="69" t="s">
        <v>1607</v>
      </c>
      <c r="B480" s="17">
        <v>0.819672117922235</v>
      </c>
      <c r="C480" s="17">
        <v>-100.0</v>
      </c>
      <c r="D480" s="17">
        <v>0.0</v>
      </c>
      <c r="E480" s="17">
        <v>0.0</v>
      </c>
      <c r="F480" s="17">
        <v>1.0</v>
      </c>
    </row>
    <row r="481">
      <c r="A481" s="69" t="s">
        <v>1608</v>
      </c>
      <c r="B481" s="17">
        <v>0.916666583119132</v>
      </c>
      <c r="C481" s="17">
        <v>-97.27</v>
      </c>
      <c r="D481" s="17">
        <v>0.06</v>
      </c>
      <c r="E481" s="17">
        <v>0.92</v>
      </c>
      <c r="F481" s="17">
        <v>0.02</v>
      </c>
    </row>
    <row r="482">
      <c r="A482" s="69" t="s">
        <v>1609</v>
      </c>
      <c r="B482" s="17">
        <v>1.0</v>
      </c>
      <c r="C482" s="17">
        <v>59.77</v>
      </c>
      <c r="D482" s="17">
        <v>0.83</v>
      </c>
      <c r="E482" s="17">
        <v>0.17</v>
      </c>
      <c r="F482" s="17">
        <v>0.0</v>
      </c>
    </row>
    <row r="483">
      <c r="A483" s="69" t="s">
        <v>1610</v>
      </c>
      <c r="B483" s="17">
        <v>0.99996358280895</v>
      </c>
      <c r="C483" s="17">
        <v>71.5</v>
      </c>
      <c r="D483" s="17">
        <v>0.87</v>
      </c>
      <c r="E483" s="17">
        <v>0.12</v>
      </c>
      <c r="F483" s="17">
        <v>0.01</v>
      </c>
    </row>
    <row r="484">
      <c r="A484" s="69" t="s">
        <v>1611</v>
      </c>
      <c r="B484" s="17">
        <v>0.902151237307189</v>
      </c>
      <c r="C484" s="17">
        <v>-104.14</v>
      </c>
      <c r="D484" s="17">
        <v>0.0</v>
      </c>
      <c r="E484" s="17">
        <v>1.0</v>
      </c>
      <c r="F484" s="17">
        <v>0.0</v>
      </c>
    </row>
    <row r="485">
      <c r="A485" s="69" t="s">
        <v>1612</v>
      </c>
      <c r="B485" s="17">
        <v>1.0</v>
      </c>
      <c r="C485" s="17">
        <v>94.74</v>
      </c>
      <c r="D485" s="17">
        <v>1.0</v>
      </c>
      <c r="E485" s="17">
        <v>0.0</v>
      </c>
      <c r="F485" s="17">
        <v>0.0</v>
      </c>
    </row>
    <row r="486">
      <c r="A486" s="69" t="s">
        <v>1613</v>
      </c>
      <c r="B486" s="17">
        <v>1.0</v>
      </c>
      <c r="C486" s="17">
        <v>96.02</v>
      </c>
      <c r="D486" s="17">
        <v>1.0</v>
      </c>
      <c r="E486" s="17">
        <v>0.0</v>
      </c>
      <c r="F486" s="17">
        <v>0.0</v>
      </c>
    </row>
    <row r="487">
      <c r="A487" s="69" t="s">
        <v>1614</v>
      </c>
      <c r="B487" s="17">
        <v>1.0</v>
      </c>
      <c r="C487" s="17">
        <v>-105.96</v>
      </c>
      <c r="D487" s="17">
        <v>0.0</v>
      </c>
      <c r="E487" s="17">
        <v>0.12</v>
      </c>
      <c r="F487" s="17">
        <v>0.88</v>
      </c>
    </row>
    <row r="488">
      <c r="A488" s="69" t="s">
        <v>1615</v>
      </c>
      <c r="B488" s="17">
        <v>1.0</v>
      </c>
      <c r="C488" s="17">
        <v>-98.08</v>
      </c>
      <c r="D488" s="17">
        <v>0.01</v>
      </c>
      <c r="E488" s="17">
        <v>0.0</v>
      </c>
      <c r="F488" s="17">
        <v>0.99</v>
      </c>
    </row>
    <row r="489">
      <c r="A489" s="69" t="s">
        <v>1616</v>
      </c>
      <c r="B489" s="17">
        <v>1.0</v>
      </c>
      <c r="C489" s="17">
        <v>6.83</v>
      </c>
      <c r="D489" s="17">
        <v>0.66</v>
      </c>
      <c r="E489" s="17">
        <v>0.33</v>
      </c>
      <c r="F489" s="17">
        <v>0.01</v>
      </c>
    </row>
    <row r="490">
      <c r="A490" s="69" t="s">
        <v>1617</v>
      </c>
      <c r="B490" s="17">
        <v>1.0</v>
      </c>
      <c r="C490" s="17">
        <v>-100.0</v>
      </c>
      <c r="D490" s="17">
        <v>0.0</v>
      </c>
      <c r="E490" s="17">
        <v>0.0</v>
      </c>
      <c r="F490" s="17">
        <v>1.0</v>
      </c>
    </row>
    <row r="491">
      <c r="A491" s="69" t="s">
        <v>1618</v>
      </c>
      <c r="B491" s="17">
        <v>1.0</v>
      </c>
      <c r="C491" s="17">
        <v>92.36</v>
      </c>
      <c r="D491" s="17">
        <v>1.0</v>
      </c>
      <c r="E491" s="17">
        <v>0.0</v>
      </c>
      <c r="F491" s="17">
        <v>0.0</v>
      </c>
    </row>
    <row r="492">
      <c r="A492" s="69" t="s">
        <v>1619</v>
      </c>
      <c r="B492" s="17">
        <v>1.0</v>
      </c>
      <c r="C492" s="17">
        <v>94.94</v>
      </c>
      <c r="D492" s="17">
        <v>1.0</v>
      </c>
      <c r="E492" s="17">
        <v>0.0</v>
      </c>
      <c r="F492" s="17">
        <v>0.0</v>
      </c>
    </row>
    <row r="493">
      <c r="A493" s="69" t="s">
        <v>1620</v>
      </c>
      <c r="B493" s="17">
        <v>0.990586051157651</v>
      </c>
      <c r="C493" s="17">
        <v>-104.24</v>
      </c>
      <c r="D493" s="17">
        <v>0.0</v>
      </c>
      <c r="E493" s="17">
        <v>0.96</v>
      </c>
      <c r="F493" s="17">
        <v>0.04</v>
      </c>
    </row>
    <row r="494">
      <c r="A494" s="69" t="s">
        <v>1621</v>
      </c>
      <c r="B494" s="17">
        <v>0.900099466034672</v>
      </c>
      <c r="C494" s="17">
        <v>-101.5</v>
      </c>
      <c r="D494" s="17">
        <v>0.0</v>
      </c>
      <c r="E494" s="17">
        <v>0.14</v>
      </c>
      <c r="F494" s="17">
        <v>0.86</v>
      </c>
    </row>
    <row r="495">
      <c r="A495" s="69" t="s">
        <v>1622</v>
      </c>
      <c r="B495" s="17">
        <v>1.0</v>
      </c>
      <c r="C495" s="17">
        <v>80.34</v>
      </c>
      <c r="D495" s="17">
        <v>0.92</v>
      </c>
      <c r="E495" s="17">
        <v>0.08</v>
      </c>
      <c r="F495" s="17">
        <v>0.0</v>
      </c>
    </row>
    <row r="496">
      <c r="A496" s="69" t="s">
        <v>1623</v>
      </c>
      <c r="B496" s="17">
        <v>0.744047618800395</v>
      </c>
      <c r="C496" s="17">
        <v>-109.68</v>
      </c>
      <c r="D496" s="17">
        <v>0.0</v>
      </c>
      <c r="E496" s="17">
        <v>1.0</v>
      </c>
      <c r="F496" s="17">
        <v>0.0</v>
      </c>
    </row>
    <row r="497">
      <c r="A497" s="69" t="s">
        <v>1624</v>
      </c>
      <c r="B497" s="17">
        <v>1.0</v>
      </c>
      <c r="C497" s="17">
        <v>22.42</v>
      </c>
      <c r="D497" s="17">
        <v>0.72</v>
      </c>
      <c r="E497" s="17">
        <v>0.27</v>
      </c>
      <c r="F497" s="17">
        <v>0.01</v>
      </c>
    </row>
    <row r="498">
      <c r="A498" s="69" t="s">
        <v>1625</v>
      </c>
      <c r="B498" s="17">
        <v>1.0</v>
      </c>
      <c r="C498" s="17">
        <v>95.22</v>
      </c>
      <c r="D498" s="17">
        <v>1.0</v>
      </c>
      <c r="E498" s="17">
        <v>0.0</v>
      </c>
      <c r="F498" s="17">
        <v>0.0</v>
      </c>
    </row>
    <row r="499">
      <c r="A499" s="69" t="s">
        <v>1626</v>
      </c>
      <c r="B499" s="17">
        <v>1.0</v>
      </c>
      <c r="C499" s="17">
        <v>68.36</v>
      </c>
      <c r="D499" s="17">
        <v>0.9</v>
      </c>
      <c r="E499" s="17">
        <v>0.1</v>
      </c>
      <c r="F499" s="17">
        <v>0.0</v>
      </c>
    </row>
    <row r="500">
      <c r="A500" s="69" t="s">
        <v>1627</v>
      </c>
      <c r="B500" s="17">
        <v>1.0</v>
      </c>
      <c r="C500" s="17">
        <v>98.74</v>
      </c>
      <c r="D500" s="17">
        <v>1.0</v>
      </c>
      <c r="E500" s="17">
        <v>0.0</v>
      </c>
      <c r="F500" s="17">
        <v>0.0</v>
      </c>
    </row>
    <row r="501">
      <c r="A501" s="69" t="s">
        <v>1628</v>
      </c>
      <c r="B501" s="17">
        <v>1.0</v>
      </c>
      <c r="C501" s="17">
        <v>98.74</v>
      </c>
      <c r="D501" s="17">
        <v>1.0</v>
      </c>
      <c r="E501" s="17">
        <v>0.0</v>
      </c>
      <c r="F501" s="17">
        <v>0.0</v>
      </c>
    </row>
    <row r="502">
      <c r="A502" s="69" t="s">
        <v>1629</v>
      </c>
      <c r="B502" s="17">
        <v>0.0</v>
      </c>
      <c r="C502" s="17">
        <v>-101.0</v>
      </c>
      <c r="D502" s="17">
        <v>0.0</v>
      </c>
      <c r="E502" s="17">
        <v>1.0</v>
      </c>
      <c r="F502" s="17">
        <v>0.0</v>
      </c>
    </row>
    <row r="503">
      <c r="A503" s="69" t="s">
        <v>1630</v>
      </c>
      <c r="B503" s="17">
        <v>1.0</v>
      </c>
      <c r="C503" s="17">
        <v>64.38</v>
      </c>
      <c r="D503" s="17">
        <v>0.91</v>
      </c>
      <c r="E503" s="17">
        <v>0.09</v>
      </c>
      <c r="F503" s="17">
        <v>0.0</v>
      </c>
    </row>
    <row r="504">
      <c r="A504" s="69" t="s">
        <v>1631</v>
      </c>
      <c r="B504" s="17">
        <v>1.0</v>
      </c>
      <c r="C504" s="17">
        <v>-93.15</v>
      </c>
      <c r="D504" s="17">
        <v>0.05</v>
      </c>
      <c r="E504" s="17">
        <v>0.95</v>
      </c>
      <c r="F504" s="17">
        <v>0.0</v>
      </c>
    </row>
    <row r="505">
      <c r="A505" s="69" t="s">
        <v>1632</v>
      </c>
      <c r="B505" s="17">
        <v>0.825825825825826</v>
      </c>
      <c r="C505" s="17">
        <v>-102.09</v>
      </c>
      <c r="D505" s="17">
        <v>0.0</v>
      </c>
      <c r="E505" s="17">
        <v>1.0</v>
      </c>
      <c r="F505" s="17">
        <v>0.0</v>
      </c>
    </row>
    <row r="506">
      <c r="A506" s="69" t="s">
        <v>1633</v>
      </c>
      <c r="B506" s="17">
        <v>1.0</v>
      </c>
      <c r="C506" s="17">
        <v>78.55</v>
      </c>
      <c r="D506" s="17">
        <v>0.91</v>
      </c>
      <c r="E506" s="17">
        <v>0.09</v>
      </c>
      <c r="F506" s="17">
        <v>0.0</v>
      </c>
    </row>
    <row r="507">
      <c r="A507" s="69" t="s">
        <v>1634</v>
      </c>
      <c r="B507" s="17">
        <v>1.0</v>
      </c>
      <c r="C507" s="17">
        <v>-110.53</v>
      </c>
      <c r="D507" s="17">
        <v>0.0</v>
      </c>
      <c r="E507" s="17">
        <v>0.24</v>
      </c>
      <c r="F507" s="17">
        <v>0.76</v>
      </c>
    </row>
    <row r="508">
      <c r="A508" s="69" t="s">
        <v>1635</v>
      </c>
      <c r="B508" s="17">
        <v>1.0</v>
      </c>
      <c r="C508" s="17">
        <v>-100.48</v>
      </c>
      <c r="D508" s="17">
        <v>0.14</v>
      </c>
      <c r="E508" s="17">
        <v>0.76</v>
      </c>
      <c r="F508" s="17">
        <v>0.1</v>
      </c>
    </row>
    <row r="509">
      <c r="A509" s="69" t="s">
        <v>1636</v>
      </c>
      <c r="B509" s="17">
        <v>1.0</v>
      </c>
      <c r="C509" s="17">
        <v>-90.29</v>
      </c>
      <c r="D509" s="17">
        <v>0.06</v>
      </c>
      <c r="E509" s="17">
        <v>0.94</v>
      </c>
      <c r="F509" s="17">
        <v>0.0</v>
      </c>
    </row>
    <row r="510">
      <c r="A510" s="69" t="s">
        <v>1637</v>
      </c>
      <c r="B510" s="17">
        <v>1.0</v>
      </c>
      <c r="C510" s="17">
        <v>26.92</v>
      </c>
      <c r="D510" s="17">
        <v>0.66</v>
      </c>
      <c r="E510" s="17">
        <v>0.34</v>
      </c>
      <c r="F510" s="17">
        <v>0.0</v>
      </c>
    </row>
    <row r="511">
      <c r="A511" s="69" t="s">
        <v>1638</v>
      </c>
      <c r="B511" s="17">
        <v>1.0</v>
      </c>
      <c r="C511" s="17">
        <v>-117.32</v>
      </c>
      <c r="D511" s="17">
        <v>0.09</v>
      </c>
      <c r="E511" s="17">
        <v>0.89</v>
      </c>
      <c r="F511" s="17">
        <v>0.02</v>
      </c>
    </row>
    <row r="512">
      <c r="A512" s="69" t="s">
        <v>1639</v>
      </c>
      <c r="B512" s="17">
        <v>1.0</v>
      </c>
      <c r="C512" s="17">
        <v>-114.34</v>
      </c>
      <c r="D512" s="17">
        <v>0.01</v>
      </c>
      <c r="E512" s="17">
        <v>0.98</v>
      </c>
      <c r="F512" s="17">
        <v>0.01</v>
      </c>
    </row>
    <row r="513">
      <c r="A513" s="69" t="s">
        <v>1640</v>
      </c>
      <c r="B513" s="17">
        <v>1.0</v>
      </c>
      <c r="C513" s="17">
        <v>95.2</v>
      </c>
      <c r="D513" s="17">
        <v>1.0</v>
      </c>
      <c r="E513" s="17">
        <v>0.0</v>
      </c>
      <c r="F513" s="17">
        <v>0.0</v>
      </c>
    </row>
    <row r="514">
      <c r="A514" s="69" t="s">
        <v>1641</v>
      </c>
      <c r="B514" s="17">
        <v>1.0</v>
      </c>
      <c r="C514" s="17">
        <v>76.62</v>
      </c>
      <c r="D514" s="17">
        <v>0.97</v>
      </c>
      <c r="E514" s="17">
        <v>0.03</v>
      </c>
      <c r="F514" s="17">
        <v>0.0</v>
      </c>
    </row>
    <row r="515">
      <c r="A515" s="69" t="s">
        <v>1642</v>
      </c>
      <c r="B515" s="17">
        <v>1.0</v>
      </c>
      <c r="C515" s="17">
        <v>97.5</v>
      </c>
      <c r="D515" s="17">
        <v>1.0</v>
      </c>
      <c r="E515" s="17">
        <v>0.0</v>
      </c>
      <c r="F515" s="17">
        <v>0.0</v>
      </c>
    </row>
    <row r="516">
      <c r="A516" s="69" t="s">
        <v>1643</v>
      </c>
      <c r="B516" s="17">
        <v>1.0</v>
      </c>
      <c r="C516" s="17">
        <v>97.6</v>
      </c>
      <c r="D516" s="17">
        <v>1.0</v>
      </c>
      <c r="E516" s="17">
        <v>0.0</v>
      </c>
      <c r="F516" s="17">
        <v>0.0</v>
      </c>
    </row>
    <row r="517">
      <c r="A517" s="69" t="s">
        <v>1644</v>
      </c>
      <c r="B517" s="17">
        <v>0.991132297107377</v>
      </c>
      <c r="C517" s="17">
        <v>85.18</v>
      </c>
      <c r="D517" s="17">
        <v>0.95</v>
      </c>
      <c r="E517" s="17">
        <v>0.05</v>
      </c>
      <c r="F517" s="17">
        <v>0.0</v>
      </c>
    </row>
    <row r="518">
      <c r="A518" s="69" t="s">
        <v>1645</v>
      </c>
      <c r="B518" s="17">
        <v>1.0</v>
      </c>
      <c r="C518" s="17">
        <v>-82.91</v>
      </c>
      <c r="D518" s="17">
        <v>0.17</v>
      </c>
      <c r="E518" s="17">
        <v>0.24</v>
      </c>
      <c r="F518" s="17">
        <v>0.59</v>
      </c>
    </row>
    <row r="519">
      <c r="A519" s="69" t="s">
        <v>1646</v>
      </c>
      <c r="B519" s="17">
        <v>1.0</v>
      </c>
      <c r="C519" s="17">
        <v>97.24</v>
      </c>
      <c r="D519" s="17">
        <v>1.0</v>
      </c>
      <c r="E519" s="17">
        <v>0.0</v>
      </c>
      <c r="F519" s="17">
        <v>0.0</v>
      </c>
    </row>
    <row r="520">
      <c r="A520" s="69" t="s">
        <v>1647</v>
      </c>
      <c r="B520" s="17">
        <v>1.0</v>
      </c>
      <c r="C520" s="17">
        <v>93.03</v>
      </c>
      <c r="D520" s="17">
        <v>0.99</v>
      </c>
      <c r="E520" s="17">
        <v>0.01</v>
      </c>
      <c r="F520" s="17">
        <v>0.0</v>
      </c>
    </row>
    <row r="521">
      <c r="A521" s="69" t="s">
        <v>1648</v>
      </c>
      <c r="B521" s="17">
        <v>1.0</v>
      </c>
      <c r="C521" s="17">
        <v>-87.3</v>
      </c>
      <c r="D521" s="17">
        <v>0.07</v>
      </c>
      <c r="E521" s="17">
        <v>0.93</v>
      </c>
      <c r="F521" s="17">
        <v>0.0</v>
      </c>
    </row>
    <row r="522">
      <c r="A522" s="69" t="s">
        <v>1649</v>
      </c>
      <c r="B522" s="17">
        <v>1.0</v>
      </c>
      <c r="C522" s="17">
        <v>73.97</v>
      </c>
      <c r="D522" s="17">
        <v>0.89</v>
      </c>
      <c r="E522" s="17">
        <v>0.11</v>
      </c>
      <c r="F522" s="17">
        <v>0.0</v>
      </c>
    </row>
    <row r="523">
      <c r="A523" s="69" t="s">
        <v>1650</v>
      </c>
      <c r="B523" s="17">
        <v>0.909202416448082</v>
      </c>
      <c r="C523" s="17">
        <v>-93.14</v>
      </c>
      <c r="D523" s="17">
        <v>0.04</v>
      </c>
      <c r="E523" s="17">
        <v>0.96</v>
      </c>
      <c r="F523" s="17">
        <v>0.0</v>
      </c>
    </row>
    <row r="524">
      <c r="A524" s="69" t="s">
        <v>1651</v>
      </c>
      <c r="B524" s="17">
        <v>1.0</v>
      </c>
      <c r="C524" s="17">
        <v>81.07</v>
      </c>
      <c r="D524" s="17">
        <v>0.93</v>
      </c>
      <c r="E524" s="17">
        <v>0.07</v>
      </c>
      <c r="F524" s="17">
        <v>0.0</v>
      </c>
    </row>
    <row r="525">
      <c r="A525" s="69" t="s">
        <v>1652</v>
      </c>
      <c r="B525" s="17">
        <v>1.0</v>
      </c>
      <c r="C525" s="17">
        <v>94.22</v>
      </c>
      <c r="D525" s="17">
        <v>1.0</v>
      </c>
      <c r="E525" s="17">
        <v>0.0</v>
      </c>
      <c r="F525" s="17">
        <v>0.0</v>
      </c>
    </row>
    <row r="526">
      <c r="A526" s="69" t="s">
        <v>1653</v>
      </c>
      <c r="B526" s="17">
        <v>0.0</v>
      </c>
      <c r="C526" s="17">
        <v>-111.27</v>
      </c>
      <c r="D526" s="17">
        <v>0.0</v>
      </c>
      <c r="E526" s="17">
        <v>0.27</v>
      </c>
      <c r="F526" s="17">
        <v>0.73</v>
      </c>
    </row>
    <row r="527">
      <c r="A527" s="69" t="s">
        <v>1654</v>
      </c>
      <c r="B527" s="17">
        <v>1.0</v>
      </c>
      <c r="C527" s="17">
        <v>-32.39</v>
      </c>
      <c r="D527" s="17">
        <v>0.39</v>
      </c>
      <c r="E527" s="17">
        <v>0.61</v>
      </c>
      <c r="F527" s="17">
        <v>0.0</v>
      </c>
    </row>
    <row r="528">
      <c r="A528" s="69" t="s">
        <v>1655</v>
      </c>
      <c r="B528" s="17">
        <v>0.909090909090904</v>
      </c>
      <c r="C528" s="17">
        <v>-101.45</v>
      </c>
      <c r="D528" s="17">
        <v>0.0</v>
      </c>
      <c r="E528" s="17">
        <v>0.03</v>
      </c>
      <c r="F528" s="17">
        <v>0.97</v>
      </c>
    </row>
    <row r="529">
      <c r="A529" s="69" t="s">
        <v>1656</v>
      </c>
      <c r="B529" s="17">
        <v>0.909090909090909</v>
      </c>
      <c r="C529" s="17">
        <v>-105.66</v>
      </c>
      <c r="D529" s="17">
        <v>0.0</v>
      </c>
      <c r="E529" s="17">
        <v>1.0</v>
      </c>
      <c r="F529" s="17">
        <v>0.0</v>
      </c>
    </row>
    <row r="530">
      <c r="A530" s="69" t="s">
        <v>1657</v>
      </c>
      <c r="B530" s="17">
        <v>1.0</v>
      </c>
      <c r="C530" s="17">
        <v>-128.44</v>
      </c>
      <c r="D530" s="17">
        <v>0.0</v>
      </c>
      <c r="E530" s="17">
        <v>0.96</v>
      </c>
      <c r="F530" s="17">
        <v>0.04</v>
      </c>
    </row>
    <row r="531">
      <c r="A531" s="69" t="s">
        <v>1658</v>
      </c>
      <c r="B531" s="17">
        <v>1.0</v>
      </c>
      <c r="C531" s="17">
        <v>93.04</v>
      </c>
      <c r="D531" s="17">
        <v>0.98</v>
      </c>
      <c r="E531" s="17">
        <v>0.02</v>
      </c>
      <c r="F531" s="17">
        <v>0.0</v>
      </c>
    </row>
    <row r="532">
      <c r="A532" s="69" t="s">
        <v>1659</v>
      </c>
      <c r="B532" s="17">
        <v>0.999995592053431</v>
      </c>
      <c r="C532" s="17">
        <v>90.84</v>
      </c>
      <c r="D532" s="17">
        <v>1.0</v>
      </c>
      <c r="E532" s="17">
        <v>0.0</v>
      </c>
      <c r="F532" s="17">
        <v>0.0</v>
      </c>
    </row>
    <row r="533">
      <c r="A533" s="69" t="s">
        <v>1660</v>
      </c>
      <c r="B533" s="17">
        <v>0.901551802176238</v>
      </c>
      <c r="C533" s="17">
        <v>-115.12</v>
      </c>
      <c r="D533" s="17">
        <v>0.0</v>
      </c>
      <c r="E533" s="17">
        <v>0.98</v>
      </c>
      <c r="F533" s="17">
        <v>0.02</v>
      </c>
    </row>
    <row r="534">
      <c r="A534" s="69" t="s">
        <v>1661</v>
      </c>
      <c r="B534" s="17">
        <v>1.0</v>
      </c>
      <c r="C534" s="17">
        <v>-125.18</v>
      </c>
      <c r="D534" s="17">
        <v>0.01</v>
      </c>
      <c r="E534" s="17">
        <v>0.95</v>
      </c>
      <c r="F534" s="17">
        <v>0.04</v>
      </c>
    </row>
    <row r="535">
      <c r="A535" s="69" t="s">
        <v>1662</v>
      </c>
      <c r="B535" s="17">
        <v>1.0</v>
      </c>
      <c r="C535" s="17">
        <v>67.16</v>
      </c>
      <c r="D535" s="17">
        <v>0.98</v>
      </c>
      <c r="E535" s="17">
        <v>0.01</v>
      </c>
      <c r="F535" s="17">
        <v>0.01</v>
      </c>
    </row>
    <row r="536">
      <c r="A536" s="69" t="s">
        <v>1663</v>
      </c>
      <c r="B536" s="17">
        <v>0.999912773305942</v>
      </c>
      <c r="C536" s="17">
        <v>-92.9</v>
      </c>
      <c r="D536" s="17">
        <v>0.05</v>
      </c>
      <c r="E536" s="17">
        <v>0.95</v>
      </c>
      <c r="F536" s="17">
        <v>0.0</v>
      </c>
    </row>
    <row r="537">
      <c r="A537" s="69" t="s">
        <v>1664</v>
      </c>
      <c r="B537" s="17">
        <v>0.902151283808161</v>
      </c>
      <c r="C537" s="17">
        <v>-22.57</v>
      </c>
      <c r="D537" s="17">
        <v>0.41</v>
      </c>
      <c r="E537" s="17">
        <v>0.59</v>
      </c>
      <c r="F537" s="17">
        <v>0.0</v>
      </c>
    </row>
    <row r="538">
      <c r="A538" s="69" t="s">
        <v>1665</v>
      </c>
      <c r="B538" s="17">
        <v>1.0</v>
      </c>
      <c r="C538" s="17">
        <v>65.8</v>
      </c>
      <c r="D538" s="17">
        <v>0.92</v>
      </c>
      <c r="E538" s="17">
        <v>0.08</v>
      </c>
      <c r="F538" s="17">
        <v>0.0</v>
      </c>
    </row>
    <row r="539">
      <c r="A539" s="69" t="s">
        <v>1666</v>
      </c>
      <c r="B539" s="17">
        <v>0.984945011381384</v>
      </c>
      <c r="C539" s="17">
        <v>62.5</v>
      </c>
      <c r="D539" s="17">
        <v>0.83</v>
      </c>
      <c r="E539" s="17">
        <v>0.15</v>
      </c>
      <c r="F539" s="17">
        <v>0.02</v>
      </c>
    </row>
    <row r="540">
      <c r="A540" s="69" t="s">
        <v>1667</v>
      </c>
      <c r="B540" s="17">
        <v>1.0</v>
      </c>
      <c r="C540" s="17">
        <v>52.55</v>
      </c>
      <c r="D540" s="17">
        <v>0.81</v>
      </c>
      <c r="E540" s="17">
        <v>0.19</v>
      </c>
      <c r="F540" s="17">
        <v>0.0</v>
      </c>
    </row>
    <row r="541">
      <c r="A541" s="69" t="s">
        <v>1668</v>
      </c>
      <c r="B541" s="17">
        <v>1.0</v>
      </c>
      <c r="C541" s="17">
        <v>-94.91</v>
      </c>
      <c r="D541" s="17">
        <v>0.09</v>
      </c>
      <c r="E541" s="17">
        <v>0.09</v>
      </c>
      <c r="F541" s="17">
        <v>0.82</v>
      </c>
    </row>
    <row r="542">
      <c r="A542" s="69" t="s">
        <v>1669</v>
      </c>
      <c r="B542" s="17">
        <v>0.894638424700682</v>
      </c>
      <c r="C542" s="17">
        <v>-99.15</v>
      </c>
      <c r="D542" s="17">
        <v>0.01</v>
      </c>
      <c r="E542" s="17">
        <v>0.95</v>
      </c>
      <c r="F542" s="17">
        <v>0.04</v>
      </c>
    </row>
    <row r="543">
      <c r="A543" s="69" t="s">
        <v>1670</v>
      </c>
      <c r="B543" s="17">
        <v>0.894088180033078</v>
      </c>
      <c r="C543" s="17">
        <v>-65.72</v>
      </c>
      <c r="D543" s="17">
        <v>0.2</v>
      </c>
      <c r="E543" s="17">
        <v>0.8</v>
      </c>
      <c r="F543" s="17">
        <v>0.0</v>
      </c>
    </row>
    <row r="544">
      <c r="A544" s="69" t="s">
        <v>1671</v>
      </c>
      <c r="B544" s="17">
        <v>1.0</v>
      </c>
      <c r="C544" s="17">
        <v>88.48</v>
      </c>
      <c r="D544" s="17">
        <v>0.99</v>
      </c>
      <c r="E544" s="17">
        <v>0.01</v>
      </c>
      <c r="F544" s="17">
        <v>0.0</v>
      </c>
    </row>
    <row r="545">
      <c r="A545" s="69" t="s">
        <v>1672</v>
      </c>
      <c r="B545" s="17">
        <v>1.0</v>
      </c>
      <c r="C545" s="17">
        <v>-104.13</v>
      </c>
      <c r="D545" s="17">
        <v>0.0</v>
      </c>
      <c r="E545" s="17">
        <v>1.0</v>
      </c>
      <c r="F545" s="17">
        <v>0.0</v>
      </c>
    </row>
    <row r="546">
      <c r="A546" s="69" t="s">
        <v>1673</v>
      </c>
      <c r="B546" s="17">
        <v>0.99107142841904</v>
      </c>
      <c r="C546" s="17">
        <v>-42.1</v>
      </c>
      <c r="D546" s="17">
        <v>0.37</v>
      </c>
      <c r="E546" s="17">
        <v>0.63</v>
      </c>
      <c r="F546" s="17">
        <v>0.0</v>
      </c>
    </row>
    <row r="547">
      <c r="A547" s="69" t="s">
        <v>1674</v>
      </c>
      <c r="B547" s="17">
        <v>1.0</v>
      </c>
      <c r="C547" s="17">
        <v>-101.55</v>
      </c>
      <c r="D547" s="17">
        <v>0.01</v>
      </c>
      <c r="E547" s="17">
        <v>0.99</v>
      </c>
      <c r="F547" s="17">
        <v>0.0</v>
      </c>
    </row>
    <row r="548">
      <c r="A548" s="69" t="s">
        <v>1675</v>
      </c>
      <c r="B548" s="17">
        <v>1.0</v>
      </c>
      <c r="C548" s="17">
        <v>-96.46</v>
      </c>
      <c r="D548" s="17">
        <v>0.04</v>
      </c>
      <c r="E548" s="17">
        <v>0.11</v>
      </c>
      <c r="F548" s="17">
        <v>0.85</v>
      </c>
    </row>
    <row r="549">
      <c r="A549" s="69" t="s">
        <v>1676</v>
      </c>
      <c r="B549" s="17">
        <v>0.999811770365914</v>
      </c>
      <c r="C549" s="17">
        <v>-100.45</v>
      </c>
      <c r="D549" s="17">
        <v>0.0</v>
      </c>
      <c r="E549" s="17">
        <v>0.03</v>
      </c>
      <c r="F549" s="17">
        <v>0.97</v>
      </c>
    </row>
    <row r="550">
      <c r="A550" s="69" t="s">
        <v>1677</v>
      </c>
      <c r="B550" s="17">
        <v>0.909083939707159</v>
      </c>
      <c r="C550" s="17">
        <v>-109.76</v>
      </c>
      <c r="D550" s="17">
        <v>0.0</v>
      </c>
      <c r="E550" s="17">
        <v>1.0</v>
      </c>
      <c r="F550" s="17">
        <v>0.0</v>
      </c>
    </row>
    <row r="551">
      <c r="A551" s="69" t="s">
        <v>1678</v>
      </c>
      <c r="B551" s="17">
        <v>1.0</v>
      </c>
      <c r="C551" s="17">
        <v>97.58</v>
      </c>
      <c r="D551" s="17">
        <v>1.0</v>
      </c>
      <c r="E551" s="17">
        <v>0.0</v>
      </c>
      <c r="F551" s="17">
        <v>0.0</v>
      </c>
    </row>
    <row r="552">
      <c r="A552" s="69" t="s">
        <v>1679</v>
      </c>
      <c r="B552" s="17">
        <v>0.915124212153951</v>
      </c>
      <c r="C552" s="17">
        <v>-99.08</v>
      </c>
      <c r="D552" s="17">
        <v>0.01</v>
      </c>
      <c r="E552" s="17">
        <v>0.91</v>
      </c>
      <c r="F552" s="17">
        <v>0.08</v>
      </c>
    </row>
    <row r="553">
      <c r="A553" s="69" t="s">
        <v>1680</v>
      </c>
      <c r="B553" s="17">
        <v>1.0</v>
      </c>
      <c r="C553" s="17">
        <v>-113.7</v>
      </c>
      <c r="D553" s="17">
        <v>0.0</v>
      </c>
      <c r="E553" s="17">
        <v>0.24</v>
      </c>
      <c r="F553" s="17">
        <v>0.76</v>
      </c>
    </row>
    <row r="554">
      <c r="A554" s="69" t="s">
        <v>1681</v>
      </c>
      <c r="B554" s="17">
        <v>1.0</v>
      </c>
      <c r="C554" s="17">
        <v>47.29</v>
      </c>
      <c r="D554" s="17">
        <v>0.81</v>
      </c>
      <c r="E554" s="17">
        <v>0.19</v>
      </c>
      <c r="F554" s="17">
        <v>0.0</v>
      </c>
    </row>
    <row r="555">
      <c r="A555" s="69" t="s">
        <v>1682</v>
      </c>
      <c r="B555" s="17">
        <v>0.909284598207516</v>
      </c>
      <c r="C555" s="17">
        <v>84.73</v>
      </c>
      <c r="D555" s="17">
        <v>0.93</v>
      </c>
      <c r="E555" s="17">
        <v>0.07</v>
      </c>
      <c r="F555" s="17">
        <v>0.0</v>
      </c>
    </row>
    <row r="556">
      <c r="A556" s="69" t="s">
        <v>1683</v>
      </c>
      <c r="B556" s="17">
        <v>1.0</v>
      </c>
      <c r="C556" s="17">
        <v>53.45</v>
      </c>
      <c r="D556" s="17">
        <v>0.79</v>
      </c>
      <c r="E556" s="17">
        <v>0.21</v>
      </c>
      <c r="F556" s="17">
        <v>0.0</v>
      </c>
    </row>
    <row r="557">
      <c r="A557" s="69" t="s">
        <v>1684</v>
      </c>
      <c r="B557" s="17">
        <v>1.0</v>
      </c>
      <c r="C557" s="17">
        <v>65.58</v>
      </c>
      <c r="D557" s="17">
        <v>0.88</v>
      </c>
      <c r="E557" s="17">
        <v>0.12</v>
      </c>
      <c r="F557" s="17">
        <v>0.0</v>
      </c>
    </row>
    <row r="558">
      <c r="A558" s="69" t="s">
        <v>1685</v>
      </c>
      <c r="B558" s="17">
        <v>1.0</v>
      </c>
      <c r="C558" s="17">
        <v>-4.68</v>
      </c>
      <c r="D558" s="17">
        <v>0.63</v>
      </c>
      <c r="E558" s="17">
        <v>0.21</v>
      </c>
      <c r="F558" s="17">
        <v>0.16</v>
      </c>
    </row>
    <row r="559">
      <c r="A559" s="69" t="s">
        <v>1686</v>
      </c>
      <c r="B559" s="17">
        <v>1.0</v>
      </c>
      <c r="C559" s="17">
        <v>95.48</v>
      </c>
      <c r="D559" s="17">
        <v>1.0</v>
      </c>
      <c r="E559" s="17">
        <v>0.0</v>
      </c>
      <c r="F559" s="17">
        <v>0.0</v>
      </c>
    </row>
    <row r="560">
      <c r="A560" s="69" t="s">
        <v>1687</v>
      </c>
      <c r="B560" s="17">
        <v>0.909090905179074</v>
      </c>
      <c r="C560" s="17">
        <v>-112.0</v>
      </c>
      <c r="D560" s="17">
        <v>0.07</v>
      </c>
      <c r="E560" s="17">
        <v>0.89</v>
      </c>
      <c r="F560" s="17">
        <v>0.04</v>
      </c>
    </row>
    <row r="561">
      <c r="A561" s="69" t="s">
        <v>1688</v>
      </c>
      <c r="B561" s="17">
        <v>1.0</v>
      </c>
      <c r="C561" s="17">
        <v>98.82</v>
      </c>
      <c r="D561" s="17">
        <v>1.0</v>
      </c>
      <c r="E561" s="17">
        <v>0.0</v>
      </c>
      <c r="F561" s="17">
        <v>0.0</v>
      </c>
    </row>
    <row r="562">
      <c r="A562" s="69" t="s">
        <v>1689</v>
      </c>
      <c r="B562" s="17">
        <v>1.0</v>
      </c>
      <c r="C562" s="17">
        <v>10.02</v>
      </c>
      <c r="D562" s="17">
        <v>0.59</v>
      </c>
      <c r="E562" s="17">
        <v>0.41</v>
      </c>
      <c r="F562" s="17">
        <v>0.0</v>
      </c>
    </row>
    <row r="563">
      <c r="A563" s="69" t="s">
        <v>1690</v>
      </c>
      <c r="B563" s="17">
        <v>0.909090909042236</v>
      </c>
      <c r="C563" s="17">
        <v>-100.0</v>
      </c>
      <c r="D563" s="17">
        <v>0.0</v>
      </c>
      <c r="E563" s="17">
        <v>0.0</v>
      </c>
      <c r="F563" s="17">
        <v>1.0</v>
      </c>
    </row>
    <row r="564">
      <c r="A564" s="69" t="s">
        <v>1691</v>
      </c>
      <c r="B564" s="17">
        <v>0.990990990605681</v>
      </c>
      <c r="C564" s="17">
        <v>-105.85</v>
      </c>
      <c r="D564" s="17">
        <v>0.03</v>
      </c>
      <c r="E564" s="17">
        <v>0.97</v>
      </c>
      <c r="F564" s="17">
        <v>0.0</v>
      </c>
    </row>
    <row r="565">
      <c r="A565" s="69" t="s">
        <v>1692</v>
      </c>
      <c r="B565" s="17">
        <v>1.0</v>
      </c>
      <c r="C565" s="17">
        <v>88.98</v>
      </c>
      <c r="D565" s="17">
        <v>1.0</v>
      </c>
      <c r="E565" s="17">
        <v>0.0</v>
      </c>
      <c r="F565" s="17">
        <v>0.0</v>
      </c>
    </row>
    <row r="566">
      <c r="A566" s="69" t="s">
        <v>1693</v>
      </c>
      <c r="B566" s="17">
        <v>1.0</v>
      </c>
      <c r="C566" s="17">
        <v>-59.12</v>
      </c>
      <c r="D566" s="17">
        <v>0.26</v>
      </c>
      <c r="E566" s="17">
        <v>0.01</v>
      </c>
      <c r="F566" s="17">
        <v>0.73</v>
      </c>
    </row>
    <row r="567">
      <c r="A567" s="69" t="s">
        <v>1694</v>
      </c>
      <c r="B567" s="17">
        <v>0.990983517167554</v>
      </c>
      <c r="C567" s="17">
        <v>-106.45</v>
      </c>
      <c r="D567" s="17">
        <v>0.02</v>
      </c>
      <c r="E567" s="17">
        <v>0.98</v>
      </c>
      <c r="F567" s="17">
        <v>0.0</v>
      </c>
    </row>
    <row r="568">
      <c r="A568" s="69" t="s">
        <v>1695</v>
      </c>
      <c r="B568" s="17">
        <v>0.986224737093963</v>
      </c>
      <c r="C568" s="17">
        <v>-109.0</v>
      </c>
      <c r="D568" s="17">
        <v>0.0</v>
      </c>
      <c r="E568" s="17">
        <v>0.99</v>
      </c>
      <c r="F568" s="17">
        <v>0.01</v>
      </c>
    </row>
    <row r="569">
      <c r="A569" s="69" t="s">
        <v>1696</v>
      </c>
      <c r="B569" s="17">
        <v>1.0</v>
      </c>
      <c r="C569" s="17">
        <v>94.82</v>
      </c>
      <c r="D569" s="17">
        <v>1.0</v>
      </c>
      <c r="E569" s="17">
        <v>0.0</v>
      </c>
      <c r="F569" s="17">
        <v>0.0</v>
      </c>
    </row>
    <row r="570">
      <c r="A570" s="69" t="s">
        <v>1697</v>
      </c>
      <c r="B570" s="17">
        <v>1.0</v>
      </c>
      <c r="C570" s="17">
        <v>98.4</v>
      </c>
      <c r="D570" s="17">
        <v>1.0</v>
      </c>
      <c r="E570" s="17">
        <v>0.0</v>
      </c>
      <c r="F570" s="17">
        <v>0.0</v>
      </c>
    </row>
    <row r="571">
      <c r="A571" s="69" t="s">
        <v>1698</v>
      </c>
      <c r="B571" s="17">
        <v>0.909090909090909</v>
      </c>
      <c r="C571" s="17">
        <v>-16.24</v>
      </c>
      <c r="D571" s="17">
        <v>0.44</v>
      </c>
      <c r="E571" s="17">
        <v>0.56</v>
      </c>
      <c r="F571" s="17">
        <v>0.0</v>
      </c>
    </row>
    <row r="572">
      <c r="A572" s="69" t="s">
        <v>1699</v>
      </c>
      <c r="B572" s="17">
        <v>0.900163657168832</v>
      </c>
      <c r="C572" s="17">
        <v>-97.82</v>
      </c>
      <c r="D572" s="17">
        <v>0.02</v>
      </c>
      <c r="E572" s="17">
        <v>0.98</v>
      </c>
      <c r="F572" s="17">
        <v>0.0</v>
      </c>
    </row>
    <row r="573">
      <c r="A573" s="69" t="s">
        <v>1700</v>
      </c>
      <c r="B573" s="17">
        <v>1.0</v>
      </c>
      <c r="C573" s="17">
        <v>96.48</v>
      </c>
      <c r="D573" s="17">
        <v>1.0</v>
      </c>
      <c r="E573" s="17">
        <v>0.0</v>
      </c>
      <c r="F573" s="17">
        <v>0.0</v>
      </c>
    </row>
    <row r="574">
      <c r="A574" s="69" t="s">
        <v>1701</v>
      </c>
      <c r="B574" s="17">
        <v>1.0</v>
      </c>
      <c r="C574" s="17">
        <v>-101.15</v>
      </c>
      <c r="D574" s="17">
        <v>0.0</v>
      </c>
      <c r="E574" s="17">
        <v>1.0</v>
      </c>
      <c r="F574" s="17">
        <v>0.0</v>
      </c>
    </row>
    <row r="575">
      <c r="A575" s="69" t="s">
        <v>1702</v>
      </c>
      <c r="B575" s="17">
        <v>0.900900898940278</v>
      </c>
      <c r="C575" s="17">
        <v>-0.32</v>
      </c>
      <c r="D575" s="17">
        <v>0.54</v>
      </c>
      <c r="E575" s="17">
        <v>0.46</v>
      </c>
      <c r="F575" s="17">
        <v>0.0</v>
      </c>
    </row>
    <row r="576">
      <c r="A576" s="69" t="s">
        <v>1703</v>
      </c>
      <c r="B576" s="17">
        <v>0.99950748250759</v>
      </c>
      <c r="C576" s="17">
        <v>-103.72</v>
      </c>
      <c r="D576" s="17">
        <v>0.0</v>
      </c>
      <c r="E576" s="17">
        <v>1.0</v>
      </c>
      <c r="F576" s="17">
        <v>0.0</v>
      </c>
    </row>
    <row r="577">
      <c r="A577" s="69" t="s">
        <v>1704</v>
      </c>
      <c r="B577" s="17">
        <v>0.907604166628416</v>
      </c>
      <c r="C577" s="17">
        <v>-99.28</v>
      </c>
      <c r="D577" s="17">
        <v>0.04</v>
      </c>
      <c r="E577" s="17">
        <v>0.7</v>
      </c>
      <c r="F577" s="17">
        <v>0.26</v>
      </c>
    </row>
    <row r="578">
      <c r="A578" s="69" t="s">
        <v>1705</v>
      </c>
      <c r="B578" s="17">
        <v>1.0</v>
      </c>
      <c r="C578" s="17">
        <v>75.46</v>
      </c>
      <c r="D578" s="17">
        <v>0.96</v>
      </c>
      <c r="E578" s="17">
        <v>0.04</v>
      </c>
      <c r="F578" s="17">
        <v>0.0</v>
      </c>
    </row>
    <row r="579">
      <c r="A579" s="69" t="s">
        <v>1706</v>
      </c>
      <c r="B579" s="17">
        <v>0.963971365798063</v>
      </c>
      <c r="C579" s="17">
        <v>-134.17</v>
      </c>
      <c r="D579" s="17">
        <v>0.0</v>
      </c>
      <c r="E579" s="17">
        <v>0.85</v>
      </c>
      <c r="F579" s="17">
        <v>0.15</v>
      </c>
    </row>
    <row r="580">
      <c r="A580" s="69" t="s">
        <v>1707</v>
      </c>
      <c r="B580" s="17">
        <v>0.818446422456537</v>
      </c>
      <c r="C580" s="17">
        <v>-56.41</v>
      </c>
      <c r="D580" s="17">
        <v>0.37</v>
      </c>
      <c r="E580" s="17">
        <v>0.43</v>
      </c>
      <c r="F580" s="17">
        <v>0.2</v>
      </c>
    </row>
    <row r="581">
      <c r="A581" s="69" t="s">
        <v>1708</v>
      </c>
      <c r="B581" s="17">
        <v>0.672120952223301</v>
      </c>
      <c r="C581" s="17">
        <v>-105.66</v>
      </c>
      <c r="D581" s="17">
        <v>0.0</v>
      </c>
      <c r="E581" s="17">
        <v>0.94</v>
      </c>
      <c r="F581" s="17">
        <v>0.06</v>
      </c>
    </row>
    <row r="582">
      <c r="A582" s="69" t="s">
        <v>1709</v>
      </c>
      <c r="B582" s="17">
        <v>0.726166799754417</v>
      </c>
      <c r="C582" s="17">
        <v>-101.28</v>
      </c>
      <c r="D582" s="17">
        <v>0.0</v>
      </c>
      <c r="E582" s="17">
        <v>1.0</v>
      </c>
      <c r="F582" s="17">
        <v>0.0</v>
      </c>
    </row>
    <row r="583">
      <c r="A583" s="69" t="s">
        <v>1710</v>
      </c>
      <c r="B583" s="17">
        <v>0.923660173821072</v>
      </c>
      <c r="C583" s="17">
        <v>57.8</v>
      </c>
      <c r="D583" s="17">
        <v>0.84</v>
      </c>
      <c r="E583" s="17">
        <v>0.16</v>
      </c>
      <c r="F583" s="17">
        <v>0.0</v>
      </c>
    </row>
    <row r="584">
      <c r="A584" s="69" t="s">
        <v>1711</v>
      </c>
      <c r="B584" s="17">
        <v>0.0</v>
      </c>
      <c r="C584" s="17">
        <v>-120.28</v>
      </c>
      <c r="D584" s="17">
        <v>0.0</v>
      </c>
      <c r="E584" s="17">
        <v>0.76</v>
      </c>
      <c r="F584" s="17">
        <v>0.24</v>
      </c>
    </row>
    <row r="585">
      <c r="A585" s="69" t="s">
        <v>1712</v>
      </c>
      <c r="B585" s="17">
        <v>0.733914057055987</v>
      </c>
      <c r="C585" s="17">
        <v>-122.52</v>
      </c>
      <c r="D585" s="17">
        <v>0.0</v>
      </c>
      <c r="E585" s="17">
        <v>1.0</v>
      </c>
      <c r="F585" s="17">
        <v>0.0</v>
      </c>
    </row>
    <row r="586">
      <c r="A586" s="69" t="s">
        <v>1713</v>
      </c>
      <c r="B586" s="17">
        <v>1.0</v>
      </c>
      <c r="C586" s="17">
        <v>-120.52</v>
      </c>
      <c r="D586" s="17">
        <v>0.0</v>
      </c>
      <c r="E586" s="17">
        <v>0.5</v>
      </c>
      <c r="F586" s="17">
        <v>0.5</v>
      </c>
    </row>
    <row r="587">
      <c r="A587" s="69" t="s">
        <v>1714</v>
      </c>
      <c r="B587" s="17">
        <v>0.99998943194197</v>
      </c>
      <c r="C587" s="17">
        <v>-85.51</v>
      </c>
      <c r="D587" s="17">
        <v>0.11</v>
      </c>
      <c r="E587" s="17">
        <v>0.89</v>
      </c>
      <c r="F587" s="17">
        <v>0.0</v>
      </c>
    </row>
    <row r="588">
      <c r="A588" s="69" t="s">
        <v>1715</v>
      </c>
      <c r="B588" s="17">
        <v>0.819000817218434</v>
      </c>
      <c r="C588" s="17">
        <v>-102.44</v>
      </c>
      <c r="D588" s="17">
        <v>0.0</v>
      </c>
      <c r="E588" s="17">
        <v>1.0</v>
      </c>
      <c r="F588" s="17">
        <v>0.0</v>
      </c>
    </row>
    <row r="589">
      <c r="A589" s="69" t="s">
        <v>1716</v>
      </c>
      <c r="B589" s="17">
        <v>1.0</v>
      </c>
      <c r="C589" s="17">
        <v>-98.16</v>
      </c>
      <c r="D589" s="17">
        <v>0.11</v>
      </c>
      <c r="E589" s="17">
        <v>0.87</v>
      </c>
      <c r="F589" s="17">
        <v>0.02</v>
      </c>
    </row>
    <row r="590">
      <c r="A590" s="69" t="s">
        <v>1717</v>
      </c>
      <c r="B590" s="17">
        <v>0.999999998998878</v>
      </c>
      <c r="C590" s="17">
        <v>-63.18</v>
      </c>
      <c r="D590" s="17">
        <v>0.21</v>
      </c>
      <c r="E590" s="17">
        <v>0.79</v>
      </c>
      <c r="F590" s="17">
        <v>0.0</v>
      </c>
    </row>
    <row r="591">
      <c r="A591" s="69" t="s">
        <v>1718</v>
      </c>
      <c r="B591" s="17">
        <v>1.0</v>
      </c>
      <c r="C591" s="17">
        <v>-57.48</v>
      </c>
      <c r="D591" s="17">
        <v>0.24</v>
      </c>
      <c r="E591" s="17">
        <v>0.0</v>
      </c>
      <c r="F591" s="17">
        <v>0.76</v>
      </c>
    </row>
    <row r="592">
      <c r="A592" s="69" t="s">
        <v>1719</v>
      </c>
      <c r="B592" s="17">
        <v>1.0</v>
      </c>
      <c r="C592" s="17">
        <v>55.43</v>
      </c>
      <c r="D592" s="17">
        <v>0.81</v>
      </c>
      <c r="E592" s="17">
        <v>0.19</v>
      </c>
      <c r="F592" s="17">
        <v>0.0</v>
      </c>
    </row>
    <row r="593">
      <c r="A593" s="69" t="s">
        <v>1720</v>
      </c>
      <c r="B593" s="17">
        <v>1.0</v>
      </c>
      <c r="C593" s="17">
        <v>94.16</v>
      </c>
      <c r="D593" s="17">
        <v>1.0</v>
      </c>
      <c r="E593" s="17">
        <v>0.0</v>
      </c>
      <c r="F593" s="17">
        <v>0.0</v>
      </c>
    </row>
    <row r="594">
      <c r="A594" s="69" t="s">
        <v>1721</v>
      </c>
      <c r="B594" s="17">
        <v>0.999238935399981</v>
      </c>
      <c r="C594" s="17">
        <v>-108.08</v>
      </c>
      <c r="D594" s="17">
        <v>0.05</v>
      </c>
      <c r="E594" s="17">
        <v>0.95</v>
      </c>
      <c r="F594" s="17">
        <v>0.0</v>
      </c>
    </row>
    <row r="595">
      <c r="A595" s="69" t="s">
        <v>1722</v>
      </c>
      <c r="B595" s="17">
        <v>1.0</v>
      </c>
      <c r="C595" s="17">
        <v>-81.5</v>
      </c>
      <c r="D595" s="17">
        <v>0.11</v>
      </c>
      <c r="E595" s="17">
        <v>0.88</v>
      </c>
      <c r="F595" s="17">
        <v>0.01</v>
      </c>
    </row>
    <row r="596">
      <c r="A596" s="69" t="s">
        <v>1723</v>
      </c>
      <c r="B596" s="17">
        <v>0.989208628018022</v>
      </c>
      <c r="C596" s="17">
        <v>-104.71</v>
      </c>
      <c r="D596" s="17">
        <v>0.0</v>
      </c>
      <c r="E596" s="17">
        <v>0.07</v>
      </c>
      <c r="F596" s="17">
        <v>0.93</v>
      </c>
    </row>
    <row r="597">
      <c r="A597" s="69" t="s">
        <v>1724</v>
      </c>
      <c r="B597" s="17">
        <v>1.0</v>
      </c>
      <c r="C597" s="17">
        <v>-92.22</v>
      </c>
      <c r="D597" s="17">
        <v>0.06</v>
      </c>
      <c r="E597" s="17">
        <v>0.94</v>
      </c>
      <c r="F597" s="17">
        <v>0.0</v>
      </c>
    </row>
    <row r="598">
      <c r="A598" s="69" t="s">
        <v>1725</v>
      </c>
      <c r="B598" s="17">
        <v>1.0</v>
      </c>
      <c r="C598" s="17">
        <v>95.08</v>
      </c>
      <c r="D598" s="17">
        <v>1.0</v>
      </c>
      <c r="E598" s="17">
        <v>0.0</v>
      </c>
      <c r="F598" s="17">
        <v>0.0</v>
      </c>
    </row>
    <row r="599">
      <c r="A599" s="69" t="s">
        <v>1726</v>
      </c>
      <c r="B599" s="17">
        <v>1.0</v>
      </c>
      <c r="C599" s="17">
        <v>65.47</v>
      </c>
      <c r="D599" s="17">
        <v>0.85</v>
      </c>
      <c r="E599" s="17">
        <v>0.15</v>
      </c>
      <c r="F599" s="17">
        <v>0.0</v>
      </c>
    </row>
    <row r="600">
      <c r="A600" s="69" t="s">
        <v>1727</v>
      </c>
      <c r="B600" s="17">
        <v>1.0</v>
      </c>
      <c r="C600" s="17">
        <v>-85.82</v>
      </c>
      <c r="D600" s="17">
        <v>0.11</v>
      </c>
      <c r="E600" s="17">
        <v>0.89</v>
      </c>
      <c r="F600" s="17">
        <v>0.0</v>
      </c>
    </row>
    <row r="601">
      <c r="A601" s="69" t="s">
        <v>1728</v>
      </c>
      <c r="B601" s="17">
        <v>1.0</v>
      </c>
      <c r="C601" s="17">
        <v>44.52</v>
      </c>
      <c r="D601" s="17">
        <v>0.88</v>
      </c>
      <c r="E601" s="17">
        <v>0.0</v>
      </c>
      <c r="F601" s="17">
        <v>0.12</v>
      </c>
    </row>
    <row r="602">
      <c r="A602" s="69" t="s">
        <v>1729</v>
      </c>
      <c r="B602" s="17">
        <v>1.0</v>
      </c>
      <c r="C602" s="17">
        <v>48.24</v>
      </c>
      <c r="D602" s="17">
        <v>0.87</v>
      </c>
      <c r="E602" s="17">
        <v>0.0</v>
      </c>
      <c r="F602" s="17">
        <v>0.13</v>
      </c>
    </row>
    <row r="603">
      <c r="A603" s="69" t="s">
        <v>1730</v>
      </c>
      <c r="B603" s="17">
        <v>1.0</v>
      </c>
      <c r="C603" s="17">
        <v>10.22</v>
      </c>
      <c r="D603" s="17">
        <v>0.66</v>
      </c>
      <c r="E603" s="17">
        <v>0.32</v>
      </c>
      <c r="F603" s="17">
        <v>0.02</v>
      </c>
    </row>
    <row r="604">
      <c r="A604" s="69" t="s">
        <v>1731</v>
      </c>
      <c r="B604" s="17">
        <v>1.0</v>
      </c>
      <c r="C604" s="17">
        <v>82.96</v>
      </c>
      <c r="D604" s="17">
        <v>0.92</v>
      </c>
      <c r="E604" s="17">
        <v>0.0</v>
      </c>
      <c r="F604" s="17">
        <v>0.08</v>
      </c>
    </row>
    <row r="605">
      <c r="A605" s="69" t="s">
        <v>1732</v>
      </c>
      <c r="B605" s="17">
        <v>1.0</v>
      </c>
      <c r="C605" s="17">
        <v>35.19</v>
      </c>
      <c r="D605" s="17">
        <v>0.7</v>
      </c>
      <c r="E605" s="17">
        <v>0.3</v>
      </c>
      <c r="F605" s="17">
        <v>0.0</v>
      </c>
    </row>
    <row r="606">
      <c r="A606" s="69" t="s">
        <v>1733</v>
      </c>
      <c r="B606" s="17">
        <v>1.0</v>
      </c>
      <c r="C606" s="17">
        <v>-89.56</v>
      </c>
      <c r="D606" s="17">
        <v>0.07</v>
      </c>
      <c r="E606" s="17">
        <v>0.0</v>
      </c>
      <c r="F606" s="17">
        <v>0.93</v>
      </c>
    </row>
    <row r="607">
      <c r="A607" s="69" t="s">
        <v>1734</v>
      </c>
      <c r="B607" s="17">
        <v>1.0</v>
      </c>
      <c r="C607" s="17">
        <v>88.48</v>
      </c>
      <c r="D607" s="17">
        <v>0.99</v>
      </c>
      <c r="E607" s="17">
        <v>0.01</v>
      </c>
      <c r="F607" s="17">
        <v>0.0</v>
      </c>
    </row>
    <row r="608">
      <c r="A608" s="69" t="s">
        <v>1735</v>
      </c>
      <c r="B608" s="17">
        <v>1.0</v>
      </c>
      <c r="C608" s="17">
        <v>90.63</v>
      </c>
      <c r="D608" s="17">
        <v>0.99</v>
      </c>
      <c r="E608" s="17">
        <v>0.01</v>
      </c>
      <c r="F608" s="17">
        <v>0.0</v>
      </c>
    </row>
    <row r="609">
      <c r="A609" s="69" t="s">
        <v>1736</v>
      </c>
      <c r="B609" s="17">
        <v>0.808431304093498</v>
      </c>
      <c r="C609" s="17">
        <v>-113.18</v>
      </c>
      <c r="D609" s="17">
        <v>0.0</v>
      </c>
      <c r="E609" s="17">
        <v>1.0</v>
      </c>
      <c r="F609" s="17">
        <v>0.0</v>
      </c>
    </row>
    <row r="610">
      <c r="A610" s="69" t="s">
        <v>1737</v>
      </c>
      <c r="B610" s="17">
        <v>1.0</v>
      </c>
      <c r="C610" s="17">
        <v>77.16</v>
      </c>
      <c r="D610" s="17">
        <v>0.95</v>
      </c>
      <c r="E610" s="17">
        <v>0.05</v>
      </c>
      <c r="F610" s="17">
        <v>0.0</v>
      </c>
    </row>
    <row r="611">
      <c r="A611" s="69" t="s">
        <v>1738</v>
      </c>
      <c r="B611" s="17">
        <v>1.0</v>
      </c>
      <c r="C611" s="17">
        <v>-127.93</v>
      </c>
      <c r="D611" s="17">
        <v>0.0</v>
      </c>
      <c r="E611" s="17">
        <v>0.99</v>
      </c>
      <c r="F611" s="17">
        <v>0.01</v>
      </c>
    </row>
    <row r="612">
      <c r="A612" s="69" t="s">
        <v>1739</v>
      </c>
      <c r="B612" s="17">
        <v>1.0</v>
      </c>
      <c r="C612" s="17">
        <v>57.44</v>
      </c>
      <c r="D612" s="17">
        <v>0.93</v>
      </c>
      <c r="E612" s="17">
        <v>0.0</v>
      </c>
      <c r="F612" s="17">
        <v>0.07</v>
      </c>
    </row>
    <row r="613">
      <c r="A613" s="69" t="s">
        <v>1740</v>
      </c>
      <c r="B613" s="17">
        <v>0.909090909090909</v>
      </c>
      <c r="C613" s="17">
        <v>-6.2</v>
      </c>
      <c r="D613" s="17">
        <v>0.48</v>
      </c>
      <c r="E613" s="17">
        <v>0.52</v>
      </c>
      <c r="F613" s="17">
        <v>0.0</v>
      </c>
    </row>
    <row r="614">
      <c r="A614" s="69" t="s">
        <v>1741</v>
      </c>
      <c r="B614" s="17">
        <v>0.909090909090907</v>
      </c>
      <c r="C614" s="17">
        <v>-59.32</v>
      </c>
      <c r="D614" s="17">
        <v>0.34</v>
      </c>
      <c r="E614" s="17">
        <v>0.61</v>
      </c>
      <c r="F614" s="17">
        <v>0.05</v>
      </c>
    </row>
    <row r="615">
      <c r="A615" s="69" t="s">
        <v>1742</v>
      </c>
      <c r="B615" s="17">
        <v>0.78267908717139</v>
      </c>
      <c r="C615" s="17">
        <v>-80.24</v>
      </c>
      <c r="D615" s="17">
        <v>0.21</v>
      </c>
      <c r="E615" s="17">
        <v>0.69</v>
      </c>
      <c r="F615" s="17">
        <v>0.1</v>
      </c>
    </row>
    <row r="616">
      <c r="A616" s="69" t="s">
        <v>1743</v>
      </c>
      <c r="B616" s="17">
        <v>1.0</v>
      </c>
      <c r="C616" s="17">
        <v>74.8</v>
      </c>
      <c r="D616" s="17">
        <v>0.89</v>
      </c>
      <c r="E616" s="17">
        <v>0.11</v>
      </c>
      <c r="F616" s="17">
        <v>0.0</v>
      </c>
    </row>
    <row r="617">
      <c r="A617" s="69" t="s">
        <v>1744</v>
      </c>
      <c r="B617" s="17">
        <v>1.0</v>
      </c>
      <c r="C617" s="17">
        <v>96.43</v>
      </c>
      <c r="D617" s="17">
        <v>0.99</v>
      </c>
      <c r="E617" s="17">
        <v>0.01</v>
      </c>
      <c r="F617" s="17">
        <v>0.0</v>
      </c>
    </row>
    <row r="618">
      <c r="A618" s="69" t="s">
        <v>1745</v>
      </c>
      <c r="B618" s="17">
        <v>0.99999887825087</v>
      </c>
      <c r="C618" s="17">
        <v>78.0</v>
      </c>
      <c r="D618" s="17">
        <v>0.91</v>
      </c>
      <c r="E618" s="17">
        <v>0.09</v>
      </c>
      <c r="F618" s="17">
        <v>0.0</v>
      </c>
    </row>
    <row r="619">
      <c r="A619" s="69" t="s">
        <v>1746</v>
      </c>
      <c r="B619" s="17">
        <v>1.0</v>
      </c>
      <c r="C619" s="17">
        <v>98.8</v>
      </c>
      <c r="D619" s="17">
        <v>1.0</v>
      </c>
      <c r="E619" s="17">
        <v>0.0</v>
      </c>
      <c r="F619" s="17">
        <v>0.0</v>
      </c>
    </row>
    <row r="620">
      <c r="A620" s="69" t="s">
        <v>1747</v>
      </c>
      <c r="B620" s="17">
        <v>1.0</v>
      </c>
      <c r="C620" s="17">
        <v>87.34</v>
      </c>
      <c r="D620" s="17">
        <v>1.0</v>
      </c>
      <c r="E620" s="17">
        <v>0.0</v>
      </c>
      <c r="F620" s="17">
        <v>0.0</v>
      </c>
    </row>
    <row r="621">
      <c r="A621" s="69" t="s">
        <v>1748</v>
      </c>
      <c r="B621" s="17">
        <v>0.819000819000736</v>
      </c>
      <c r="C621" s="17">
        <v>-101.59</v>
      </c>
      <c r="D621" s="17">
        <v>0.0</v>
      </c>
      <c r="E621" s="17">
        <v>1.0</v>
      </c>
      <c r="F621" s="17">
        <v>0.0</v>
      </c>
    </row>
    <row r="622">
      <c r="A622" s="69" t="s">
        <v>1749</v>
      </c>
      <c r="B622" s="17">
        <v>1.0</v>
      </c>
      <c r="C622" s="17">
        <v>97.42</v>
      </c>
      <c r="D622" s="17">
        <v>1.0</v>
      </c>
      <c r="E622" s="17">
        <v>0.0</v>
      </c>
      <c r="F622" s="17">
        <v>0.0</v>
      </c>
    </row>
    <row r="623">
      <c r="A623" s="69" t="s">
        <v>1750</v>
      </c>
      <c r="B623" s="17">
        <v>1.0</v>
      </c>
      <c r="C623" s="17">
        <v>-80.05</v>
      </c>
      <c r="D623" s="17">
        <v>0.13</v>
      </c>
      <c r="E623" s="17">
        <v>0.1</v>
      </c>
      <c r="F623" s="17">
        <v>0.77</v>
      </c>
    </row>
    <row r="624">
      <c r="A624" s="69" t="s">
        <v>1751</v>
      </c>
      <c r="B624" s="17">
        <v>0.826446280991735</v>
      </c>
      <c r="C624" s="17">
        <v>-101.11</v>
      </c>
      <c r="D624" s="17">
        <v>0.0</v>
      </c>
      <c r="E624" s="17">
        <v>1.0</v>
      </c>
      <c r="F624" s="17">
        <v>0.0</v>
      </c>
    </row>
    <row r="625">
      <c r="A625" s="69" t="s">
        <v>1752</v>
      </c>
      <c r="B625" s="17">
        <v>1.0</v>
      </c>
      <c r="C625" s="17">
        <v>89.32</v>
      </c>
      <c r="D625" s="17">
        <v>1.0</v>
      </c>
      <c r="E625" s="17">
        <v>0.0</v>
      </c>
      <c r="F625" s="17">
        <v>0.0</v>
      </c>
    </row>
    <row r="626">
      <c r="A626" s="69" t="s">
        <v>1753</v>
      </c>
      <c r="B626" s="17">
        <v>1.0</v>
      </c>
      <c r="C626" s="17">
        <v>96.9</v>
      </c>
      <c r="D626" s="17">
        <v>1.0</v>
      </c>
      <c r="E626" s="17">
        <v>0.0</v>
      </c>
      <c r="F626" s="17">
        <v>0.0</v>
      </c>
    </row>
    <row r="627">
      <c r="A627" s="69" t="s">
        <v>1754</v>
      </c>
      <c r="B627" s="17">
        <v>1.0</v>
      </c>
      <c r="C627" s="17">
        <v>52.56</v>
      </c>
      <c r="D627" s="17">
        <v>0.8</v>
      </c>
      <c r="E627" s="17">
        <v>0.2</v>
      </c>
      <c r="F627" s="17">
        <v>0.0</v>
      </c>
    </row>
    <row r="628">
      <c r="A628" s="69" t="s">
        <v>1755</v>
      </c>
      <c r="B628" s="17">
        <v>1.0</v>
      </c>
      <c r="C628" s="17">
        <v>-100.37</v>
      </c>
      <c r="D628" s="17">
        <v>0.0</v>
      </c>
      <c r="E628" s="17">
        <v>0.01</v>
      </c>
      <c r="F628" s="17">
        <v>0.99</v>
      </c>
    </row>
    <row r="629">
      <c r="A629" s="69" t="s">
        <v>1756</v>
      </c>
      <c r="B629" s="17">
        <v>1.0</v>
      </c>
      <c r="C629" s="17">
        <v>-108.0</v>
      </c>
      <c r="D629" s="17">
        <v>0.02</v>
      </c>
      <c r="E629" s="17">
        <v>0.51</v>
      </c>
      <c r="F629" s="17">
        <v>0.47</v>
      </c>
    </row>
    <row r="630">
      <c r="A630" s="69" t="s">
        <v>1757</v>
      </c>
      <c r="B630" s="17">
        <v>1.0</v>
      </c>
      <c r="C630" s="17">
        <v>97.68</v>
      </c>
      <c r="D630" s="17">
        <v>1.0</v>
      </c>
      <c r="E630" s="17">
        <v>0.0</v>
      </c>
      <c r="F630" s="17">
        <v>0.0</v>
      </c>
    </row>
    <row r="631">
      <c r="A631" s="69" t="s">
        <v>1758</v>
      </c>
      <c r="B631" s="17">
        <v>1.0</v>
      </c>
      <c r="C631" s="17">
        <v>97.54</v>
      </c>
      <c r="D631" s="17">
        <v>1.0</v>
      </c>
      <c r="E631" s="17">
        <v>0.0</v>
      </c>
      <c r="F631" s="17">
        <v>0.0</v>
      </c>
    </row>
    <row r="632">
      <c r="A632" s="69" t="s">
        <v>1759</v>
      </c>
      <c r="B632" s="17">
        <v>1.0</v>
      </c>
      <c r="C632" s="17">
        <v>44.84</v>
      </c>
      <c r="D632" s="17">
        <v>0.76</v>
      </c>
      <c r="E632" s="17">
        <v>0.24</v>
      </c>
      <c r="F632" s="17">
        <v>0.0</v>
      </c>
    </row>
    <row r="633">
      <c r="A633" s="69" t="s">
        <v>1760</v>
      </c>
      <c r="B633" s="17">
        <v>1.0</v>
      </c>
      <c r="C633" s="17">
        <v>-119.02</v>
      </c>
      <c r="D633" s="17">
        <v>0.0</v>
      </c>
      <c r="E633" s="17">
        <v>0.37</v>
      </c>
      <c r="F633" s="17">
        <v>0.63</v>
      </c>
    </row>
    <row r="634">
      <c r="A634" s="69" t="s">
        <v>1761</v>
      </c>
      <c r="B634" s="17">
        <v>1.0</v>
      </c>
      <c r="C634" s="17">
        <v>66.74</v>
      </c>
      <c r="D634" s="17">
        <v>0.9</v>
      </c>
      <c r="E634" s="17">
        <v>0.1</v>
      </c>
      <c r="F634" s="17">
        <v>0.0</v>
      </c>
    </row>
    <row r="635">
      <c r="A635" s="69" t="s">
        <v>1762</v>
      </c>
      <c r="B635" s="17">
        <v>1.0</v>
      </c>
      <c r="C635" s="17">
        <v>98.72</v>
      </c>
      <c r="D635" s="17">
        <v>1.0</v>
      </c>
      <c r="E635" s="17">
        <v>0.0</v>
      </c>
      <c r="F635" s="17">
        <v>0.0</v>
      </c>
    </row>
    <row r="636">
      <c r="A636" s="69" t="s">
        <v>1763</v>
      </c>
      <c r="B636" s="17">
        <v>1.0</v>
      </c>
      <c r="C636" s="17">
        <v>-9.97</v>
      </c>
      <c r="D636" s="17">
        <v>0.59</v>
      </c>
      <c r="E636" s="17">
        <v>0.37</v>
      </c>
      <c r="F636" s="17">
        <v>0.04</v>
      </c>
    </row>
    <row r="637">
      <c r="A637" s="69" t="s">
        <v>1764</v>
      </c>
      <c r="B637" s="17">
        <v>0.686389591157005</v>
      </c>
      <c r="C637" s="17">
        <v>-133.28</v>
      </c>
      <c r="D637" s="17">
        <v>0.0</v>
      </c>
      <c r="E637" s="17">
        <v>0.92</v>
      </c>
      <c r="F637" s="17">
        <v>0.08</v>
      </c>
    </row>
    <row r="638">
      <c r="A638" s="69" t="s">
        <v>1765</v>
      </c>
      <c r="B638" s="17">
        <v>0.999994828218117</v>
      </c>
      <c r="C638" s="17">
        <v>97.22</v>
      </c>
      <c r="D638" s="17">
        <v>1.0</v>
      </c>
      <c r="E638" s="17">
        <v>0.0</v>
      </c>
      <c r="F638" s="17">
        <v>0.0</v>
      </c>
    </row>
    <row r="639">
      <c r="A639" s="69" t="s">
        <v>1766</v>
      </c>
      <c r="B639" s="17">
        <v>1.0</v>
      </c>
      <c r="C639" s="17">
        <v>97.22</v>
      </c>
      <c r="D639" s="17">
        <v>1.0</v>
      </c>
      <c r="E639" s="17">
        <v>0.0</v>
      </c>
      <c r="F639" s="17">
        <v>0.0</v>
      </c>
    </row>
    <row r="640">
      <c r="A640" s="69" t="s">
        <v>1767</v>
      </c>
      <c r="B640" s="17">
        <v>0.671744080232997</v>
      </c>
      <c r="C640" s="17">
        <v>-101.83</v>
      </c>
      <c r="D640" s="17">
        <v>0.0</v>
      </c>
      <c r="E640" s="17">
        <v>1.0</v>
      </c>
      <c r="F640" s="17">
        <v>0.0</v>
      </c>
    </row>
    <row r="641">
      <c r="A641" s="69" t="s">
        <v>1768</v>
      </c>
      <c r="B641" s="17">
        <v>1.0</v>
      </c>
      <c r="C641" s="17">
        <v>98.6</v>
      </c>
      <c r="D641" s="17">
        <v>1.0</v>
      </c>
      <c r="E641" s="17">
        <v>0.0</v>
      </c>
      <c r="F641" s="17">
        <v>0.0</v>
      </c>
    </row>
    <row r="642">
      <c r="A642" s="69" t="s">
        <v>1769</v>
      </c>
      <c r="B642" s="17">
        <v>0.99952282611317</v>
      </c>
      <c r="C642" s="17">
        <v>-102.46</v>
      </c>
      <c r="D642" s="17">
        <v>0.0</v>
      </c>
      <c r="E642" s="17">
        <v>1.0</v>
      </c>
      <c r="F642" s="17">
        <v>0.0</v>
      </c>
    </row>
    <row r="643">
      <c r="A643" s="69" t="s">
        <v>1770</v>
      </c>
      <c r="B643" s="17">
        <v>1.0</v>
      </c>
      <c r="C643" s="17">
        <v>91.71</v>
      </c>
      <c r="D643" s="17">
        <v>0.99</v>
      </c>
      <c r="E643" s="17">
        <v>0.01</v>
      </c>
      <c r="F643" s="17">
        <v>0.0</v>
      </c>
    </row>
    <row r="644">
      <c r="A644" s="69" t="s">
        <v>1771</v>
      </c>
      <c r="B644" s="17">
        <v>1.0</v>
      </c>
      <c r="C644" s="17">
        <v>-90.7</v>
      </c>
      <c r="D644" s="17">
        <v>0.07</v>
      </c>
      <c r="E644" s="17">
        <v>0.93</v>
      </c>
      <c r="F644" s="17">
        <v>0.0</v>
      </c>
    </row>
    <row r="645">
      <c r="A645" s="69" t="s">
        <v>1772</v>
      </c>
      <c r="B645" s="17">
        <v>1.0</v>
      </c>
      <c r="C645" s="17">
        <v>67.6</v>
      </c>
      <c r="D645" s="17">
        <v>0.96</v>
      </c>
      <c r="E645" s="17">
        <v>0.04</v>
      </c>
      <c r="F645" s="17">
        <v>0.0</v>
      </c>
    </row>
    <row r="646">
      <c r="A646" s="69" t="s">
        <v>1773</v>
      </c>
      <c r="B646" s="17">
        <v>0.999966252809874</v>
      </c>
      <c r="C646" s="17">
        <v>-103.22</v>
      </c>
      <c r="D646" s="17">
        <v>0.0</v>
      </c>
      <c r="E646" s="17">
        <v>1.0</v>
      </c>
      <c r="F646" s="17">
        <v>0.0</v>
      </c>
    </row>
    <row r="647">
      <c r="A647" s="69" t="s">
        <v>1774</v>
      </c>
      <c r="B647" s="17">
        <v>1.0</v>
      </c>
      <c r="C647" s="17">
        <v>-27.02</v>
      </c>
      <c r="D647" s="17">
        <v>0.46</v>
      </c>
      <c r="E647" s="17">
        <v>0.38</v>
      </c>
      <c r="F647" s="17">
        <v>0.16</v>
      </c>
    </row>
    <row r="648">
      <c r="A648" s="69" t="s">
        <v>1775</v>
      </c>
      <c r="B648" s="17">
        <v>0.990173799734603</v>
      </c>
      <c r="C648" s="17">
        <v>-25.26</v>
      </c>
      <c r="D648" s="17">
        <v>0.43</v>
      </c>
      <c r="E648" s="17">
        <v>0.57</v>
      </c>
      <c r="F648" s="17">
        <v>0.0</v>
      </c>
    </row>
    <row r="649">
      <c r="A649" s="69" t="s">
        <v>1776</v>
      </c>
      <c r="B649" s="17">
        <v>1.0</v>
      </c>
      <c r="C649" s="17">
        <v>73.9</v>
      </c>
      <c r="D649" s="17">
        <v>0.9</v>
      </c>
      <c r="E649" s="17">
        <v>0.1</v>
      </c>
      <c r="F649" s="17">
        <v>0.0</v>
      </c>
    </row>
    <row r="650">
      <c r="A650" s="69" t="s">
        <v>1777</v>
      </c>
      <c r="B650" s="17">
        <v>0.717284894116896</v>
      </c>
      <c r="C650" s="17">
        <v>-128.74</v>
      </c>
      <c r="D650" s="17">
        <v>0.0</v>
      </c>
      <c r="E650" s="17">
        <v>0.7</v>
      </c>
      <c r="F650" s="17">
        <v>0.3</v>
      </c>
    </row>
    <row r="651">
      <c r="A651" s="69" t="s">
        <v>1778</v>
      </c>
      <c r="B651" s="17">
        <v>1.0</v>
      </c>
      <c r="C651" s="17">
        <v>-101.12</v>
      </c>
      <c r="D651" s="17">
        <v>0.0</v>
      </c>
      <c r="E651" s="17">
        <v>0.9</v>
      </c>
      <c r="F651" s="17">
        <v>0.1</v>
      </c>
    </row>
    <row r="652">
      <c r="A652" s="69" t="s">
        <v>1779</v>
      </c>
      <c r="B652" s="17">
        <v>1.0</v>
      </c>
      <c r="C652" s="17">
        <v>97.68</v>
      </c>
      <c r="D652" s="17">
        <v>1.0</v>
      </c>
      <c r="E652" s="17">
        <v>0.0</v>
      </c>
      <c r="F652" s="17">
        <v>0.0</v>
      </c>
    </row>
    <row r="653">
      <c r="A653" s="69" t="s">
        <v>1780</v>
      </c>
      <c r="B653" s="17">
        <v>0.983800287506275</v>
      </c>
      <c r="C653" s="17">
        <v>46.72</v>
      </c>
      <c r="D653" s="17">
        <v>0.84</v>
      </c>
      <c r="E653" s="17">
        <v>0.16</v>
      </c>
      <c r="F653" s="17">
        <v>0.0</v>
      </c>
    </row>
    <row r="654">
      <c r="A654" s="69" t="s">
        <v>1781</v>
      </c>
      <c r="B654" s="17">
        <v>1.0</v>
      </c>
      <c r="C654" s="17">
        <v>-100.0</v>
      </c>
      <c r="D654" s="17">
        <v>0.0</v>
      </c>
      <c r="E654" s="17">
        <v>0.0</v>
      </c>
      <c r="F654" s="17">
        <v>1.0</v>
      </c>
    </row>
    <row r="655">
      <c r="A655" s="69" t="s">
        <v>1782</v>
      </c>
      <c r="B655" s="17">
        <v>0.90209085642322</v>
      </c>
      <c r="C655" s="17">
        <v>-102.45</v>
      </c>
      <c r="D655" s="17">
        <v>0.02</v>
      </c>
      <c r="E655" s="17">
        <v>0.98</v>
      </c>
      <c r="F655" s="17">
        <v>0.0</v>
      </c>
    </row>
    <row r="656">
      <c r="A656" s="69" t="s">
        <v>1783</v>
      </c>
      <c r="B656" s="17">
        <v>0.990990978902075</v>
      </c>
      <c r="C656" s="17">
        <v>-106.55</v>
      </c>
      <c r="D656" s="17">
        <v>0.03</v>
      </c>
      <c r="E656" s="17">
        <v>0.97</v>
      </c>
      <c r="F656" s="17">
        <v>0.0</v>
      </c>
    </row>
    <row r="657">
      <c r="A657" s="69" t="s">
        <v>1784</v>
      </c>
      <c r="B657" s="17">
        <v>1.0</v>
      </c>
      <c r="C657" s="17">
        <v>87.1</v>
      </c>
      <c r="D657" s="17">
        <v>0.95</v>
      </c>
      <c r="E657" s="17">
        <v>0.05</v>
      </c>
      <c r="F657" s="17">
        <v>0.0</v>
      </c>
    </row>
    <row r="658">
      <c r="A658" s="69" t="s">
        <v>1785</v>
      </c>
      <c r="B658" s="17">
        <v>0.99494725843756</v>
      </c>
      <c r="C658" s="17">
        <v>-103.43</v>
      </c>
      <c r="D658" s="17">
        <v>0.04</v>
      </c>
      <c r="E658" s="17">
        <v>0.96</v>
      </c>
      <c r="F658" s="17">
        <v>0.0</v>
      </c>
    </row>
    <row r="659">
      <c r="A659" s="69" t="s">
        <v>1786</v>
      </c>
      <c r="B659" s="17">
        <v>1.0</v>
      </c>
      <c r="C659" s="17">
        <v>97.52</v>
      </c>
      <c r="D659" s="17">
        <v>1.0</v>
      </c>
      <c r="E659" s="17">
        <v>0.0</v>
      </c>
      <c r="F659" s="17">
        <v>0.0</v>
      </c>
    </row>
    <row r="660">
      <c r="A660" s="69" t="s">
        <v>1787</v>
      </c>
      <c r="B660" s="17">
        <v>1.0</v>
      </c>
      <c r="C660" s="17">
        <v>47.76</v>
      </c>
      <c r="D660" s="17">
        <v>0.79</v>
      </c>
      <c r="E660" s="17">
        <v>0.21</v>
      </c>
      <c r="F660" s="17">
        <v>0.0</v>
      </c>
    </row>
    <row r="661">
      <c r="A661" s="69" t="s">
        <v>1788</v>
      </c>
      <c r="B661" s="17">
        <v>1.0</v>
      </c>
      <c r="C661" s="17">
        <v>97.54</v>
      </c>
      <c r="D661" s="17">
        <v>1.0</v>
      </c>
      <c r="E661" s="17">
        <v>0.0</v>
      </c>
      <c r="F661" s="17">
        <v>0.0</v>
      </c>
    </row>
    <row r="662">
      <c r="A662" s="69" t="s">
        <v>1789</v>
      </c>
      <c r="B662" s="17">
        <v>0.0</v>
      </c>
      <c r="C662" s="17">
        <v>-117.8</v>
      </c>
      <c r="D662" s="17">
        <v>0.0</v>
      </c>
      <c r="E662" s="17">
        <v>1.0</v>
      </c>
      <c r="F662" s="17">
        <v>0.0</v>
      </c>
    </row>
    <row r="663">
      <c r="A663" s="69" t="s">
        <v>1790</v>
      </c>
      <c r="B663" s="17">
        <v>1.0</v>
      </c>
      <c r="C663" s="17">
        <v>84.4</v>
      </c>
      <c r="D663" s="17">
        <v>1.0</v>
      </c>
      <c r="E663" s="17">
        <v>0.0</v>
      </c>
      <c r="F663" s="17">
        <v>0.0</v>
      </c>
    </row>
    <row r="664">
      <c r="A664" s="69" t="s">
        <v>1791</v>
      </c>
      <c r="B664" s="17">
        <v>1.0</v>
      </c>
      <c r="C664" s="17">
        <v>88.3</v>
      </c>
      <c r="D664" s="17">
        <v>0.98</v>
      </c>
      <c r="E664" s="17">
        <v>0.02</v>
      </c>
      <c r="F664" s="17">
        <v>0.0</v>
      </c>
    </row>
    <row r="665">
      <c r="A665" s="69" t="s">
        <v>1792</v>
      </c>
      <c r="B665" s="17">
        <v>1.0</v>
      </c>
      <c r="C665" s="17">
        <v>-91.16</v>
      </c>
      <c r="D665" s="17">
        <v>0.23</v>
      </c>
      <c r="E665" s="17">
        <v>0.72</v>
      </c>
      <c r="F665" s="17">
        <v>0.05</v>
      </c>
    </row>
    <row r="666">
      <c r="A666" s="69" t="s">
        <v>1793</v>
      </c>
      <c r="B666" s="17">
        <v>0.909048271192422</v>
      </c>
      <c r="C666" s="17">
        <v>-91.78</v>
      </c>
      <c r="D666" s="17">
        <v>0.11</v>
      </c>
      <c r="E666" s="17">
        <v>0.89</v>
      </c>
      <c r="F666" s="17">
        <v>0.0</v>
      </c>
    </row>
    <row r="667">
      <c r="A667" s="69" t="s">
        <v>1794</v>
      </c>
      <c r="B667" s="17">
        <v>0.999944738347018</v>
      </c>
      <c r="C667" s="17">
        <v>-100.0</v>
      </c>
      <c r="D667" s="17">
        <v>0.0</v>
      </c>
      <c r="E667" s="17">
        <v>0.0</v>
      </c>
      <c r="F667" s="17">
        <v>1.0</v>
      </c>
    </row>
    <row r="668">
      <c r="A668" s="69" t="s">
        <v>1795</v>
      </c>
      <c r="B668" s="17">
        <v>1.0</v>
      </c>
      <c r="C668" s="17">
        <v>96.16</v>
      </c>
      <c r="D668" s="17">
        <v>1.0</v>
      </c>
      <c r="E668" s="17">
        <v>0.0</v>
      </c>
      <c r="F668" s="17">
        <v>0.0</v>
      </c>
    </row>
    <row r="669">
      <c r="A669" s="69" t="s">
        <v>1796</v>
      </c>
      <c r="B669" s="17">
        <v>0.0</v>
      </c>
      <c r="C669" s="17">
        <v>-101.0</v>
      </c>
      <c r="D669" s="17">
        <v>0.0</v>
      </c>
      <c r="E669" s="17">
        <v>1.0</v>
      </c>
      <c r="F669" s="17">
        <v>0.0</v>
      </c>
    </row>
    <row r="670">
      <c r="A670" s="69" t="s">
        <v>1797</v>
      </c>
      <c r="B670" s="17">
        <v>1.0</v>
      </c>
      <c r="C670" s="17">
        <v>43.55</v>
      </c>
      <c r="D670" s="17">
        <v>0.83</v>
      </c>
      <c r="E670" s="17">
        <v>0.17</v>
      </c>
      <c r="F670" s="17">
        <v>0.0</v>
      </c>
    </row>
    <row r="671">
      <c r="A671" s="69" t="s">
        <v>1798</v>
      </c>
      <c r="B671" s="17">
        <v>1.0</v>
      </c>
      <c r="C671" s="17">
        <v>31.31</v>
      </c>
      <c r="D671" s="17">
        <v>0.73</v>
      </c>
      <c r="E671" s="17">
        <v>0.27</v>
      </c>
      <c r="F671" s="17">
        <v>0.0</v>
      </c>
    </row>
    <row r="672">
      <c r="A672" s="69" t="s">
        <v>1799</v>
      </c>
      <c r="B672" s="17">
        <v>1.0</v>
      </c>
      <c r="C672" s="17">
        <v>90.9</v>
      </c>
      <c r="D672" s="17">
        <v>0.99</v>
      </c>
      <c r="E672" s="17">
        <v>0.01</v>
      </c>
      <c r="F672" s="17">
        <v>0.0</v>
      </c>
    </row>
    <row r="673">
      <c r="A673" s="69" t="s">
        <v>1800</v>
      </c>
      <c r="B673" s="17">
        <v>0.0</v>
      </c>
      <c r="C673" s="17">
        <v>-106.63</v>
      </c>
      <c r="D673" s="17">
        <v>0.0</v>
      </c>
      <c r="E673" s="17">
        <v>1.0</v>
      </c>
      <c r="F673" s="17">
        <v>0.0</v>
      </c>
    </row>
    <row r="674">
      <c r="A674" s="69" t="s">
        <v>1801</v>
      </c>
      <c r="B674" s="17">
        <v>1.0</v>
      </c>
      <c r="C674" s="17">
        <v>92.88</v>
      </c>
      <c r="D674" s="17">
        <v>1.0</v>
      </c>
      <c r="E674" s="17">
        <v>0.0</v>
      </c>
      <c r="F674" s="17">
        <v>0.0</v>
      </c>
    </row>
    <row r="675">
      <c r="A675" s="69" t="s">
        <v>1802</v>
      </c>
      <c r="B675" s="17">
        <v>1.0</v>
      </c>
      <c r="C675" s="17">
        <v>81.4</v>
      </c>
      <c r="D675" s="17">
        <v>0.93</v>
      </c>
      <c r="E675" s="17">
        <v>0.07</v>
      </c>
      <c r="F675" s="17">
        <v>0.0</v>
      </c>
    </row>
    <row r="676">
      <c r="A676" s="69" t="s">
        <v>1803</v>
      </c>
      <c r="B676" s="17">
        <v>0.909090907945364</v>
      </c>
      <c r="C676" s="17">
        <v>-116.16</v>
      </c>
      <c r="D676" s="17">
        <v>0.0</v>
      </c>
      <c r="E676" s="17">
        <v>0.31</v>
      </c>
      <c r="F676" s="17">
        <v>0.69</v>
      </c>
    </row>
    <row r="677">
      <c r="A677" s="69" t="s">
        <v>1804</v>
      </c>
      <c r="B677" s="17">
        <v>0.990180031174634</v>
      </c>
      <c r="C677" s="17">
        <v>-127.52</v>
      </c>
      <c r="D677" s="17">
        <v>0.0</v>
      </c>
      <c r="E677" s="17">
        <v>0.78</v>
      </c>
      <c r="F677" s="17">
        <v>0.22</v>
      </c>
    </row>
    <row r="678">
      <c r="A678" s="69" t="s">
        <v>1805</v>
      </c>
      <c r="B678" s="17">
        <v>0.909835304097996</v>
      </c>
      <c r="C678" s="17">
        <v>-100.05</v>
      </c>
      <c r="D678" s="17">
        <v>0.0</v>
      </c>
      <c r="E678" s="17">
        <v>0.05</v>
      </c>
      <c r="F678" s="17">
        <v>0.95</v>
      </c>
    </row>
    <row r="679">
      <c r="A679" s="69" t="s">
        <v>1806</v>
      </c>
      <c r="B679" s="17">
        <v>1.0</v>
      </c>
      <c r="C679" s="17">
        <v>84.38</v>
      </c>
      <c r="D679" s="17">
        <v>0.98</v>
      </c>
      <c r="E679" s="17">
        <v>0.02</v>
      </c>
      <c r="F679" s="17">
        <v>0.0</v>
      </c>
    </row>
    <row r="680">
      <c r="A680" s="69" t="s">
        <v>1807</v>
      </c>
      <c r="B680" s="17">
        <v>1.0</v>
      </c>
      <c r="C680" s="17">
        <v>92.48</v>
      </c>
      <c r="D680" s="17">
        <v>1.0</v>
      </c>
      <c r="E680" s="17">
        <v>0.0</v>
      </c>
      <c r="F680" s="17">
        <v>0.0</v>
      </c>
    </row>
    <row r="681">
      <c r="A681" s="69" t="s">
        <v>1808</v>
      </c>
      <c r="B681" s="17">
        <v>1.0</v>
      </c>
      <c r="C681" s="17">
        <v>94.08</v>
      </c>
      <c r="D681" s="17">
        <v>1.0</v>
      </c>
      <c r="E681" s="17">
        <v>0.0</v>
      </c>
      <c r="F681" s="17">
        <v>0.0</v>
      </c>
    </row>
    <row r="682">
      <c r="A682" s="69" t="s">
        <v>1809</v>
      </c>
      <c r="B682" s="17">
        <v>1.0</v>
      </c>
      <c r="C682" s="17">
        <v>-73.55</v>
      </c>
      <c r="D682" s="17">
        <v>0.16</v>
      </c>
      <c r="E682" s="17">
        <v>0.84</v>
      </c>
      <c r="F682" s="17">
        <v>0.0</v>
      </c>
    </row>
    <row r="683">
      <c r="A683" s="69" t="s">
        <v>1810</v>
      </c>
      <c r="B683" s="17">
        <v>1.0</v>
      </c>
      <c r="C683" s="17">
        <v>-117.3</v>
      </c>
      <c r="D683" s="17">
        <v>0.0</v>
      </c>
      <c r="E683" s="17">
        <v>0.3</v>
      </c>
      <c r="F683" s="17">
        <v>0.7</v>
      </c>
    </row>
    <row r="684">
      <c r="A684" s="69" t="s">
        <v>1811</v>
      </c>
      <c r="B684" s="17">
        <v>1.0</v>
      </c>
      <c r="C684" s="17">
        <v>-128.57</v>
      </c>
      <c r="D684" s="17">
        <v>0.0</v>
      </c>
      <c r="E684" s="17">
        <v>0.95</v>
      </c>
      <c r="F684" s="17">
        <v>0.05</v>
      </c>
    </row>
    <row r="685">
      <c r="A685" s="69" t="s">
        <v>1812</v>
      </c>
      <c r="B685" s="17">
        <v>0.909090909090909</v>
      </c>
      <c r="C685" s="17">
        <v>-87.42</v>
      </c>
      <c r="D685" s="17">
        <v>0.07</v>
      </c>
      <c r="E685" s="17">
        <v>0.93</v>
      </c>
      <c r="F685" s="17">
        <v>0.0</v>
      </c>
    </row>
    <row r="686">
      <c r="A686" s="69" t="s">
        <v>1813</v>
      </c>
      <c r="B686" s="17">
        <v>1.0</v>
      </c>
      <c r="C686" s="17">
        <v>84.66</v>
      </c>
      <c r="D686" s="17">
        <v>0.97</v>
      </c>
      <c r="E686" s="17">
        <v>0.03</v>
      </c>
      <c r="F686" s="17">
        <v>0.0</v>
      </c>
    </row>
    <row r="687">
      <c r="A687" s="69" t="s">
        <v>1814</v>
      </c>
      <c r="B687" s="17">
        <v>0.999802010777625</v>
      </c>
      <c r="C687" s="17">
        <v>-124.16</v>
      </c>
      <c r="D687" s="17">
        <v>0.0</v>
      </c>
      <c r="E687" s="17">
        <v>0.94</v>
      </c>
      <c r="F687" s="17">
        <v>0.06</v>
      </c>
    </row>
    <row r="688">
      <c r="A688" s="69" t="s">
        <v>1815</v>
      </c>
      <c r="B688" s="17">
        <v>1.0</v>
      </c>
      <c r="C688" s="17">
        <v>93.98</v>
      </c>
      <c r="D688" s="17">
        <v>1.0</v>
      </c>
      <c r="E688" s="17">
        <v>0.0</v>
      </c>
      <c r="F688" s="17">
        <v>0.0</v>
      </c>
    </row>
    <row r="689">
      <c r="A689" s="69" t="s">
        <v>1816</v>
      </c>
      <c r="B689" s="17">
        <v>1.0</v>
      </c>
      <c r="C689" s="17">
        <v>86.78</v>
      </c>
      <c r="D689" s="17">
        <v>0.98</v>
      </c>
      <c r="E689" s="17">
        <v>0.02</v>
      </c>
      <c r="F689" s="17">
        <v>0.0</v>
      </c>
    </row>
    <row r="690">
      <c r="A690" s="69" t="s">
        <v>1817</v>
      </c>
      <c r="B690" s="17">
        <v>1.0</v>
      </c>
      <c r="C690" s="17">
        <v>89.62</v>
      </c>
      <c r="D690" s="17">
        <v>1.0</v>
      </c>
      <c r="E690" s="17">
        <v>0.0</v>
      </c>
      <c r="F690" s="17">
        <v>0.0</v>
      </c>
    </row>
    <row r="691">
      <c r="A691" s="69" t="s">
        <v>1818</v>
      </c>
      <c r="B691" s="17">
        <v>1.0</v>
      </c>
      <c r="C691" s="17">
        <v>79.26</v>
      </c>
      <c r="D691" s="17">
        <v>0.92</v>
      </c>
      <c r="E691" s="17">
        <v>0.08</v>
      </c>
      <c r="F691" s="17">
        <v>0.0</v>
      </c>
    </row>
    <row r="692">
      <c r="A692" s="69" t="s">
        <v>1819</v>
      </c>
      <c r="B692" s="17">
        <v>0.0</v>
      </c>
      <c r="C692" s="17">
        <v>-101.0</v>
      </c>
      <c r="D692" s="17">
        <v>0.0</v>
      </c>
      <c r="E692" s="17">
        <v>1.0</v>
      </c>
      <c r="F692" s="17">
        <v>0.0</v>
      </c>
    </row>
    <row r="693">
      <c r="A693" s="69" t="s">
        <v>1820</v>
      </c>
      <c r="B693" s="17">
        <v>0.900879870662758</v>
      </c>
      <c r="C693" s="17">
        <v>-100.0</v>
      </c>
      <c r="D693" s="17">
        <v>0.0</v>
      </c>
      <c r="E693" s="17">
        <v>0.0</v>
      </c>
      <c r="F693" s="17">
        <v>1.0</v>
      </c>
    </row>
    <row r="694">
      <c r="A694" s="69" t="s">
        <v>1821</v>
      </c>
      <c r="B694" s="17">
        <v>1.0</v>
      </c>
      <c r="C694" s="17">
        <v>-46.58</v>
      </c>
      <c r="D694" s="17">
        <v>0.28</v>
      </c>
      <c r="E694" s="17">
        <v>0.0</v>
      </c>
      <c r="F694" s="17">
        <v>0.72</v>
      </c>
    </row>
    <row r="695">
      <c r="A695" s="69" t="s">
        <v>1822</v>
      </c>
      <c r="B695" s="17">
        <v>1.0</v>
      </c>
      <c r="C695" s="17">
        <v>94.32</v>
      </c>
      <c r="D695" s="17">
        <v>1.0</v>
      </c>
      <c r="E695" s="17">
        <v>0.0</v>
      </c>
      <c r="F695" s="17">
        <v>0.0</v>
      </c>
    </row>
    <row r="696">
      <c r="A696" s="69" t="s">
        <v>1823</v>
      </c>
      <c r="B696" s="17">
        <v>1.0</v>
      </c>
      <c r="C696" s="17">
        <v>80.92</v>
      </c>
      <c r="D696" s="17">
        <v>1.0</v>
      </c>
      <c r="E696" s="17">
        <v>0.0</v>
      </c>
      <c r="F696" s="17">
        <v>0.0</v>
      </c>
    </row>
    <row r="697">
      <c r="A697" s="69" t="s">
        <v>1824</v>
      </c>
      <c r="B697" s="17">
        <v>0.900907594138805</v>
      </c>
      <c r="C697" s="17">
        <v>52.98</v>
      </c>
      <c r="D697" s="17">
        <v>0.85</v>
      </c>
      <c r="E697" s="17">
        <v>0.15</v>
      </c>
      <c r="F697" s="17">
        <v>0.0</v>
      </c>
    </row>
    <row r="698">
      <c r="A698" s="69" t="s">
        <v>1825</v>
      </c>
      <c r="B698" s="17">
        <v>0.999911467198068</v>
      </c>
      <c r="C698" s="17">
        <v>-41.97</v>
      </c>
      <c r="D698" s="17">
        <v>0.4</v>
      </c>
      <c r="E698" s="17">
        <v>0.24</v>
      </c>
      <c r="F698" s="17">
        <v>0.36</v>
      </c>
    </row>
    <row r="699">
      <c r="A699" s="69" t="s">
        <v>1826</v>
      </c>
      <c r="B699" s="17">
        <v>0.811614447543269</v>
      </c>
      <c r="C699" s="17">
        <v>-102.44</v>
      </c>
      <c r="D699" s="17">
        <v>0.0</v>
      </c>
      <c r="E699" s="17">
        <v>1.0</v>
      </c>
      <c r="F699" s="17">
        <v>0.0</v>
      </c>
    </row>
    <row r="700">
      <c r="A700" s="69" t="s">
        <v>1827</v>
      </c>
      <c r="B700" s="17">
        <v>0.893504479205707</v>
      </c>
      <c r="C700" s="17">
        <v>53.04</v>
      </c>
      <c r="D700" s="17">
        <v>0.78</v>
      </c>
      <c r="E700" s="17">
        <v>0.22</v>
      </c>
      <c r="F700" s="17">
        <v>0.0</v>
      </c>
    </row>
    <row r="701">
      <c r="A701" s="69" t="s">
        <v>1828</v>
      </c>
      <c r="B701" s="17">
        <v>1.0</v>
      </c>
      <c r="C701" s="17">
        <v>92.5</v>
      </c>
      <c r="D701" s="17">
        <v>0.99</v>
      </c>
      <c r="E701" s="17">
        <v>0.01</v>
      </c>
      <c r="F701" s="17">
        <v>0.0</v>
      </c>
    </row>
    <row r="702">
      <c r="A702" s="69" t="s">
        <v>1829</v>
      </c>
      <c r="B702" s="17">
        <v>1.0</v>
      </c>
      <c r="C702" s="17">
        <v>94.62</v>
      </c>
      <c r="D702" s="17">
        <v>1.0</v>
      </c>
      <c r="E702" s="17">
        <v>0.0</v>
      </c>
      <c r="F702" s="17">
        <v>0.0</v>
      </c>
    </row>
    <row r="703">
      <c r="A703" s="69" t="s">
        <v>1830</v>
      </c>
      <c r="B703" s="17">
        <v>1.0</v>
      </c>
      <c r="C703" s="17">
        <v>78.74</v>
      </c>
      <c r="D703" s="17">
        <v>0.98</v>
      </c>
      <c r="E703" s="17">
        <v>0.0</v>
      </c>
      <c r="F703" s="17">
        <v>0.02</v>
      </c>
    </row>
    <row r="704">
      <c r="A704" s="69" t="s">
        <v>1831</v>
      </c>
      <c r="B704" s="17">
        <v>0.999043251635976</v>
      </c>
      <c r="C704" s="17">
        <v>-85.35</v>
      </c>
      <c r="D704" s="17">
        <v>0.1</v>
      </c>
      <c r="E704" s="17">
        <v>0.89</v>
      </c>
      <c r="F704" s="17">
        <v>0.01</v>
      </c>
    </row>
    <row r="705">
      <c r="A705" s="69" t="s">
        <v>1832</v>
      </c>
      <c r="B705" s="17">
        <v>1.0</v>
      </c>
      <c r="C705" s="17">
        <v>-123.49</v>
      </c>
      <c r="D705" s="17">
        <v>0.01</v>
      </c>
      <c r="E705" s="17">
        <v>0.96</v>
      </c>
      <c r="F705" s="17">
        <v>0.03</v>
      </c>
    </row>
    <row r="706">
      <c r="A706" s="69" t="s">
        <v>1833</v>
      </c>
      <c r="B706" s="17">
        <v>1.0</v>
      </c>
      <c r="C706" s="17">
        <v>96.62</v>
      </c>
      <c r="D706" s="17">
        <v>1.0</v>
      </c>
      <c r="E706" s="17">
        <v>0.0</v>
      </c>
      <c r="F706" s="17">
        <v>0.0</v>
      </c>
    </row>
    <row r="707">
      <c r="A707" s="69" t="s">
        <v>1834</v>
      </c>
      <c r="B707" s="17">
        <v>1.0</v>
      </c>
      <c r="C707" s="17">
        <v>91.46</v>
      </c>
      <c r="D707" s="17">
        <v>1.0</v>
      </c>
      <c r="E707" s="17">
        <v>0.0</v>
      </c>
      <c r="F707" s="17">
        <v>0.0</v>
      </c>
    </row>
    <row r="708">
      <c r="A708" s="69" t="s">
        <v>1835</v>
      </c>
      <c r="B708" s="17">
        <v>1.0</v>
      </c>
      <c r="C708" s="17">
        <v>-110.97</v>
      </c>
      <c r="D708" s="17">
        <v>0.02</v>
      </c>
      <c r="E708" s="17">
        <v>0.58</v>
      </c>
      <c r="F708" s="17">
        <v>0.4</v>
      </c>
    </row>
    <row r="709">
      <c r="A709" s="69" t="s">
        <v>1836</v>
      </c>
      <c r="B709" s="17">
        <v>1.0</v>
      </c>
      <c r="C709" s="17">
        <v>36.24</v>
      </c>
      <c r="D709" s="17">
        <v>0.76</v>
      </c>
      <c r="E709" s="17">
        <v>0.23</v>
      </c>
      <c r="F709" s="17">
        <v>0.01</v>
      </c>
    </row>
    <row r="710">
      <c r="A710" s="69" t="s">
        <v>1837</v>
      </c>
      <c r="B710" s="17">
        <v>1.0</v>
      </c>
      <c r="C710" s="17">
        <v>85.94</v>
      </c>
      <c r="D710" s="17">
        <v>1.0</v>
      </c>
      <c r="E710" s="17">
        <v>0.0</v>
      </c>
      <c r="F710" s="17">
        <v>0.0</v>
      </c>
    </row>
    <row r="711">
      <c r="A711" s="69" t="s">
        <v>1838</v>
      </c>
      <c r="B711" s="17">
        <v>1.0</v>
      </c>
      <c r="C711" s="17">
        <v>77.6</v>
      </c>
      <c r="D711" s="17">
        <v>0.91</v>
      </c>
      <c r="E711" s="17">
        <v>0.07</v>
      </c>
      <c r="F711" s="17">
        <v>0.02</v>
      </c>
    </row>
    <row r="712">
      <c r="A712" s="69" t="s">
        <v>1839</v>
      </c>
      <c r="B712" s="17">
        <v>0.892256457213717</v>
      </c>
      <c r="C712" s="17">
        <v>-128.4</v>
      </c>
      <c r="D712" s="17">
        <v>0.0</v>
      </c>
      <c r="E712" s="17">
        <v>0.97</v>
      </c>
      <c r="F712" s="17">
        <v>0.03</v>
      </c>
    </row>
    <row r="713">
      <c r="A713" s="69" t="s">
        <v>1840</v>
      </c>
      <c r="B713" s="17">
        <v>1.0</v>
      </c>
      <c r="C713" s="17">
        <v>90.63</v>
      </c>
      <c r="D713" s="17">
        <v>0.97</v>
      </c>
      <c r="E713" s="17">
        <v>0.03</v>
      </c>
      <c r="F713" s="17">
        <v>0.0</v>
      </c>
    </row>
    <row r="714">
      <c r="A714" s="69" t="s">
        <v>1841</v>
      </c>
      <c r="B714" s="17">
        <v>1.0</v>
      </c>
      <c r="C714" s="17">
        <v>52.14</v>
      </c>
      <c r="D714" s="17">
        <v>0.8</v>
      </c>
      <c r="E714" s="17">
        <v>0.2</v>
      </c>
      <c r="F714" s="17">
        <v>0.0</v>
      </c>
    </row>
    <row r="715">
      <c r="A715" s="69" t="s">
        <v>1842</v>
      </c>
      <c r="B715" s="17">
        <v>1.0</v>
      </c>
      <c r="C715" s="17">
        <v>63.49</v>
      </c>
      <c r="D715" s="17">
        <v>0.9</v>
      </c>
      <c r="E715" s="17">
        <v>0.1</v>
      </c>
      <c r="F715" s="17">
        <v>0.0</v>
      </c>
    </row>
    <row r="716">
      <c r="A716" s="69" t="s">
        <v>1843</v>
      </c>
      <c r="B716" s="17">
        <v>1.0</v>
      </c>
      <c r="C716" s="17">
        <v>-124.32</v>
      </c>
      <c r="D716" s="17">
        <v>0.0</v>
      </c>
      <c r="E716" s="17">
        <v>0.64</v>
      </c>
      <c r="F716" s="17">
        <v>0.36</v>
      </c>
    </row>
    <row r="717">
      <c r="A717" s="69" t="s">
        <v>1844</v>
      </c>
      <c r="B717" s="17">
        <v>0.805574576066379</v>
      </c>
      <c r="C717" s="17">
        <v>-104.02</v>
      </c>
      <c r="D717" s="17">
        <v>0.0</v>
      </c>
      <c r="E717" s="17">
        <v>1.0</v>
      </c>
      <c r="F717" s="17">
        <v>0.0</v>
      </c>
    </row>
    <row r="718">
      <c r="A718" s="69" t="s">
        <v>1845</v>
      </c>
      <c r="B718" s="17">
        <v>1.0</v>
      </c>
      <c r="C718" s="17">
        <v>98.56</v>
      </c>
      <c r="D718" s="17">
        <v>1.0</v>
      </c>
      <c r="E718" s="17">
        <v>0.0</v>
      </c>
      <c r="F718" s="17">
        <v>0.0</v>
      </c>
    </row>
    <row r="719">
      <c r="A719" s="69" t="s">
        <v>1846</v>
      </c>
      <c r="B719" s="17">
        <v>1.0</v>
      </c>
      <c r="C719" s="17">
        <v>88.12</v>
      </c>
      <c r="D719" s="17">
        <v>0.96</v>
      </c>
      <c r="E719" s="17">
        <v>0.04</v>
      </c>
      <c r="F719" s="17">
        <v>0.0</v>
      </c>
    </row>
    <row r="720">
      <c r="A720" s="69" t="s">
        <v>1847</v>
      </c>
      <c r="B720" s="17">
        <v>1.0</v>
      </c>
      <c r="C720" s="17">
        <v>90.84</v>
      </c>
      <c r="D720" s="17">
        <v>1.0</v>
      </c>
      <c r="E720" s="17">
        <v>0.0</v>
      </c>
      <c r="F720" s="17">
        <v>0.0</v>
      </c>
    </row>
    <row r="721">
      <c r="A721" s="69" t="s">
        <v>1848</v>
      </c>
      <c r="B721" s="17">
        <v>1.0</v>
      </c>
      <c r="C721" s="17">
        <v>97.34</v>
      </c>
      <c r="D721" s="17">
        <v>1.0</v>
      </c>
      <c r="E721" s="17">
        <v>0.0</v>
      </c>
      <c r="F721" s="17">
        <v>0.0</v>
      </c>
    </row>
    <row r="722">
      <c r="A722" s="69" t="s">
        <v>1849</v>
      </c>
      <c r="B722" s="17">
        <v>0.983606557373204</v>
      </c>
      <c r="C722" s="17">
        <v>-102.06</v>
      </c>
      <c r="D722" s="17">
        <v>0.0</v>
      </c>
      <c r="E722" s="17">
        <v>0.03</v>
      </c>
      <c r="F722" s="17">
        <v>0.97</v>
      </c>
    </row>
    <row r="723">
      <c r="A723" s="69" t="s">
        <v>1850</v>
      </c>
      <c r="B723" s="17">
        <v>1.0</v>
      </c>
      <c r="C723" s="17">
        <v>91.61</v>
      </c>
      <c r="D723" s="17">
        <v>0.97</v>
      </c>
      <c r="E723" s="17">
        <v>0.03</v>
      </c>
      <c r="F723" s="17">
        <v>0.0</v>
      </c>
    </row>
    <row r="724">
      <c r="A724" s="69" t="s">
        <v>1851</v>
      </c>
      <c r="B724" s="17">
        <v>1.0</v>
      </c>
      <c r="C724" s="17">
        <v>85.5</v>
      </c>
      <c r="D724" s="17">
        <v>0.96</v>
      </c>
      <c r="E724" s="17">
        <v>0.01</v>
      </c>
      <c r="F724" s="17">
        <v>0.03</v>
      </c>
    </row>
    <row r="725">
      <c r="A725" s="69" t="s">
        <v>1852</v>
      </c>
      <c r="B725" s="17">
        <v>1.0</v>
      </c>
      <c r="C725" s="17">
        <v>-28.55</v>
      </c>
      <c r="D725" s="17">
        <v>0.59</v>
      </c>
      <c r="E725" s="17">
        <v>0.23</v>
      </c>
      <c r="F725" s="17">
        <v>0.18</v>
      </c>
    </row>
    <row r="726">
      <c r="A726" s="69" t="s">
        <v>1853</v>
      </c>
      <c r="B726" s="17">
        <v>1.0</v>
      </c>
      <c r="C726" s="17">
        <v>88.12</v>
      </c>
      <c r="D726" s="17">
        <v>0.96</v>
      </c>
      <c r="E726" s="17">
        <v>0.04</v>
      </c>
      <c r="F726" s="17">
        <v>0.0</v>
      </c>
    </row>
    <row r="727">
      <c r="A727" s="69" t="s">
        <v>1854</v>
      </c>
      <c r="B727" s="17">
        <v>1.0</v>
      </c>
      <c r="C727" s="17">
        <v>97.34</v>
      </c>
      <c r="D727" s="17">
        <v>1.0</v>
      </c>
      <c r="E727" s="17">
        <v>0.0</v>
      </c>
      <c r="F727" s="17">
        <v>0.0</v>
      </c>
    </row>
    <row r="728">
      <c r="A728" s="69" t="s">
        <v>1855</v>
      </c>
      <c r="B728" s="17">
        <v>0.99993730072319</v>
      </c>
      <c r="C728" s="17">
        <v>77.37</v>
      </c>
      <c r="D728" s="17">
        <v>0.9</v>
      </c>
      <c r="E728" s="17">
        <v>0.1</v>
      </c>
      <c r="F728" s="17">
        <v>0.0</v>
      </c>
    </row>
    <row r="729">
      <c r="A729" s="69" t="s">
        <v>1856</v>
      </c>
      <c r="B729" s="17">
        <v>1.0</v>
      </c>
      <c r="C729" s="17">
        <v>90.52</v>
      </c>
      <c r="D729" s="17">
        <v>0.99</v>
      </c>
      <c r="E729" s="17">
        <v>0.01</v>
      </c>
      <c r="F729" s="17">
        <v>0.0</v>
      </c>
    </row>
    <row r="730">
      <c r="A730" s="69" t="s">
        <v>1857</v>
      </c>
      <c r="B730" s="17">
        <v>1.0</v>
      </c>
      <c r="C730" s="17">
        <v>-111.29</v>
      </c>
      <c r="D730" s="17">
        <v>0.09</v>
      </c>
      <c r="E730" s="17">
        <v>0.9</v>
      </c>
      <c r="F730" s="17">
        <v>0.01</v>
      </c>
    </row>
    <row r="731">
      <c r="A731" s="69" t="s">
        <v>1858</v>
      </c>
      <c r="B731" s="17">
        <v>1.0</v>
      </c>
      <c r="C731" s="17">
        <v>82.04</v>
      </c>
      <c r="D731" s="17">
        <v>0.98</v>
      </c>
      <c r="E731" s="17">
        <v>0.02</v>
      </c>
      <c r="F731" s="17">
        <v>0.0</v>
      </c>
    </row>
    <row r="732">
      <c r="A732" s="69" t="s">
        <v>1859</v>
      </c>
      <c r="B732" s="17">
        <v>1.0</v>
      </c>
      <c r="C732" s="17">
        <v>93.88</v>
      </c>
      <c r="D732" s="17">
        <v>1.0</v>
      </c>
      <c r="E732" s="17">
        <v>0.0</v>
      </c>
      <c r="F732" s="17">
        <v>0.0</v>
      </c>
    </row>
    <row r="733">
      <c r="A733" s="69" t="s">
        <v>1860</v>
      </c>
      <c r="B733" s="17">
        <v>0.999248685199098</v>
      </c>
      <c r="C733" s="17">
        <v>-83.52</v>
      </c>
      <c r="D733" s="17">
        <v>0.1</v>
      </c>
      <c r="E733" s="17">
        <v>0.9</v>
      </c>
      <c r="F733" s="17">
        <v>0.0</v>
      </c>
    </row>
    <row r="734">
      <c r="A734" s="69" t="s">
        <v>1861</v>
      </c>
      <c r="B734" s="17">
        <v>0.982736268050306</v>
      </c>
      <c r="C734" s="17">
        <v>-141.85</v>
      </c>
      <c r="D734" s="17">
        <v>0.01</v>
      </c>
      <c r="E734" s="17">
        <v>0.82</v>
      </c>
      <c r="F734" s="17">
        <v>0.17</v>
      </c>
    </row>
    <row r="735">
      <c r="A735" s="69" t="s">
        <v>1862</v>
      </c>
      <c r="B735" s="17">
        <v>0.797610359363347</v>
      </c>
      <c r="C735" s="17">
        <v>31.45</v>
      </c>
      <c r="D735" s="17">
        <v>0.69</v>
      </c>
      <c r="E735" s="17">
        <v>0.31</v>
      </c>
      <c r="F735" s="17">
        <v>0.0</v>
      </c>
    </row>
    <row r="736">
      <c r="A736" s="69" t="s">
        <v>1863</v>
      </c>
      <c r="B736" s="17">
        <v>1.0</v>
      </c>
      <c r="C736" s="17">
        <v>92.32</v>
      </c>
      <c r="D736" s="17">
        <v>1.0</v>
      </c>
      <c r="E736" s="17">
        <v>0.0</v>
      </c>
      <c r="F736" s="17">
        <v>0.0</v>
      </c>
    </row>
    <row r="737">
      <c r="A737" s="69" t="s">
        <v>1864</v>
      </c>
      <c r="B737" s="17">
        <v>0.901578828850906</v>
      </c>
      <c r="C737" s="17">
        <v>-100.0</v>
      </c>
      <c r="D737" s="17">
        <v>0.0</v>
      </c>
      <c r="E737" s="17">
        <v>0.0</v>
      </c>
      <c r="F737" s="17">
        <v>1.0</v>
      </c>
    </row>
    <row r="738">
      <c r="A738" s="69" t="s">
        <v>1865</v>
      </c>
      <c r="B738" s="17">
        <v>1.0</v>
      </c>
      <c r="C738" s="17">
        <v>-83.52</v>
      </c>
      <c r="D738" s="17">
        <v>0.24</v>
      </c>
      <c r="E738" s="17">
        <v>0.76</v>
      </c>
      <c r="F738" s="17">
        <v>0.0</v>
      </c>
    </row>
    <row r="739">
      <c r="A739" s="69" t="s">
        <v>1866</v>
      </c>
      <c r="B739" s="17">
        <v>1.0</v>
      </c>
      <c r="C739" s="17">
        <v>-130.49</v>
      </c>
      <c r="D739" s="17">
        <v>0.0</v>
      </c>
      <c r="E739" s="17">
        <v>0.61</v>
      </c>
      <c r="F739" s="17">
        <v>0.39</v>
      </c>
    </row>
    <row r="740">
      <c r="A740" s="69" t="s">
        <v>1867</v>
      </c>
      <c r="B740" s="17">
        <v>1.0</v>
      </c>
      <c r="C740" s="17">
        <v>88.6</v>
      </c>
      <c r="D740" s="17">
        <v>1.0</v>
      </c>
      <c r="E740" s="17">
        <v>0.0</v>
      </c>
      <c r="F740" s="17">
        <v>0.0</v>
      </c>
    </row>
    <row r="741">
      <c r="A741" s="69" t="s">
        <v>1868</v>
      </c>
      <c r="B741" s="17">
        <v>0.999057096162307</v>
      </c>
      <c r="C741" s="17">
        <v>-93.24</v>
      </c>
      <c r="D741" s="17">
        <v>0.08</v>
      </c>
      <c r="E741" s="17">
        <v>0.92</v>
      </c>
      <c r="F741" s="17">
        <v>0.0</v>
      </c>
    </row>
    <row r="742">
      <c r="A742" s="69" t="s">
        <v>1869</v>
      </c>
      <c r="B742" s="17">
        <v>1.0</v>
      </c>
      <c r="C742" s="17">
        <v>97.6</v>
      </c>
      <c r="D742" s="17">
        <v>1.0</v>
      </c>
      <c r="E742" s="17">
        <v>0.0</v>
      </c>
      <c r="F742" s="17">
        <v>0.0</v>
      </c>
    </row>
    <row r="743">
      <c r="A743" s="69" t="s">
        <v>1870</v>
      </c>
      <c r="B743" s="17">
        <v>0.893452799288276</v>
      </c>
      <c r="C743" s="17">
        <v>-101.69</v>
      </c>
      <c r="D743" s="17">
        <v>0.02</v>
      </c>
      <c r="E743" s="17">
        <v>0.98</v>
      </c>
      <c r="F743" s="17">
        <v>0.0</v>
      </c>
    </row>
    <row r="744">
      <c r="A744" s="69" t="s">
        <v>1871</v>
      </c>
      <c r="B744" s="17">
        <v>0.812345267991567</v>
      </c>
      <c r="C744" s="17">
        <v>-113.07</v>
      </c>
      <c r="D744" s="17">
        <v>0.0</v>
      </c>
      <c r="E744" s="17">
        <v>0.99</v>
      </c>
      <c r="F744" s="17">
        <v>0.01</v>
      </c>
    </row>
    <row r="745">
      <c r="A745" s="69" t="s">
        <v>1872</v>
      </c>
      <c r="B745" s="17">
        <v>1.0</v>
      </c>
      <c r="C745" s="17">
        <v>64.27</v>
      </c>
      <c r="D745" s="17">
        <v>0.89</v>
      </c>
      <c r="E745" s="17">
        <v>0.11</v>
      </c>
      <c r="F745" s="17">
        <v>0.0</v>
      </c>
    </row>
    <row r="746">
      <c r="A746" s="69" t="s">
        <v>1873</v>
      </c>
      <c r="B746" s="17">
        <v>0.0</v>
      </c>
      <c r="C746" s="17">
        <v>-106.1</v>
      </c>
      <c r="D746" s="17">
        <v>0.0</v>
      </c>
      <c r="E746" s="17">
        <v>1.0</v>
      </c>
      <c r="F746" s="17">
        <v>0.0</v>
      </c>
    </row>
    <row r="747">
      <c r="A747" s="69" t="s">
        <v>1874</v>
      </c>
      <c r="B747" s="17">
        <v>1.0</v>
      </c>
      <c r="C747" s="17">
        <v>97.96</v>
      </c>
      <c r="D747" s="17">
        <v>1.0</v>
      </c>
      <c r="E747" s="17">
        <v>0.0</v>
      </c>
      <c r="F747" s="17">
        <v>0.0</v>
      </c>
    </row>
    <row r="748">
      <c r="A748" s="69" t="s">
        <v>1875</v>
      </c>
      <c r="B748" s="17">
        <v>0.908958788122258</v>
      </c>
      <c r="C748" s="17">
        <v>-113.36</v>
      </c>
      <c r="D748" s="17">
        <v>0.01</v>
      </c>
      <c r="E748" s="17">
        <v>0.98</v>
      </c>
      <c r="F748" s="17">
        <v>0.01</v>
      </c>
    </row>
    <row r="749">
      <c r="A749" s="69" t="s">
        <v>1876</v>
      </c>
      <c r="B749" s="17">
        <v>0.909080232673036</v>
      </c>
      <c r="C749" s="17">
        <v>-103.58</v>
      </c>
      <c r="D749" s="17">
        <v>0.0</v>
      </c>
      <c r="E749" s="17">
        <v>0.12</v>
      </c>
      <c r="F749" s="17">
        <v>0.88</v>
      </c>
    </row>
    <row r="750">
      <c r="A750" s="69" t="s">
        <v>1877</v>
      </c>
      <c r="B750" s="17">
        <v>1.0</v>
      </c>
      <c r="C750" s="17">
        <v>75.0</v>
      </c>
      <c r="D750" s="17">
        <v>0.96</v>
      </c>
      <c r="E750" s="17">
        <v>0.04</v>
      </c>
      <c r="F750" s="17">
        <v>0.0</v>
      </c>
    </row>
    <row r="751">
      <c r="A751" s="69" t="s">
        <v>1878</v>
      </c>
      <c r="B751" s="17">
        <v>1.0</v>
      </c>
      <c r="C751" s="17">
        <v>98.84</v>
      </c>
      <c r="D751" s="17">
        <v>1.0</v>
      </c>
      <c r="E751" s="17">
        <v>0.0</v>
      </c>
      <c r="F751" s="17">
        <v>0.0</v>
      </c>
    </row>
    <row r="752">
      <c r="A752" s="69" t="s">
        <v>1879</v>
      </c>
      <c r="B752" s="17">
        <v>0.999306037471725</v>
      </c>
      <c r="C752" s="17">
        <v>64.74</v>
      </c>
      <c r="D752" s="17">
        <v>0.85</v>
      </c>
      <c r="E752" s="17">
        <v>0.15</v>
      </c>
      <c r="F752" s="17">
        <v>0.0</v>
      </c>
    </row>
    <row r="753">
      <c r="A753" s="69" t="s">
        <v>1880</v>
      </c>
      <c r="B753" s="17">
        <v>1.0</v>
      </c>
      <c r="C753" s="17">
        <v>36.23</v>
      </c>
      <c r="D753" s="17">
        <v>0.72</v>
      </c>
      <c r="E753" s="17">
        <v>0.28</v>
      </c>
      <c r="F753" s="17">
        <v>0.0</v>
      </c>
    </row>
    <row r="754">
      <c r="A754" s="69" t="s">
        <v>1881</v>
      </c>
      <c r="B754" s="17">
        <v>0.909090909090909</v>
      </c>
      <c r="C754" s="17">
        <v>-99.56</v>
      </c>
      <c r="D754" s="17">
        <v>0.03</v>
      </c>
      <c r="E754" s="17">
        <v>0.97</v>
      </c>
      <c r="F754" s="17">
        <v>0.0</v>
      </c>
    </row>
    <row r="755">
      <c r="A755" s="69" t="s">
        <v>1882</v>
      </c>
      <c r="B755" s="17">
        <v>1.0</v>
      </c>
      <c r="C755" s="17">
        <v>97.16</v>
      </c>
      <c r="D755" s="17">
        <v>1.0</v>
      </c>
      <c r="E755" s="17">
        <v>0.0</v>
      </c>
      <c r="F755" s="17">
        <v>0.0</v>
      </c>
    </row>
    <row r="756">
      <c r="A756" s="69" t="s">
        <v>1883</v>
      </c>
      <c r="B756" s="17">
        <v>1.0</v>
      </c>
      <c r="C756" s="17">
        <v>58.64</v>
      </c>
      <c r="D756" s="17">
        <v>0.92</v>
      </c>
      <c r="E756" s="17">
        <v>0.03</v>
      </c>
      <c r="F756" s="17">
        <v>0.05</v>
      </c>
    </row>
    <row r="757">
      <c r="A757" s="69" t="s">
        <v>1884</v>
      </c>
      <c r="B757" s="17">
        <v>1.0</v>
      </c>
      <c r="C757" s="17">
        <v>-100.71</v>
      </c>
      <c r="D757" s="17">
        <v>0.0</v>
      </c>
      <c r="E757" s="17">
        <v>0.01</v>
      </c>
      <c r="F757" s="17">
        <v>0.99</v>
      </c>
    </row>
    <row r="758">
      <c r="A758" s="69" t="s">
        <v>1885</v>
      </c>
      <c r="B758" s="17">
        <v>0.900834489164887</v>
      </c>
      <c r="C758" s="17">
        <v>-100.9</v>
      </c>
      <c r="D758" s="17">
        <v>0.08</v>
      </c>
      <c r="E758" s="17">
        <v>0.92</v>
      </c>
      <c r="F758" s="17">
        <v>0.0</v>
      </c>
    </row>
    <row r="759">
      <c r="A759" s="69" t="s">
        <v>1886</v>
      </c>
      <c r="B759" s="17">
        <v>0.902063657922351</v>
      </c>
      <c r="C759" s="17">
        <v>-135.14</v>
      </c>
      <c r="D759" s="17">
        <v>0.0</v>
      </c>
      <c r="E759" s="17">
        <v>0.92</v>
      </c>
      <c r="F759" s="17">
        <v>0.08</v>
      </c>
    </row>
    <row r="760">
      <c r="A760" s="69" t="s">
        <v>1887</v>
      </c>
      <c r="B760" s="17">
        <v>0.983233759768694</v>
      </c>
      <c r="C760" s="17">
        <v>-112.12</v>
      </c>
      <c r="D760" s="17">
        <v>0.0</v>
      </c>
      <c r="E760" s="17">
        <v>0.34</v>
      </c>
      <c r="F760" s="17">
        <v>0.66</v>
      </c>
    </row>
    <row r="761">
      <c r="A761" s="69" t="s">
        <v>1888</v>
      </c>
      <c r="B761" s="17">
        <v>1.0</v>
      </c>
      <c r="C761" s="17">
        <v>-115.53</v>
      </c>
      <c r="D761" s="17">
        <v>0.02</v>
      </c>
      <c r="E761" s="17">
        <v>0.48</v>
      </c>
      <c r="F761" s="17">
        <v>0.5</v>
      </c>
    </row>
    <row r="762">
      <c r="A762" s="69" t="s">
        <v>1889</v>
      </c>
      <c r="B762" s="17">
        <v>0.819583574597674</v>
      </c>
      <c r="C762" s="17">
        <v>-103.48</v>
      </c>
      <c r="D762" s="17">
        <v>0.0</v>
      </c>
      <c r="E762" s="17">
        <v>1.0</v>
      </c>
      <c r="F762" s="17">
        <v>0.0</v>
      </c>
    </row>
    <row r="763">
      <c r="A763" s="69" t="s">
        <v>1890</v>
      </c>
      <c r="B763" s="17">
        <v>1.0</v>
      </c>
      <c r="C763" s="17">
        <v>60.44</v>
      </c>
      <c r="D763" s="17">
        <v>0.84</v>
      </c>
      <c r="E763" s="17">
        <v>0.16</v>
      </c>
      <c r="F763" s="17">
        <v>0.0</v>
      </c>
    </row>
    <row r="764">
      <c r="A764" s="69" t="s">
        <v>1891</v>
      </c>
      <c r="B764" s="17">
        <v>1.0</v>
      </c>
      <c r="C764" s="17">
        <v>98.78</v>
      </c>
      <c r="D764" s="17">
        <v>1.0</v>
      </c>
      <c r="E764" s="17">
        <v>0.0</v>
      </c>
      <c r="F764" s="17">
        <v>0.0</v>
      </c>
    </row>
    <row r="765">
      <c r="A765" s="69" t="s">
        <v>1892</v>
      </c>
      <c r="B765" s="17">
        <v>1.0</v>
      </c>
      <c r="C765" s="17">
        <v>63.44</v>
      </c>
      <c r="D765" s="17">
        <v>0.89</v>
      </c>
      <c r="E765" s="17">
        <v>0.11</v>
      </c>
      <c r="F765" s="17">
        <v>0.0</v>
      </c>
    </row>
    <row r="766">
      <c r="A766" s="69" t="s">
        <v>1893</v>
      </c>
      <c r="B766" s="17">
        <v>1.0</v>
      </c>
      <c r="C766" s="17">
        <v>96.12</v>
      </c>
      <c r="D766" s="17">
        <v>1.0</v>
      </c>
      <c r="E766" s="17">
        <v>0.0</v>
      </c>
      <c r="F766" s="17">
        <v>0.0</v>
      </c>
    </row>
    <row r="767">
      <c r="A767" s="69" t="s">
        <v>1894</v>
      </c>
      <c r="B767" s="17">
        <v>1.0</v>
      </c>
      <c r="C767" s="17">
        <v>65.28</v>
      </c>
      <c r="D767" s="17">
        <v>0.95</v>
      </c>
      <c r="E767" s="17">
        <v>0.01</v>
      </c>
      <c r="F767" s="17">
        <v>0.04</v>
      </c>
    </row>
    <row r="768">
      <c r="A768" s="69" t="s">
        <v>1895</v>
      </c>
      <c r="B768" s="17">
        <v>0.909090909090909</v>
      </c>
      <c r="C768" s="17">
        <v>-39.52</v>
      </c>
      <c r="D768" s="17">
        <v>0.32</v>
      </c>
      <c r="E768" s="17">
        <v>0.68</v>
      </c>
      <c r="F768" s="17">
        <v>0.0</v>
      </c>
    </row>
    <row r="769">
      <c r="A769" s="69" t="s">
        <v>1896</v>
      </c>
      <c r="B769" s="17">
        <v>1.0</v>
      </c>
      <c r="C769" s="17">
        <v>-104.07</v>
      </c>
      <c r="D769" s="17">
        <v>0.0</v>
      </c>
      <c r="E769" s="17">
        <v>1.0</v>
      </c>
      <c r="F769" s="17">
        <v>0.0</v>
      </c>
    </row>
    <row r="770">
      <c r="A770" s="69" t="s">
        <v>1897</v>
      </c>
      <c r="B770" s="17">
        <v>1.0</v>
      </c>
      <c r="C770" s="17">
        <v>94.02</v>
      </c>
      <c r="D770" s="17">
        <v>1.0</v>
      </c>
      <c r="E770" s="17">
        <v>0.0</v>
      </c>
      <c r="F770" s="17">
        <v>0.0</v>
      </c>
    </row>
    <row r="771">
      <c r="A771" s="69" t="s">
        <v>1898</v>
      </c>
      <c r="B771" s="17">
        <v>1.0</v>
      </c>
      <c r="C771" s="17">
        <v>-105.16</v>
      </c>
      <c r="D771" s="17">
        <v>0.02</v>
      </c>
      <c r="E771" s="17">
        <v>0.98</v>
      </c>
      <c r="F771" s="17">
        <v>0.0</v>
      </c>
    </row>
    <row r="772">
      <c r="A772" s="69" t="s">
        <v>1899</v>
      </c>
      <c r="B772" s="17">
        <v>0.909090909090909</v>
      </c>
      <c r="C772" s="17">
        <v>-103.88</v>
      </c>
      <c r="D772" s="17">
        <v>0.0</v>
      </c>
      <c r="E772" s="17">
        <v>0.14</v>
      </c>
      <c r="F772" s="17">
        <v>0.86</v>
      </c>
    </row>
    <row r="773">
      <c r="A773" s="69" t="s">
        <v>1900</v>
      </c>
      <c r="B773" s="17">
        <v>1.0</v>
      </c>
      <c r="C773" s="17">
        <v>91.36</v>
      </c>
      <c r="D773" s="17">
        <v>1.0</v>
      </c>
      <c r="E773" s="17">
        <v>0.0</v>
      </c>
      <c r="F773" s="17">
        <v>0.0</v>
      </c>
    </row>
    <row r="774">
      <c r="A774" s="69" t="s">
        <v>1901</v>
      </c>
      <c r="B774" s="17">
        <v>1.0</v>
      </c>
      <c r="C774" s="17">
        <v>60.66</v>
      </c>
      <c r="D774" s="17">
        <v>0.88</v>
      </c>
      <c r="E774" s="17">
        <v>0.06</v>
      </c>
      <c r="F774" s="17">
        <v>0.06</v>
      </c>
    </row>
    <row r="775">
      <c r="A775" s="69" t="s">
        <v>1902</v>
      </c>
      <c r="B775" s="17">
        <v>0.999971592852792</v>
      </c>
      <c r="C775" s="17">
        <v>-120.85</v>
      </c>
      <c r="D775" s="17">
        <v>0.0</v>
      </c>
      <c r="E775" s="17">
        <v>0.47</v>
      </c>
      <c r="F775" s="17">
        <v>0.53</v>
      </c>
    </row>
    <row r="776">
      <c r="A776" s="69" t="s">
        <v>1903</v>
      </c>
      <c r="B776" s="17">
        <v>0.909090909090909</v>
      </c>
      <c r="C776" s="17">
        <v>70.4</v>
      </c>
      <c r="D776" s="17">
        <v>0.88</v>
      </c>
      <c r="E776" s="17">
        <v>0.12</v>
      </c>
      <c r="F776" s="17">
        <v>0.0</v>
      </c>
    </row>
    <row r="777">
      <c r="A777" s="69" t="s">
        <v>1904</v>
      </c>
      <c r="B777" s="17">
        <v>1.0</v>
      </c>
      <c r="C777" s="17">
        <v>15.37</v>
      </c>
      <c r="D777" s="17">
        <v>0.66</v>
      </c>
      <c r="E777" s="17">
        <v>0.09</v>
      </c>
      <c r="F777" s="17">
        <v>0.25</v>
      </c>
    </row>
    <row r="778">
      <c r="A778" s="69" t="s">
        <v>1905</v>
      </c>
      <c r="B778" s="17">
        <v>0.0</v>
      </c>
      <c r="C778" s="17">
        <v>-101.24</v>
      </c>
      <c r="D778" s="17">
        <v>0.0</v>
      </c>
      <c r="E778" s="17">
        <v>1.0</v>
      </c>
      <c r="F778" s="17">
        <v>0.0</v>
      </c>
    </row>
    <row r="779">
      <c r="A779" s="69" t="s">
        <v>1906</v>
      </c>
      <c r="B779" s="17">
        <v>0.900900900900901</v>
      </c>
      <c r="C779" s="17">
        <v>-109.24</v>
      </c>
      <c r="D779" s="17">
        <v>0.0</v>
      </c>
      <c r="E779" s="17">
        <v>0.18</v>
      </c>
      <c r="F779" s="17">
        <v>0.82</v>
      </c>
    </row>
    <row r="780">
      <c r="A780" s="69" t="s">
        <v>1907</v>
      </c>
      <c r="B780" s="17">
        <v>1.0</v>
      </c>
      <c r="C780" s="17">
        <v>-105.26</v>
      </c>
      <c r="D780" s="17">
        <v>0.0</v>
      </c>
      <c r="E780" s="17">
        <v>1.0</v>
      </c>
      <c r="F780" s="17">
        <v>0.0</v>
      </c>
    </row>
    <row r="781">
      <c r="A781" s="69" t="s">
        <v>1908</v>
      </c>
      <c r="B781" s="17">
        <v>1.0</v>
      </c>
      <c r="C781" s="17">
        <v>94.58</v>
      </c>
      <c r="D781" s="17">
        <v>1.0</v>
      </c>
      <c r="E781" s="17">
        <v>0.0</v>
      </c>
      <c r="F781" s="17">
        <v>0.0</v>
      </c>
    </row>
    <row r="782">
      <c r="A782" s="69" t="s">
        <v>1909</v>
      </c>
      <c r="B782" s="17">
        <v>1.0</v>
      </c>
      <c r="C782" s="17">
        <v>93.54</v>
      </c>
      <c r="D782" s="17">
        <v>1.0</v>
      </c>
      <c r="E782" s="17">
        <v>0.0</v>
      </c>
      <c r="F782" s="17">
        <v>0.0</v>
      </c>
    </row>
    <row r="783">
      <c r="A783" s="69" t="s">
        <v>1910</v>
      </c>
      <c r="B783" s="17">
        <v>1.0</v>
      </c>
      <c r="C783" s="17">
        <v>92.08</v>
      </c>
      <c r="D783" s="17">
        <v>0.98</v>
      </c>
      <c r="E783" s="17">
        <v>0.02</v>
      </c>
      <c r="F783" s="17">
        <v>0.0</v>
      </c>
    </row>
    <row r="784">
      <c r="A784" s="69" t="s">
        <v>1911</v>
      </c>
      <c r="B784" s="17">
        <v>1.0</v>
      </c>
      <c r="C784" s="17">
        <v>77.39</v>
      </c>
      <c r="D784" s="17">
        <v>0.95</v>
      </c>
      <c r="E784" s="17">
        <v>0.05</v>
      </c>
      <c r="F784" s="17">
        <v>0.0</v>
      </c>
    </row>
    <row r="785">
      <c r="A785" s="69" t="s">
        <v>1912</v>
      </c>
      <c r="B785" s="17">
        <v>0.909090909090909</v>
      </c>
      <c r="C785" s="17">
        <v>82.78</v>
      </c>
      <c r="D785" s="17">
        <v>0.93</v>
      </c>
      <c r="E785" s="17">
        <v>0.07</v>
      </c>
      <c r="F785" s="17">
        <v>0.0</v>
      </c>
    </row>
    <row r="786">
      <c r="A786" s="69" t="s">
        <v>1913</v>
      </c>
      <c r="B786" s="17">
        <v>0.731136291573057</v>
      </c>
      <c r="C786" s="17">
        <v>-108.13</v>
      </c>
      <c r="D786" s="17">
        <v>0.0</v>
      </c>
      <c r="E786" s="17">
        <v>1.0</v>
      </c>
      <c r="F786" s="17">
        <v>0.0</v>
      </c>
    </row>
    <row r="787">
      <c r="A787" s="69" t="s">
        <v>1914</v>
      </c>
      <c r="B787" s="17">
        <v>1.0</v>
      </c>
      <c r="C787" s="17">
        <v>-130.88</v>
      </c>
      <c r="D787" s="17">
        <v>0.0</v>
      </c>
      <c r="E787" s="17">
        <v>0.66</v>
      </c>
      <c r="F787" s="17">
        <v>0.34</v>
      </c>
    </row>
    <row r="788">
      <c r="A788" s="69" t="s">
        <v>1915</v>
      </c>
      <c r="B788" s="17">
        <v>1.0</v>
      </c>
      <c r="C788" s="17">
        <v>83.88</v>
      </c>
      <c r="D788" s="17">
        <v>1.0</v>
      </c>
      <c r="E788" s="17">
        <v>0.0</v>
      </c>
      <c r="F788" s="17">
        <v>0.0</v>
      </c>
    </row>
    <row r="789">
      <c r="A789" s="69" t="s">
        <v>1916</v>
      </c>
      <c r="B789" s="17">
        <v>1.0</v>
      </c>
      <c r="C789" s="17">
        <v>23.3</v>
      </c>
      <c r="D789" s="17">
        <v>0.72</v>
      </c>
      <c r="E789" s="17">
        <v>0.28</v>
      </c>
      <c r="F789" s="17">
        <v>0.0</v>
      </c>
    </row>
    <row r="790">
      <c r="A790" s="69" t="s">
        <v>1917</v>
      </c>
      <c r="B790" s="17">
        <v>1.0</v>
      </c>
      <c r="C790" s="17">
        <v>97.04</v>
      </c>
      <c r="D790" s="17">
        <v>1.0</v>
      </c>
      <c r="E790" s="17">
        <v>0.0</v>
      </c>
      <c r="F790" s="17">
        <v>0.0</v>
      </c>
    </row>
    <row r="791">
      <c r="A791" s="69" t="s">
        <v>1918</v>
      </c>
      <c r="B791" s="17">
        <v>0.0</v>
      </c>
      <c r="C791" s="17">
        <v>-129.82</v>
      </c>
      <c r="D791" s="17">
        <v>0.0</v>
      </c>
      <c r="E791" s="17">
        <v>0.66</v>
      </c>
      <c r="F791" s="17">
        <v>0.34</v>
      </c>
    </row>
    <row r="792">
      <c r="A792" s="69" t="s">
        <v>1919</v>
      </c>
      <c r="B792" s="17">
        <v>1.0</v>
      </c>
      <c r="C792" s="17">
        <v>93.06</v>
      </c>
      <c r="D792" s="17">
        <v>1.0</v>
      </c>
      <c r="E792" s="17">
        <v>0.0</v>
      </c>
      <c r="F792" s="17">
        <v>0.0</v>
      </c>
    </row>
    <row r="793">
      <c r="A793" s="69" t="s">
        <v>1920</v>
      </c>
      <c r="B793" s="17">
        <v>1.0</v>
      </c>
      <c r="C793" s="17">
        <v>89.75</v>
      </c>
      <c r="D793" s="17">
        <v>0.99</v>
      </c>
      <c r="E793" s="17">
        <v>0.01</v>
      </c>
      <c r="F793" s="17">
        <v>0.0</v>
      </c>
    </row>
    <row r="794">
      <c r="A794" s="69" t="s">
        <v>1921</v>
      </c>
      <c r="B794" s="17">
        <v>1.0</v>
      </c>
      <c r="C794" s="17">
        <v>-93.52</v>
      </c>
      <c r="D794" s="17">
        <v>0.21</v>
      </c>
      <c r="E794" s="17">
        <v>0.6</v>
      </c>
      <c r="F794" s="17">
        <v>0.19</v>
      </c>
    </row>
    <row r="795">
      <c r="A795" s="69" t="s">
        <v>1922</v>
      </c>
      <c r="B795" s="17">
        <v>0.99999561567302</v>
      </c>
      <c r="C795" s="17">
        <v>56.94</v>
      </c>
      <c r="D795" s="17">
        <v>0.96</v>
      </c>
      <c r="E795" s="17">
        <v>0.01</v>
      </c>
      <c r="F795" s="17">
        <v>0.03</v>
      </c>
    </row>
    <row r="796">
      <c r="A796" s="69" t="s">
        <v>1923</v>
      </c>
      <c r="B796" s="17">
        <v>1.0</v>
      </c>
      <c r="C796" s="17">
        <v>97.3</v>
      </c>
      <c r="D796" s="17">
        <v>1.0</v>
      </c>
      <c r="E796" s="17">
        <v>0.0</v>
      </c>
      <c r="F796" s="17">
        <v>0.0</v>
      </c>
    </row>
    <row r="797">
      <c r="A797" s="69" t="s">
        <v>1924</v>
      </c>
      <c r="B797" s="17">
        <v>1.0</v>
      </c>
      <c r="C797" s="17">
        <v>-85.94</v>
      </c>
      <c r="D797" s="17">
        <v>0.22</v>
      </c>
      <c r="E797" s="17">
        <v>0.78</v>
      </c>
      <c r="F797" s="17">
        <v>0.0</v>
      </c>
    </row>
    <row r="798">
      <c r="A798" s="69" t="s">
        <v>1925</v>
      </c>
      <c r="B798" s="17">
        <v>1.0</v>
      </c>
      <c r="C798" s="17">
        <v>-112.12</v>
      </c>
      <c r="D798" s="17">
        <v>0.0</v>
      </c>
      <c r="E798" s="17">
        <v>0.22</v>
      </c>
      <c r="F798" s="17">
        <v>0.78</v>
      </c>
    </row>
    <row r="799">
      <c r="A799" s="69" t="s">
        <v>1926</v>
      </c>
      <c r="B799" s="17">
        <v>1.0</v>
      </c>
      <c r="C799" s="17">
        <v>-81.95</v>
      </c>
      <c r="D799" s="17">
        <v>0.22</v>
      </c>
      <c r="E799" s="17">
        <v>0.76</v>
      </c>
      <c r="F799" s="17">
        <v>0.02</v>
      </c>
    </row>
    <row r="800">
      <c r="A800" s="69" t="s">
        <v>1927</v>
      </c>
      <c r="B800" s="17">
        <v>0.909001435921213</v>
      </c>
      <c r="C800" s="17">
        <v>-109.26</v>
      </c>
      <c r="D800" s="17">
        <v>0.0</v>
      </c>
      <c r="E800" s="17">
        <v>1.0</v>
      </c>
      <c r="F800" s="17">
        <v>0.0</v>
      </c>
    </row>
    <row r="801">
      <c r="A801" s="69" t="s">
        <v>1928</v>
      </c>
      <c r="B801" s="17">
        <v>1.0</v>
      </c>
      <c r="C801" s="17">
        <v>-100.86</v>
      </c>
      <c r="D801" s="17">
        <v>0.0</v>
      </c>
      <c r="E801" s="17">
        <v>0.02</v>
      </c>
      <c r="F801" s="17">
        <v>0.98</v>
      </c>
    </row>
    <row r="802">
      <c r="A802" s="69" t="s">
        <v>1929</v>
      </c>
      <c r="B802" s="17">
        <v>0.907736077730828</v>
      </c>
      <c r="C802" s="17">
        <v>-36.4</v>
      </c>
      <c r="D802" s="17">
        <v>0.4</v>
      </c>
      <c r="E802" s="17">
        <v>0.58</v>
      </c>
      <c r="F802" s="17">
        <v>0.02</v>
      </c>
    </row>
    <row r="803">
      <c r="A803" s="69" t="s">
        <v>1930</v>
      </c>
      <c r="B803" s="17">
        <v>1.0</v>
      </c>
      <c r="C803" s="17">
        <v>83.3</v>
      </c>
      <c r="D803" s="17">
        <v>1.0</v>
      </c>
      <c r="E803" s="17">
        <v>0.0</v>
      </c>
      <c r="F803" s="17">
        <v>0.0</v>
      </c>
    </row>
    <row r="804">
      <c r="A804" s="69" t="s">
        <v>1931</v>
      </c>
      <c r="B804" s="17">
        <v>1.0</v>
      </c>
      <c r="C804" s="17">
        <v>39.0</v>
      </c>
      <c r="D804" s="17">
        <v>0.82</v>
      </c>
      <c r="E804" s="17">
        <v>0.17</v>
      </c>
      <c r="F804" s="17">
        <v>0.01</v>
      </c>
    </row>
    <row r="805">
      <c r="A805" s="69" t="s">
        <v>1932</v>
      </c>
      <c r="B805" s="17">
        <v>0.820801346093175</v>
      </c>
      <c r="C805" s="17">
        <v>-85.11</v>
      </c>
      <c r="D805" s="17">
        <v>0.08</v>
      </c>
      <c r="E805" s="17">
        <v>0.91</v>
      </c>
      <c r="F805" s="17">
        <v>0.01</v>
      </c>
    </row>
    <row r="806">
      <c r="A806" s="69" t="s">
        <v>1933</v>
      </c>
      <c r="B806" s="17">
        <v>1.0</v>
      </c>
      <c r="C806" s="17">
        <v>91.72</v>
      </c>
      <c r="D806" s="17">
        <v>1.0</v>
      </c>
      <c r="E806" s="17">
        <v>0.0</v>
      </c>
      <c r="F806" s="17">
        <v>0.0</v>
      </c>
    </row>
    <row r="807">
      <c r="A807" s="69" t="s">
        <v>1934</v>
      </c>
      <c r="B807" s="17">
        <v>1.0</v>
      </c>
      <c r="C807" s="17">
        <v>-65.38</v>
      </c>
      <c r="D807" s="17">
        <v>0.25</v>
      </c>
      <c r="E807" s="17">
        <v>0.0</v>
      </c>
      <c r="F807" s="17">
        <v>0.75</v>
      </c>
    </row>
    <row r="808">
      <c r="A808" s="69" t="s">
        <v>1935</v>
      </c>
      <c r="B808" s="17">
        <v>0.900988015820761</v>
      </c>
      <c r="C808" s="17">
        <v>-103.11</v>
      </c>
      <c r="D808" s="17">
        <v>0.0</v>
      </c>
      <c r="E808" s="17">
        <v>0.04</v>
      </c>
      <c r="F808" s="17">
        <v>0.96</v>
      </c>
    </row>
    <row r="809">
      <c r="A809" s="69" t="s">
        <v>1936</v>
      </c>
      <c r="B809" s="17">
        <v>1.0</v>
      </c>
      <c r="C809" s="17">
        <v>-39.05</v>
      </c>
      <c r="D809" s="17">
        <v>0.34</v>
      </c>
      <c r="E809" s="17">
        <v>0.66</v>
      </c>
      <c r="F809" s="17">
        <v>0.0</v>
      </c>
    </row>
    <row r="810">
      <c r="A810" s="69" t="s">
        <v>1937</v>
      </c>
      <c r="B810" s="17">
        <v>1.0</v>
      </c>
      <c r="C810" s="17">
        <v>97.48</v>
      </c>
      <c r="D810" s="17">
        <v>1.0</v>
      </c>
      <c r="E810" s="17">
        <v>0.0</v>
      </c>
      <c r="F810" s="17">
        <v>0.0</v>
      </c>
    </row>
    <row r="811">
      <c r="A811" s="69" t="s">
        <v>1938</v>
      </c>
      <c r="B811" s="17">
        <v>1.0</v>
      </c>
      <c r="C811" s="17">
        <v>70.4</v>
      </c>
      <c r="D811" s="17">
        <v>0.87</v>
      </c>
      <c r="E811" s="17">
        <v>0.12</v>
      </c>
      <c r="F811" s="17">
        <v>0.01</v>
      </c>
    </row>
    <row r="812">
      <c r="A812" s="69" t="s">
        <v>1939</v>
      </c>
      <c r="B812" s="17">
        <v>0.826976054235425</v>
      </c>
      <c r="C812" s="17">
        <v>-22.43</v>
      </c>
      <c r="D812" s="17">
        <v>0.53</v>
      </c>
      <c r="E812" s="17">
        <v>0.36</v>
      </c>
      <c r="F812" s="17">
        <v>0.11</v>
      </c>
    </row>
    <row r="813">
      <c r="A813" s="69" t="s">
        <v>1940</v>
      </c>
      <c r="B813" s="17">
        <v>0.81523807793324</v>
      </c>
      <c r="C813" s="17">
        <v>-101.22</v>
      </c>
      <c r="D813" s="17">
        <v>0.0</v>
      </c>
      <c r="E813" s="17">
        <v>1.0</v>
      </c>
      <c r="F813" s="17">
        <v>0.0</v>
      </c>
    </row>
    <row r="814">
      <c r="A814" s="69" t="s">
        <v>1941</v>
      </c>
      <c r="B814" s="17">
        <v>0.818669451651662</v>
      </c>
      <c r="C814" s="17">
        <v>-105.5</v>
      </c>
      <c r="D814" s="17">
        <v>0.0</v>
      </c>
      <c r="E814" s="17">
        <v>1.0</v>
      </c>
      <c r="F814" s="17">
        <v>0.0</v>
      </c>
    </row>
    <row r="815">
      <c r="A815" s="69" t="s">
        <v>1942</v>
      </c>
      <c r="B815" s="17">
        <v>1.0</v>
      </c>
      <c r="C815" s="17">
        <v>98.58</v>
      </c>
      <c r="D815" s="17">
        <v>1.0</v>
      </c>
      <c r="E815" s="17">
        <v>0.0</v>
      </c>
      <c r="F815" s="17">
        <v>0.0</v>
      </c>
    </row>
    <row r="816">
      <c r="A816" s="69" t="s">
        <v>1943</v>
      </c>
      <c r="B816" s="17">
        <v>1.0</v>
      </c>
      <c r="C816" s="17">
        <v>-124.55</v>
      </c>
      <c r="D816" s="17">
        <v>0.0</v>
      </c>
      <c r="E816" s="17">
        <v>0.59</v>
      </c>
      <c r="F816" s="17">
        <v>0.41</v>
      </c>
    </row>
    <row r="817">
      <c r="A817" s="69" t="s">
        <v>1944</v>
      </c>
      <c r="B817" s="17">
        <v>1.0</v>
      </c>
      <c r="C817" s="17">
        <v>67.26</v>
      </c>
      <c r="D817" s="17">
        <v>0.87</v>
      </c>
      <c r="E817" s="17">
        <v>0.13</v>
      </c>
      <c r="F817" s="17">
        <v>0.0</v>
      </c>
    </row>
    <row r="818">
      <c r="A818" s="69" t="s">
        <v>1945</v>
      </c>
      <c r="B818" s="17">
        <v>1.0</v>
      </c>
      <c r="C818" s="17">
        <v>90.46</v>
      </c>
      <c r="D818" s="17">
        <v>1.0</v>
      </c>
      <c r="E818" s="17">
        <v>0.0</v>
      </c>
      <c r="F818" s="17">
        <v>0.0</v>
      </c>
    </row>
    <row r="819">
      <c r="A819" s="69" t="s">
        <v>1946</v>
      </c>
      <c r="B819" s="17">
        <v>1.0</v>
      </c>
      <c r="C819" s="17">
        <v>69.23</v>
      </c>
      <c r="D819" s="17">
        <v>0.91</v>
      </c>
      <c r="E819" s="17">
        <v>0.09</v>
      </c>
      <c r="F819" s="17">
        <v>0.0</v>
      </c>
    </row>
    <row r="820">
      <c r="A820" s="69" t="s">
        <v>1947</v>
      </c>
      <c r="B820" s="17">
        <v>1.0</v>
      </c>
      <c r="C820" s="17">
        <v>96.24</v>
      </c>
      <c r="D820" s="17">
        <v>1.0</v>
      </c>
      <c r="E820" s="17">
        <v>0.0</v>
      </c>
      <c r="F820" s="17">
        <v>0.0</v>
      </c>
    </row>
    <row r="821">
      <c r="A821" s="69" t="s">
        <v>1948</v>
      </c>
      <c r="B821" s="17">
        <v>1.0</v>
      </c>
      <c r="C821" s="17">
        <v>-112.19</v>
      </c>
      <c r="D821" s="17">
        <v>0.0</v>
      </c>
      <c r="E821" s="17">
        <v>0.32</v>
      </c>
      <c r="F821" s="17">
        <v>0.68</v>
      </c>
    </row>
    <row r="822">
      <c r="A822" s="69" t="s">
        <v>1949</v>
      </c>
      <c r="B822" s="17">
        <v>0.0</v>
      </c>
      <c r="C822" s="17">
        <v>-101.0</v>
      </c>
      <c r="D822" s="17">
        <v>0.0</v>
      </c>
      <c r="E822" s="17">
        <v>1.0</v>
      </c>
      <c r="F822" s="17">
        <v>0.0</v>
      </c>
    </row>
    <row r="823">
      <c r="A823" s="69" t="s">
        <v>1950</v>
      </c>
      <c r="B823" s="17">
        <v>1.0</v>
      </c>
      <c r="C823" s="17">
        <v>79.26</v>
      </c>
      <c r="D823" s="17">
        <v>0.98</v>
      </c>
      <c r="E823" s="17">
        <v>0.0</v>
      </c>
      <c r="F823" s="17">
        <v>0.02</v>
      </c>
    </row>
    <row r="824">
      <c r="A824" s="69" t="s">
        <v>1951</v>
      </c>
      <c r="B824" s="17">
        <v>1.0</v>
      </c>
      <c r="C824" s="17">
        <v>-100.27</v>
      </c>
      <c r="D824" s="17">
        <v>0.0</v>
      </c>
      <c r="E824" s="17">
        <v>0.06</v>
      </c>
      <c r="F824" s="17">
        <v>0.94</v>
      </c>
    </row>
    <row r="825">
      <c r="A825" s="69" t="s">
        <v>1952</v>
      </c>
      <c r="B825" s="17">
        <v>1.0</v>
      </c>
      <c r="C825" s="17">
        <v>92.0</v>
      </c>
      <c r="D825" s="17">
        <v>1.0</v>
      </c>
      <c r="E825" s="17">
        <v>0.0</v>
      </c>
      <c r="F825" s="17">
        <v>0.0</v>
      </c>
    </row>
    <row r="826">
      <c r="A826" s="69" t="s">
        <v>1953</v>
      </c>
      <c r="B826" s="17">
        <v>0.99931129476584</v>
      </c>
      <c r="C826" s="17">
        <v>54.16</v>
      </c>
      <c r="D826" s="17">
        <v>0.8</v>
      </c>
      <c r="E826" s="17">
        <v>0.2</v>
      </c>
      <c r="F826" s="17">
        <v>0.0</v>
      </c>
    </row>
    <row r="827">
      <c r="A827" s="69" t="s">
        <v>1954</v>
      </c>
      <c r="B827" s="17">
        <v>1.0</v>
      </c>
      <c r="C827" s="17">
        <v>70.1</v>
      </c>
      <c r="D827" s="17">
        <v>0.88</v>
      </c>
      <c r="E827" s="17">
        <v>0.12</v>
      </c>
      <c r="F827" s="17">
        <v>0.0</v>
      </c>
    </row>
    <row r="828">
      <c r="A828" s="69" t="s">
        <v>1955</v>
      </c>
      <c r="B828" s="17">
        <v>0.999989523093412</v>
      </c>
      <c r="C828" s="17">
        <v>26.33</v>
      </c>
      <c r="D828" s="17">
        <v>0.67</v>
      </c>
      <c r="E828" s="17">
        <v>0.33</v>
      </c>
      <c r="F828" s="17">
        <v>0.0</v>
      </c>
    </row>
    <row r="829">
      <c r="A829" s="69" t="s">
        <v>1956</v>
      </c>
      <c r="B829" s="17">
        <v>1.0</v>
      </c>
      <c r="C829" s="17">
        <v>-109.51</v>
      </c>
      <c r="D829" s="17">
        <v>0.0</v>
      </c>
      <c r="E829" s="17">
        <v>0.93</v>
      </c>
      <c r="F829" s="17">
        <v>0.07</v>
      </c>
    </row>
    <row r="830">
      <c r="A830" s="69" t="s">
        <v>1957</v>
      </c>
      <c r="B830" s="17">
        <v>1.0</v>
      </c>
      <c r="C830" s="17">
        <v>-97.52</v>
      </c>
      <c r="D830" s="17">
        <v>0.02</v>
      </c>
      <c r="E830" s="17">
        <v>0.98</v>
      </c>
      <c r="F830" s="17">
        <v>0.0</v>
      </c>
    </row>
    <row r="831">
      <c r="A831" s="69" t="s">
        <v>1958</v>
      </c>
      <c r="B831" s="17">
        <v>1.0</v>
      </c>
      <c r="C831" s="17">
        <v>-100.02</v>
      </c>
      <c r="D831" s="17">
        <v>0.0</v>
      </c>
      <c r="E831" s="17">
        <v>0.01</v>
      </c>
      <c r="F831" s="17">
        <v>0.99</v>
      </c>
    </row>
    <row r="832">
      <c r="A832" s="69" t="s">
        <v>1959</v>
      </c>
      <c r="B832" s="17">
        <v>1.0</v>
      </c>
      <c r="C832" s="17">
        <v>96.7</v>
      </c>
      <c r="D832" s="17">
        <v>1.0</v>
      </c>
      <c r="E832" s="17">
        <v>0.0</v>
      </c>
      <c r="F832" s="17">
        <v>0.0</v>
      </c>
    </row>
    <row r="833">
      <c r="A833" s="69" t="s">
        <v>1960</v>
      </c>
      <c r="B833" s="17">
        <v>0.909039097308018</v>
      </c>
      <c r="C833" s="17">
        <v>-75.84</v>
      </c>
      <c r="D833" s="17">
        <v>0.15</v>
      </c>
      <c r="E833" s="17">
        <v>0.81</v>
      </c>
      <c r="F833" s="17">
        <v>0.04</v>
      </c>
    </row>
    <row r="834">
      <c r="A834" s="69" t="s">
        <v>1961</v>
      </c>
      <c r="B834" s="17">
        <v>1.0</v>
      </c>
      <c r="C834" s="17">
        <v>-104.84</v>
      </c>
      <c r="D834" s="17">
        <v>0.0</v>
      </c>
      <c r="E834" s="17">
        <v>1.0</v>
      </c>
      <c r="F834" s="17">
        <v>0.0</v>
      </c>
    </row>
    <row r="835">
      <c r="A835" s="69" t="s">
        <v>1962</v>
      </c>
      <c r="B835" s="17">
        <v>0.999904036135109</v>
      </c>
      <c r="C835" s="17">
        <v>81.51</v>
      </c>
      <c r="D835" s="17">
        <v>0.92</v>
      </c>
      <c r="E835" s="17">
        <v>0.08</v>
      </c>
      <c r="F835" s="17">
        <v>0.0</v>
      </c>
    </row>
    <row r="836">
      <c r="A836" s="69" t="s">
        <v>1963</v>
      </c>
      <c r="B836" s="17">
        <v>0.999306037473976</v>
      </c>
      <c r="C836" s="17">
        <v>34.34</v>
      </c>
      <c r="D836" s="17">
        <v>0.69</v>
      </c>
      <c r="E836" s="17">
        <v>0.31</v>
      </c>
      <c r="F836" s="17">
        <v>0.0</v>
      </c>
    </row>
    <row r="837">
      <c r="A837" s="69" t="s">
        <v>1964</v>
      </c>
      <c r="B837" s="17">
        <v>1.0</v>
      </c>
      <c r="C837" s="17">
        <v>84.52</v>
      </c>
      <c r="D837" s="17">
        <v>0.97</v>
      </c>
      <c r="E837" s="17">
        <v>0.03</v>
      </c>
      <c r="F837" s="17">
        <v>0.0</v>
      </c>
    </row>
    <row r="838">
      <c r="A838" s="69" t="s">
        <v>1965</v>
      </c>
      <c r="B838" s="17">
        <v>0.909090909090909</v>
      </c>
      <c r="C838" s="17">
        <v>-90.38</v>
      </c>
      <c r="D838" s="17">
        <v>0.06</v>
      </c>
      <c r="E838" s="17">
        <v>0.94</v>
      </c>
      <c r="F838" s="17">
        <v>0.0</v>
      </c>
    </row>
    <row r="839">
      <c r="A839" s="69" t="s">
        <v>1966</v>
      </c>
      <c r="B839" s="17">
        <v>1.0</v>
      </c>
      <c r="C839" s="17">
        <v>-29.22</v>
      </c>
      <c r="D839" s="17">
        <v>0.5</v>
      </c>
      <c r="E839" s="17">
        <v>0.5</v>
      </c>
      <c r="F839" s="17">
        <v>0.0</v>
      </c>
    </row>
    <row r="840">
      <c r="A840" s="69" t="s">
        <v>1967</v>
      </c>
      <c r="B840" s="17">
        <v>1.0</v>
      </c>
      <c r="C840" s="17">
        <v>-79.97</v>
      </c>
      <c r="D840" s="17">
        <v>0.15</v>
      </c>
      <c r="E840" s="17">
        <v>0.85</v>
      </c>
      <c r="F840" s="17">
        <v>0.0</v>
      </c>
    </row>
    <row r="841">
      <c r="A841" s="69" t="s">
        <v>1968</v>
      </c>
      <c r="B841" s="17">
        <v>1.0</v>
      </c>
      <c r="C841" s="17">
        <v>-106.08</v>
      </c>
      <c r="D841" s="17">
        <v>0.0</v>
      </c>
      <c r="E841" s="17">
        <v>0.24</v>
      </c>
      <c r="F841" s="17">
        <v>0.76</v>
      </c>
    </row>
    <row r="842">
      <c r="A842" s="69" t="s">
        <v>1969</v>
      </c>
      <c r="B842" s="17">
        <v>0.833333333333333</v>
      </c>
      <c r="C842" s="17">
        <v>-102.04</v>
      </c>
      <c r="D842" s="17">
        <v>0.0</v>
      </c>
      <c r="E842" s="17">
        <v>1.0</v>
      </c>
      <c r="F842" s="17">
        <v>0.0</v>
      </c>
    </row>
    <row r="843">
      <c r="A843" s="69" t="s">
        <v>1970</v>
      </c>
      <c r="B843" s="17">
        <v>0.999999640420537</v>
      </c>
      <c r="C843" s="17">
        <v>-131.52</v>
      </c>
      <c r="D843" s="17">
        <v>0.0</v>
      </c>
      <c r="E843" s="17">
        <v>0.84</v>
      </c>
      <c r="F843" s="17">
        <v>0.16</v>
      </c>
    </row>
    <row r="844">
      <c r="A844" s="69" t="s">
        <v>1971</v>
      </c>
      <c r="B844" s="17">
        <v>1.0</v>
      </c>
      <c r="C844" s="17">
        <v>29.18</v>
      </c>
      <c r="D844" s="17">
        <v>0.73</v>
      </c>
      <c r="E844" s="17">
        <v>0.27</v>
      </c>
      <c r="F844" s="17">
        <v>0.0</v>
      </c>
    </row>
    <row r="845">
      <c r="A845" s="69" t="s">
        <v>1972</v>
      </c>
      <c r="B845" s="17">
        <v>1.0</v>
      </c>
      <c r="C845" s="17">
        <v>-89.44</v>
      </c>
      <c r="D845" s="17">
        <v>0.09</v>
      </c>
      <c r="E845" s="17">
        <v>0.08</v>
      </c>
      <c r="F845" s="17">
        <v>0.83</v>
      </c>
    </row>
    <row r="846">
      <c r="A846" s="69" t="s">
        <v>1973</v>
      </c>
      <c r="B846" s="17">
        <v>1.0</v>
      </c>
      <c r="C846" s="17">
        <v>56.65</v>
      </c>
      <c r="D846" s="17">
        <v>0.91</v>
      </c>
      <c r="E846" s="17">
        <v>0.06</v>
      </c>
      <c r="F846" s="17">
        <v>0.03</v>
      </c>
    </row>
    <row r="847">
      <c r="A847" s="69" t="s">
        <v>1974</v>
      </c>
      <c r="B847" s="17">
        <v>1.0</v>
      </c>
      <c r="C847" s="17">
        <v>-99.46</v>
      </c>
      <c r="D847" s="17">
        <v>0.04</v>
      </c>
      <c r="E847" s="17">
        <v>0.86</v>
      </c>
      <c r="F847" s="17">
        <v>0.1</v>
      </c>
    </row>
    <row r="848">
      <c r="A848" s="69" t="s">
        <v>1975</v>
      </c>
      <c r="B848" s="17">
        <v>1.0</v>
      </c>
      <c r="C848" s="17">
        <v>91.1</v>
      </c>
      <c r="D848" s="17">
        <v>1.0</v>
      </c>
      <c r="E848" s="17">
        <v>0.0</v>
      </c>
      <c r="F848" s="17">
        <v>0.0</v>
      </c>
    </row>
    <row r="849">
      <c r="A849" s="69" t="s">
        <v>1976</v>
      </c>
      <c r="B849" s="17">
        <v>1.0</v>
      </c>
      <c r="C849" s="17">
        <v>92.76</v>
      </c>
      <c r="D849" s="17">
        <v>1.0</v>
      </c>
      <c r="E849" s="17">
        <v>0.0</v>
      </c>
      <c r="F849" s="17">
        <v>0.0</v>
      </c>
    </row>
    <row r="850">
      <c r="A850" s="69" t="s">
        <v>1977</v>
      </c>
      <c r="B850" s="17">
        <v>0.999851410195883</v>
      </c>
      <c r="C850" s="17">
        <v>83.8</v>
      </c>
      <c r="D850" s="17">
        <v>0.98</v>
      </c>
      <c r="E850" s="17">
        <v>0.0</v>
      </c>
      <c r="F850" s="17">
        <v>0.02</v>
      </c>
    </row>
    <row r="851">
      <c r="A851" s="69" t="s">
        <v>1978</v>
      </c>
      <c r="B851" s="17">
        <v>1.0</v>
      </c>
      <c r="C851" s="17">
        <v>93.26</v>
      </c>
      <c r="D851" s="17">
        <v>0.99</v>
      </c>
      <c r="E851" s="17">
        <v>0.01</v>
      </c>
      <c r="F851" s="17">
        <v>0.0</v>
      </c>
    </row>
    <row r="852">
      <c r="A852" s="69" t="s">
        <v>1979</v>
      </c>
      <c r="B852" s="17">
        <v>0.909090908623942</v>
      </c>
      <c r="C852" s="17">
        <v>-105.0</v>
      </c>
      <c r="D852" s="17">
        <v>0.0</v>
      </c>
      <c r="E852" s="17">
        <v>1.0</v>
      </c>
      <c r="F852" s="17">
        <v>0.0</v>
      </c>
    </row>
    <row r="853">
      <c r="A853" s="69" t="s">
        <v>1980</v>
      </c>
      <c r="B853" s="17">
        <v>1.0</v>
      </c>
      <c r="C853" s="17">
        <v>98.48</v>
      </c>
      <c r="D853" s="17">
        <v>1.0</v>
      </c>
      <c r="E853" s="17">
        <v>0.0</v>
      </c>
      <c r="F853" s="17">
        <v>0.0</v>
      </c>
    </row>
    <row r="854">
      <c r="A854" s="69" t="s">
        <v>1981</v>
      </c>
      <c r="B854" s="17">
        <v>0.909090909090909</v>
      </c>
      <c r="C854" s="17">
        <v>4.38</v>
      </c>
      <c r="D854" s="17">
        <v>0.54</v>
      </c>
      <c r="E854" s="17">
        <v>0.46</v>
      </c>
      <c r="F854" s="17">
        <v>0.0</v>
      </c>
    </row>
    <row r="855">
      <c r="A855" s="69" t="s">
        <v>1982</v>
      </c>
      <c r="B855" s="17">
        <v>0.909090909090909</v>
      </c>
      <c r="C855" s="17">
        <v>-85.1</v>
      </c>
      <c r="D855" s="17">
        <v>0.08</v>
      </c>
      <c r="E855" s="17">
        <v>0.92</v>
      </c>
      <c r="F855" s="17">
        <v>0.0</v>
      </c>
    </row>
    <row r="856">
      <c r="A856" s="69" t="s">
        <v>1983</v>
      </c>
      <c r="B856" s="17">
        <v>0.893455438458727</v>
      </c>
      <c r="C856" s="17">
        <v>-55.11</v>
      </c>
      <c r="D856" s="17">
        <v>0.29</v>
      </c>
      <c r="E856" s="17">
        <v>0.71</v>
      </c>
      <c r="F856" s="17">
        <v>0.0</v>
      </c>
    </row>
    <row r="857">
      <c r="A857" s="69" t="s">
        <v>1984</v>
      </c>
      <c r="B857" s="17">
        <v>0.888114460494719</v>
      </c>
      <c r="C857" s="17">
        <v>-103.29</v>
      </c>
      <c r="D857" s="17">
        <v>0.01</v>
      </c>
      <c r="E857" s="17">
        <v>0.9</v>
      </c>
      <c r="F857" s="17">
        <v>0.09</v>
      </c>
    </row>
    <row r="858">
      <c r="A858" s="69" t="s">
        <v>1985</v>
      </c>
      <c r="B858" s="17">
        <v>1.0</v>
      </c>
      <c r="C858" s="17">
        <v>1.31</v>
      </c>
      <c r="D858" s="17">
        <v>0.52</v>
      </c>
      <c r="E858" s="17">
        <v>0.48</v>
      </c>
      <c r="F858" s="17">
        <v>0.0</v>
      </c>
    </row>
    <row r="859">
      <c r="A859" s="69" t="s">
        <v>1986</v>
      </c>
      <c r="B859" s="17">
        <v>1.0</v>
      </c>
      <c r="C859" s="17">
        <v>45.8</v>
      </c>
      <c r="D859" s="17">
        <v>0.77</v>
      </c>
      <c r="E859" s="17">
        <v>0.23</v>
      </c>
      <c r="F859" s="17">
        <v>0.0</v>
      </c>
    </row>
    <row r="860">
      <c r="A860" s="69" t="s">
        <v>1987</v>
      </c>
      <c r="B860" s="17">
        <v>0.0</v>
      </c>
      <c r="C860" s="17">
        <v>-106.62</v>
      </c>
      <c r="D860" s="17">
        <v>0.0</v>
      </c>
      <c r="E860" s="17">
        <v>0.11</v>
      </c>
      <c r="F860" s="17">
        <v>0.89</v>
      </c>
    </row>
    <row r="861">
      <c r="A861" s="69" t="s">
        <v>1988</v>
      </c>
      <c r="B861" s="17">
        <v>1.0</v>
      </c>
      <c r="C861" s="17">
        <v>74.46</v>
      </c>
      <c r="D861" s="17">
        <v>0.93</v>
      </c>
      <c r="E861" s="17">
        <v>0.01</v>
      </c>
      <c r="F861" s="17">
        <v>0.06</v>
      </c>
    </row>
    <row r="862">
      <c r="A862" s="69" t="s">
        <v>1989</v>
      </c>
      <c r="B862" s="17">
        <v>1.0</v>
      </c>
      <c r="C862" s="17">
        <v>64.15</v>
      </c>
      <c r="D862" s="17">
        <v>0.86</v>
      </c>
      <c r="E862" s="17">
        <v>0.14</v>
      </c>
      <c r="F862" s="17">
        <v>0.0</v>
      </c>
    </row>
    <row r="863">
      <c r="A863" s="69" t="s">
        <v>1990</v>
      </c>
      <c r="B863" s="17">
        <v>0.999997156601293</v>
      </c>
      <c r="C863" s="17">
        <v>-103.6</v>
      </c>
      <c r="D863" s="17">
        <v>0.06</v>
      </c>
      <c r="E863" s="17">
        <v>0.41</v>
      </c>
      <c r="F863" s="17">
        <v>0.53</v>
      </c>
    </row>
    <row r="864">
      <c r="A864" s="69" t="s">
        <v>1991</v>
      </c>
      <c r="B864" s="17">
        <v>1.0</v>
      </c>
      <c r="C864" s="17">
        <v>-104.07</v>
      </c>
      <c r="D864" s="17">
        <v>0.14</v>
      </c>
      <c r="E864" s="17">
        <v>0.81</v>
      </c>
      <c r="F864" s="17">
        <v>0.05</v>
      </c>
    </row>
    <row r="865">
      <c r="A865" s="69" t="s">
        <v>1992</v>
      </c>
      <c r="B865" s="17">
        <v>0.909090909090909</v>
      </c>
      <c r="C865" s="17">
        <v>40.6</v>
      </c>
      <c r="D865" s="17">
        <v>0.84</v>
      </c>
      <c r="E865" s="17">
        <v>0.16</v>
      </c>
      <c r="F865" s="17">
        <v>0.0</v>
      </c>
    </row>
    <row r="866">
      <c r="A866" s="69" t="s">
        <v>1993</v>
      </c>
      <c r="B866" s="17">
        <v>1.0</v>
      </c>
      <c r="C866" s="17">
        <v>-100.0</v>
      </c>
      <c r="D866" s="17">
        <v>0.0</v>
      </c>
      <c r="E866" s="17">
        <v>0.0</v>
      </c>
      <c r="F866" s="17">
        <v>1.0</v>
      </c>
    </row>
    <row r="867">
      <c r="A867" s="69" t="s">
        <v>1994</v>
      </c>
      <c r="B867" s="17">
        <v>1.0</v>
      </c>
      <c r="C867" s="17">
        <v>95.3</v>
      </c>
      <c r="D867" s="17">
        <v>1.0</v>
      </c>
      <c r="E867" s="17">
        <v>0.0</v>
      </c>
      <c r="F867" s="17">
        <v>0.0</v>
      </c>
    </row>
    <row r="868">
      <c r="A868" s="69" t="s">
        <v>1995</v>
      </c>
      <c r="B868" s="17">
        <v>0.998296236432313</v>
      </c>
      <c r="C868" s="17">
        <v>-116.12</v>
      </c>
      <c r="D868" s="17">
        <v>0.0</v>
      </c>
      <c r="E868" s="17">
        <v>0.28</v>
      </c>
      <c r="F868" s="17">
        <v>0.72</v>
      </c>
    </row>
    <row r="869">
      <c r="A869" s="69" t="s">
        <v>1996</v>
      </c>
      <c r="B869" s="17">
        <v>1.0</v>
      </c>
      <c r="C869" s="17">
        <v>19.33</v>
      </c>
      <c r="D869" s="17">
        <v>0.75</v>
      </c>
      <c r="E869" s="17">
        <v>0.21</v>
      </c>
      <c r="F869" s="17">
        <v>0.04</v>
      </c>
    </row>
    <row r="870">
      <c r="A870" s="69" t="s">
        <v>1997</v>
      </c>
      <c r="B870" s="17">
        <v>1.0</v>
      </c>
      <c r="C870" s="17">
        <v>-18.98</v>
      </c>
      <c r="D870" s="17">
        <v>0.53</v>
      </c>
      <c r="E870" s="17">
        <v>0.04</v>
      </c>
      <c r="F870" s="17">
        <v>0.43</v>
      </c>
    </row>
    <row r="871">
      <c r="A871" s="69" t="s">
        <v>1998</v>
      </c>
      <c r="B871" s="17">
        <v>0.833333333333333</v>
      </c>
      <c r="C871" s="17">
        <v>-95.15</v>
      </c>
      <c r="D871" s="17">
        <v>0.04</v>
      </c>
      <c r="E871" s="17">
        <v>0.95</v>
      </c>
      <c r="F871" s="17">
        <v>0.01</v>
      </c>
    </row>
    <row r="872">
      <c r="A872" s="69" t="s">
        <v>1999</v>
      </c>
      <c r="B872" s="17">
        <v>0.999359385008763</v>
      </c>
      <c r="C872" s="17">
        <v>82.73</v>
      </c>
      <c r="D872" s="17">
        <v>0.93</v>
      </c>
      <c r="E872" s="17">
        <v>0.07</v>
      </c>
      <c r="F872" s="17">
        <v>0.0</v>
      </c>
    </row>
    <row r="873">
      <c r="A873" s="69" t="s">
        <v>2000</v>
      </c>
      <c r="B873" s="17">
        <v>0.811688132152482</v>
      </c>
      <c r="C873" s="17">
        <v>-85.93</v>
      </c>
      <c r="D873" s="17">
        <v>0.08</v>
      </c>
      <c r="E873" s="17">
        <v>0.92</v>
      </c>
      <c r="F873" s="17">
        <v>0.0</v>
      </c>
    </row>
    <row r="874">
      <c r="A874" s="69" t="s">
        <v>2001</v>
      </c>
      <c r="B874" s="17">
        <v>1.0</v>
      </c>
      <c r="C874" s="17">
        <v>-14.16</v>
      </c>
      <c r="D874" s="17">
        <v>0.46</v>
      </c>
      <c r="E874" s="17">
        <v>0.0</v>
      </c>
      <c r="F874" s="17">
        <v>0.54</v>
      </c>
    </row>
    <row r="875">
      <c r="A875" s="69" t="s">
        <v>2002</v>
      </c>
      <c r="B875" s="17">
        <v>1.0</v>
      </c>
      <c r="C875" s="17">
        <v>74.3</v>
      </c>
      <c r="D875" s="17">
        <v>0.92</v>
      </c>
      <c r="E875" s="17">
        <v>0.01</v>
      </c>
      <c r="F875" s="17">
        <v>0.07</v>
      </c>
    </row>
    <row r="876">
      <c r="A876" s="69" t="s">
        <v>2003</v>
      </c>
      <c r="B876" s="17">
        <v>1.0</v>
      </c>
      <c r="C876" s="17">
        <v>83.83</v>
      </c>
      <c r="D876" s="17">
        <v>0.97</v>
      </c>
      <c r="E876" s="17">
        <v>0.03</v>
      </c>
      <c r="F876" s="17">
        <v>0.0</v>
      </c>
    </row>
    <row r="877">
      <c r="A877" s="69" t="s">
        <v>2004</v>
      </c>
      <c r="B877" s="17">
        <v>1.0</v>
      </c>
      <c r="C877" s="17">
        <v>95.08</v>
      </c>
      <c r="D877" s="17">
        <v>1.0</v>
      </c>
      <c r="E877" s="17">
        <v>0.0</v>
      </c>
      <c r="F877" s="17">
        <v>0.0</v>
      </c>
    </row>
    <row r="878">
      <c r="A878" s="69" t="s">
        <v>2005</v>
      </c>
      <c r="B878" s="17">
        <v>0.900900900900901</v>
      </c>
      <c r="C878" s="17">
        <v>-104.11</v>
      </c>
      <c r="D878" s="17">
        <v>0.0</v>
      </c>
      <c r="E878" s="17">
        <v>0.99</v>
      </c>
      <c r="F878" s="17">
        <v>0.01</v>
      </c>
    </row>
    <row r="879">
      <c r="A879" s="69" t="s">
        <v>2006</v>
      </c>
      <c r="B879" s="17">
        <v>1.0</v>
      </c>
      <c r="C879" s="17">
        <v>90.76</v>
      </c>
      <c r="D879" s="17">
        <v>1.0</v>
      </c>
      <c r="E879" s="17">
        <v>0.0</v>
      </c>
      <c r="F879" s="17">
        <v>0.0</v>
      </c>
    </row>
    <row r="880">
      <c r="A880" s="69" t="s">
        <v>2007</v>
      </c>
      <c r="B880" s="17">
        <v>1.0</v>
      </c>
      <c r="C880" s="17">
        <v>97.56</v>
      </c>
      <c r="D880" s="17">
        <v>1.0</v>
      </c>
      <c r="E880" s="17">
        <v>0.0</v>
      </c>
      <c r="F880" s="17">
        <v>0.0</v>
      </c>
    </row>
    <row r="881">
      <c r="A881" s="69" t="s">
        <v>2008</v>
      </c>
      <c r="B881" s="17">
        <v>1.0</v>
      </c>
      <c r="C881" s="17">
        <v>-95.36</v>
      </c>
      <c r="D881" s="17">
        <v>0.08</v>
      </c>
      <c r="E881" s="17">
        <v>0.92</v>
      </c>
      <c r="F881" s="17">
        <v>0.0</v>
      </c>
    </row>
    <row r="882">
      <c r="A882" s="69" t="s">
        <v>2009</v>
      </c>
      <c r="B882" s="17">
        <v>1.0</v>
      </c>
      <c r="C882" s="17">
        <v>-82.85</v>
      </c>
      <c r="D882" s="17">
        <v>0.1</v>
      </c>
      <c r="E882" s="17">
        <v>0.9</v>
      </c>
      <c r="F882" s="17">
        <v>0.0</v>
      </c>
    </row>
    <row r="883">
      <c r="A883" s="69" t="s">
        <v>2010</v>
      </c>
      <c r="B883" s="17">
        <v>0.999679616772127</v>
      </c>
      <c r="C883" s="17">
        <v>-58.43</v>
      </c>
      <c r="D883" s="17">
        <v>0.29</v>
      </c>
      <c r="E883" s="17">
        <v>0.71</v>
      </c>
      <c r="F883" s="17">
        <v>0.0</v>
      </c>
    </row>
    <row r="884">
      <c r="A884" s="69" t="s">
        <v>2011</v>
      </c>
      <c r="B884" s="17">
        <v>1.0</v>
      </c>
      <c r="C884" s="17">
        <v>59.46</v>
      </c>
      <c r="D884" s="17">
        <v>0.83</v>
      </c>
      <c r="E884" s="17">
        <v>0.17</v>
      </c>
      <c r="F884" s="17">
        <v>0.0</v>
      </c>
    </row>
    <row r="885">
      <c r="A885" s="69" t="s">
        <v>2012</v>
      </c>
      <c r="B885" s="17">
        <v>1.0</v>
      </c>
      <c r="C885" s="17">
        <v>98.76</v>
      </c>
      <c r="D885" s="17">
        <v>1.0</v>
      </c>
      <c r="E885" s="17">
        <v>0.0</v>
      </c>
      <c r="F885" s="17">
        <v>0.0</v>
      </c>
    </row>
    <row r="886">
      <c r="A886" s="69" t="s">
        <v>2013</v>
      </c>
      <c r="B886" s="17">
        <v>0.664917820015764</v>
      </c>
      <c r="C886" s="17">
        <v>-102.69</v>
      </c>
      <c r="D886" s="17">
        <v>0.0</v>
      </c>
      <c r="E886" s="17">
        <v>1.0</v>
      </c>
      <c r="F886" s="17">
        <v>0.0</v>
      </c>
    </row>
    <row r="887">
      <c r="A887" s="69" t="s">
        <v>2014</v>
      </c>
      <c r="B887" s="17">
        <v>1.0</v>
      </c>
      <c r="C887" s="17">
        <v>-113.09</v>
      </c>
      <c r="D887" s="17">
        <v>0.0</v>
      </c>
      <c r="E887" s="17">
        <v>0.21</v>
      </c>
      <c r="F887" s="17">
        <v>0.79</v>
      </c>
    </row>
    <row r="888">
      <c r="A888" s="69" t="s">
        <v>2015</v>
      </c>
      <c r="B888" s="17">
        <v>1.0</v>
      </c>
      <c r="C888" s="17">
        <v>-43.43</v>
      </c>
      <c r="D888" s="17">
        <v>0.45</v>
      </c>
      <c r="E888" s="17">
        <v>0.51</v>
      </c>
      <c r="F888" s="17">
        <v>0.04</v>
      </c>
    </row>
    <row r="889">
      <c r="A889" s="69" t="s">
        <v>2016</v>
      </c>
      <c r="B889" s="17">
        <v>0.99918166417347</v>
      </c>
      <c r="C889" s="17">
        <v>-122.13</v>
      </c>
      <c r="D889" s="17">
        <v>0.05</v>
      </c>
      <c r="E889" s="17">
        <v>0.87</v>
      </c>
      <c r="F889" s="17">
        <v>0.08</v>
      </c>
    </row>
    <row r="890">
      <c r="A890" s="69" t="s">
        <v>2017</v>
      </c>
      <c r="B890" s="17">
        <v>0.909031062230475</v>
      </c>
      <c r="C890" s="17">
        <v>-104.08</v>
      </c>
      <c r="D890" s="17">
        <v>0.0</v>
      </c>
      <c r="E890" s="17">
        <v>1.0</v>
      </c>
      <c r="F890" s="17">
        <v>0.0</v>
      </c>
    </row>
    <row r="891">
      <c r="A891" s="69" t="s">
        <v>2018</v>
      </c>
      <c r="B891" s="17">
        <v>1.0</v>
      </c>
      <c r="C891" s="17">
        <v>-89.34</v>
      </c>
      <c r="D891" s="17">
        <v>0.06</v>
      </c>
      <c r="E891" s="17">
        <v>0.94</v>
      </c>
      <c r="F891" s="17">
        <v>0.0</v>
      </c>
    </row>
    <row r="892">
      <c r="A892" s="69" t="s">
        <v>2019</v>
      </c>
      <c r="B892" s="17">
        <v>1.0</v>
      </c>
      <c r="C892" s="17">
        <v>71.28</v>
      </c>
      <c r="D892" s="17">
        <v>0.99</v>
      </c>
      <c r="E892" s="17">
        <v>0.0</v>
      </c>
      <c r="F892" s="17">
        <v>0.01</v>
      </c>
    </row>
    <row r="893">
      <c r="A893" s="69" t="s">
        <v>2020</v>
      </c>
      <c r="B893" s="17">
        <v>0.730652326133429</v>
      </c>
      <c r="C893" s="17">
        <v>-101.34</v>
      </c>
      <c r="D893" s="17">
        <v>0.0</v>
      </c>
      <c r="E893" s="17">
        <v>0.99</v>
      </c>
      <c r="F893" s="17">
        <v>0.01</v>
      </c>
    </row>
    <row r="894">
      <c r="A894" s="69" t="s">
        <v>2021</v>
      </c>
      <c r="B894" s="17">
        <v>1.0</v>
      </c>
      <c r="C894" s="17">
        <v>-83.29</v>
      </c>
      <c r="D894" s="17">
        <v>0.18</v>
      </c>
      <c r="E894" s="17">
        <v>0.82</v>
      </c>
      <c r="F894" s="17">
        <v>0.0</v>
      </c>
    </row>
    <row r="895">
      <c r="A895" s="69" t="s">
        <v>2022</v>
      </c>
      <c r="B895" s="17">
        <v>1.0</v>
      </c>
      <c r="C895" s="17">
        <v>92.06</v>
      </c>
      <c r="D895" s="17">
        <v>1.0</v>
      </c>
      <c r="E895" s="17">
        <v>0.0</v>
      </c>
      <c r="F895" s="17">
        <v>0.0</v>
      </c>
    </row>
    <row r="896">
      <c r="A896" s="69" t="s">
        <v>2023</v>
      </c>
      <c r="B896" s="17">
        <v>1.0</v>
      </c>
      <c r="C896" s="17">
        <v>-115.43</v>
      </c>
      <c r="D896" s="17">
        <v>0.01</v>
      </c>
      <c r="E896" s="17">
        <v>0.99</v>
      </c>
      <c r="F896" s="17">
        <v>0.0</v>
      </c>
    </row>
    <row r="897">
      <c r="A897" s="69" t="s">
        <v>2024</v>
      </c>
      <c r="B897" s="17">
        <v>1.0</v>
      </c>
      <c r="C897" s="17">
        <v>97.78</v>
      </c>
      <c r="D897" s="17">
        <v>1.0</v>
      </c>
      <c r="E897" s="17">
        <v>0.0</v>
      </c>
      <c r="F897" s="17">
        <v>0.0</v>
      </c>
    </row>
    <row r="898">
      <c r="A898" s="69" t="s">
        <v>2025</v>
      </c>
      <c r="B898" s="17">
        <v>1.0</v>
      </c>
      <c r="C898" s="17">
        <v>-84.13</v>
      </c>
      <c r="D898" s="17">
        <v>0.14</v>
      </c>
      <c r="E898" s="17">
        <v>0.86</v>
      </c>
      <c r="F898" s="17">
        <v>0.0</v>
      </c>
    </row>
    <row r="899">
      <c r="A899" s="69" t="s">
        <v>2026</v>
      </c>
      <c r="B899" s="17">
        <v>1.0</v>
      </c>
      <c r="C899" s="17">
        <v>98.6</v>
      </c>
      <c r="D899" s="17">
        <v>1.0</v>
      </c>
      <c r="E899" s="17">
        <v>0.0</v>
      </c>
      <c r="F899" s="17">
        <v>0.0</v>
      </c>
    </row>
    <row r="900">
      <c r="A900" s="69" t="s">
        <v>2027</v>
      </c>
      <c r="B900" s="17">
        <v>1.0</v>
      </c>
      <c r="C900" s="17">
        <v>96.16</v>
      </c>
      <c r="D900" s="17">
        <v>1.0</v>
      </c>
      <c r="E900" s="17">
        <v>0.0</v>
      </c>
      <c r="F900" s="17">
        <v>0.0</v>
      </c>
    </row>
    <row r="901">
      <c r="A901" s="69" t="s">
        <v>2028</v>
      </c>
      <c r="B901" s="17">
        <v>0.892790870816667</v>
      </c>
      <c r="C901" s="17">
        <v>-104.67</v>
      </c>
      <c r="D901" s="17">
        <v>0.0</v>
      </c>
      <c r="E901" s="17">
        <v>1.0</v>
      </c>
      <c r="F901" s="17">
        <v>0.0</v>
      </c>
    </row>
    <row r="902">
      <c r="A902" s="69" t="s">
        <v>2029</v>
      </c>
      <c r="B902" s="17">
        <v>1.0</v>
      </c>
      <c r="C902" s="17">
        <v>-121.14</v>
      </c>
      <c r="D902" s="17">
        <v>0.0</v>
      </c>
      <c r="E902" s="17">
        <v>0.89</v>
      </c>
      <c r="F902" s="17">
        <v>0.11</v>
      </c>
    </row>
    <row r="903">
      <c r="A903" s="69" t="s">
        <v>2030</v>
      </c>
      <c r="B903" s="17">
        <v>0.892910194899193</v>
      </c>
      <c r="C903" s="17">
        <v>-101.29</v>
      </c>
      <c r="D903" s="17">
        <v>0.07</v>
      </c>
      <c r="E903" s="17">
        <v>0.93</v>
      </c>
      <c r="F903" s="17">
        <v>0.0</v>
      </c>
    </row>
    <row r="904">
      <c r="A904" s="69" t="s">
        <v>2031</v>
      </c>
      <c r="B904" s="17">
        <v>1.0</v>
      </c>
      <c r="C904" s="17">
        <v>-102.04</v>
      </c>
      <c r="D904" s="17">
        <v>0.03</v>
      </c>
      <c r="E904" s="17">
        <v>0.95</v>
      </c>
      <c r="F904" s="17">
        <v>0.02</v>
      </c>
    </row>
    <row r="905">
      <c r="A905" s="69" t="s">
        <v>2032</v>
      </c>
      <c r="B905" s="17">
        <v>1.0</v>
      </c>
      <c r="C905" s="17">
        <v>98.76</v>
      </c>
      <c r="D905" s="17">
        <v>1.0</v>
      </c>
      <c r="E905" s="17">
        <v>0.0</v>
      </c>
      <c r="F905" s="17">
        <v>0.0</v>
      </c>
    </row>
    <row r="906">
      <c r="A906" s="69" t="s">
        <v>2033</v>
      </c>
      <c r="B906" s="17">
        <v>1.0</v>
      </c>
      <c r="C906" s="17">
        <v>-131.96</v>
      </c>
      <c r="D906" s="17">
        <v>0.0</v>
      </c>
      <c r="E906" s="17">
        <v>0.84</v>
      </c>
      <c r="F906" s="17">
        <v>0.16</v>
      </c>
    </row>
    <row r="907">
      <c r="A907" s="69" t="s">
        <v>2034</v>
      </c>
      <c r="B907" s="17">
        <v>1.0</v>
      </c>
      <c r="C907" s="17">
        <v>59.25</v>
      </c>
      <c r="D907" s="17">
        <v>0.86</v>
      </c>
      <c r="E907" s="17">
        <v>0.14</v>
      </c>
      <c r="F907" s="17">
        <v>0.0</v>
      </c>
    </row>
    <row r="908">
      <c r="A908" s="69" t="s">
        <v>2035</v>
      </c>
      <c r="B908" s="17">
        <v>0.816892745453806</v>
      </c>
      <c r="C908" s="17">
        <v>-82.38</v>
      </c>
      <c r="D908" s="17">
        <v>0.14</v>
      </c>
      <c r="E908" s="17">
        <v>0.66</v>
      </c>
      <c r="F908" s="17">
        <v>0.2</v>
      </c>
    </row>
    <row r="909">
      <c r="A909" s="69" t="s">
        <v>2036</v>
      </c>
      <c r="B909" s="17">
        <v>1.0</v>
      </c>
      <c r="C909" s="17">
        <v>-111.28</v>
      </c>
      <c r="D909" s="17">
        <v>0.06</v>
      </c>
      <c r="E909" s="17">
        <v>0.94</v>
      </c>
      <c r="F909" s="17">
        <v>0.0</v>
      </c>
    </row>
    <row r="910">
      <c r="A910" s="69" t="s">
        <v>2037</v>
      </c>
      <c r="B910" s="17">
        <v>0.999929893044405</v>
      </c>
      <c r="C910" s="17">
        <v>-106.38</v>
      </c>
      <c r="D910" s="17">
        <v>0.07</v>
      </c>
      <c r="E910" s="17">
        <v>0.93</v>
      </c>
      <c r="F910" s="17">
        <v>0.0</v>
      </c>
    </row>
    <row r="911">
      <c r="A911" s="69" t="s">
        <v>2038</v>
      </c>
      <c r="B911" s="17">
        <v>0.909158578376392</v>
      </c>
      <c r="C911" s="17">
        <v>-102.24</v>
      </c>
      <c r="D911" s="17">
        <v>0.0</v>
      </c>
      <c r="E911" s="17">
        <v>1.0</v>
      </c>
      <c r="F911" s="17">
        <v>0.0</v>
      </c>
    </row>
    <row r="912">
      <c r="A912" s="69" t="s">
        <v>2039</v>
      </c>
      <c r="B912" s="17">
        <v>1.0</v>
      </c>
      <c r="C912" s="17">
        <v>79.54</v>
      </c>
      <c r="D912" s="17">
        <v>0.94</v>
      </c>
      <c r="E912" s="17">
        <v>0.06</v>
      </c>
      <c r="F912" s="17">
        <v>0.0</v>
      </c>
    </row>
    <row r="913">
      <c r="A913" s="69" t="s">
        <v>2040</v>
      </c>
      <c r="B913" s="17">
        <v>1.0</v>
      </c>
      <c r="C913" s="17">
        <v>-97.57</v>
      </c>
      <c r="D913" s="17">
        <v>0.02</v>
      </c>
      <c r="E913" s="17">
        <v>0.98</v>
      </c>
      <c r="F913" s="17">
        <v>0.0</v>
      </c>
    </row>
    <row r="914">
      <c r="A914" s="69" t="s">
        <v>2041</v>
      </c>
      <c r="B914" s="17">
        <v>0.739052593357207</v>
      </c>
      <c r="C914" s="17">
        <v>-110.38</v>
      </c>
      <c r="D914" s="17">
        <v>0.0</v>
      </c>
      <c r="E914" s="17">
        <v>1.0</v>
      </c>
      <c r="F914" s="17">
        <v>0.0</v>
      </c>
    </row>
    <row r="915">
      <c r="A915" s="69" t="s">
        <v>2042</v>
      </c>
      <c r="B915" s="17">
        <v>0.0</v>
      </c>
      <c r="C915" s="17">
        <v>-130.68</v>
      </c>
      <c r="D915" s="17">
        <v>0.0</v>
      </c>
      <c r="E915" s="17">
        <v>0.8</v>
      </c>
      <c r="F915" s="17">
        <v>0.2</v>
      </c>
    </row>
    <row r="916">
      <c r="A916" s="69" t="s">
        <v>2043</v>
      </c>
      <c r="B916" s="17">
        <v>1.0</v>
      </c>
      <c r="C916" s="17">
        <v>-119.15</v>
      </c>
      <c r="D916" s="17">
        <v>0.06</v>
      </c>
      <c r="E916" s="17">
        <v>0.91</v>
      </c>
      <c r="F916" s="17">
        <v>0.03</v>
      </c>
    </row>
    <row r="917">
      <c r="A917" s="69" t="s">
        <v>2044</v>
      </c>
      <c r="B917" s="17">
        <v>1.0</v>
      </c>
      <c r="C917" s="17">
        <v>-123.87</v>
      </c>
      <c r="D917" s="17">
        <v>0.0</v>
      </c>
      <c r="E917" s="17">
        <v>0.95</v>
      </c>
      <c r="F917" s="17">
        <v>0.05</v>
      </c>
    </row>
    <row r="918">
      <c r="A918" s="69" t="s">
        <v>2045</v>
      </c>
      <c r="B918" s="17">
        <v>1.0</v>
      </c>
      <c r="C918" s="17">
        <v>-105.94</v>
      </c>
      <c r="D918" s="17">
        <v>0.0</v>
      </c>
      <c r="E918" s="17">
        <v>0.16</v>
      </c>
      <c r="F918" s="17">
        <v>0.84</v>
      </c>
    </row>
    <row r="919">
      <c r="A919" s="69" t="s">
        <v>2046</v>
      </c>
      <c r="B919" s="17">
        <v>1.0</v>
      </c>
      <c r="C919" s="17">
        <v>-102.16</v>
      </c>
      <c r="D919" s="17">
        <v>0.0</v>
      </c>
      <c r="E919" s="17">
        <v>0.04</v>
      </c>
      <c r="F919" s="17">
        <v>0.96</v>
      </c>
    </row>
    <row r="920">
      <c r="A920" s="69" t="s">
        <v>2047</v>
      </c>
      <c r="B920" s="17">
        <v>0.909090909090909</v>
      </c>
      <c r="C920" s="17">
        <v>-16.72</v>
      </c>
      <c r="D920" s="17">
        <v>0.44</v>
      </c>
      <c r="E920" s="17">
        <v>0.56</v>
      </c>
      <c r="F920" s="17">
        <v>0.0</v>
      </c>
    </row>
    <row r="921">
      <c r="A921" s="69" t="s">
        <v>2048</v>
      </c>
      <c r="B921" s="17">
        <v>1.0</v>
      </c>
      <c r="C921" s="17">
        <v>79.68</v>
      </c>
      <c r="D921" s="17">
        <v>0.91</v>
      </c>
      <c r="E921" s="17">
        <v>0.09</v>
      </c>
      <c r="F921" s="17">
        <v>0.0</v>
      </c>
    </row>
    <row r="922">
      <c r="A922" s="69" t="s">
        <v>2049</v>
      </c>
      <c r="B922" s="17">
        <v>0.0</v>
      </c>
      <c r="C922" s="17">
        <v>-101.2</v>
      </c>
      <c r="D922" s="17">
        <v>0.0</v>
      </c>
      <c r="E922" s="17">
        <v>0.12</v>
      </c>
      <c r="F922" s="17">
        <v>0.88</v>
      </c>
    </row>
    <row r="923">
      <c r="A923" s="69" t="s">
        <v>2050</v>
      </c>
      <c r="B923" s="17">
        <v>1.0</v>
      </c>
      <c r="C923" s="17">
        <v>40.0</v>
      </c>
      <c r="D923" s="17">
        <v>0.76</v>
      </c>
      <c r="E923" s="17">
        <v>0.24</v>
      </c>
      <c r="F923" s="17">
        <v>0.0</v>
      </c>
    </row>
    <row r="924">
      <c r="A924" s="69" t="s">
        <v>2051</v>
      </c>
      <c r="B924" s="17">
        <v>0.999999937607735</v>
      </c>
      <c r="C924" s="17">
        <v>-71.4</v>
      </c>
      <c r="D924" s="17">
        <v>0.3</v>
      </c>
      <c r="E924" s="17">
        <v>0.59</v>
      </c>
      <c r="F924" s="17">
        <v>0.11</v>
      </c>
    </row>
    <row r="925">
      <c r="A925" s="69" t="s">
        <v>2052</v>
      </c>
      <c r="B925" s="17">
        <v>0.0</v>
      </c>
      <c r="C925" s="17">
        <v>-102.96</v>
      </c>
      <c r="D925" s="17">
        <v>0.0</v>
      </c>
      <c r="E925" s="17">
        <v>0.93</v>
      </c>
      <c r="F925" s="17">
        <v>0.07</v>
      </c>
    </row>
    <row r="926">
      <c r="A926" s="69" t="s">
        <v>2053</v>
      </c>
      <c r="B926" s="17">
        <v>1.0</v>
      </c>
      <c r="C926" s="17">
        <v>94.68</v>
      </c>
      <c r="D926" s="17">
        <v>1.0</v>
      </c>
      <c r="E926" s="17">
        <v>0.0</v>
      </c>
      <c r="F926" s="17">
        <v>0.0</v>
      </c>
    </row>
    <row r="927">
      <c r="A927" s="69" t="s">
        <v>2054</v>
      </c>
      <c r="B927" s="17">
        <v>1.0</v>
      </c>
      <c r="C927" s="17">
        <v>83.4</v>
      </c>
      <c r="D927" s="17">
        <v>1.0</v>
      </c>
      <c r="E927" s="17">
        <v>0.0</v>
      </c>
      <c r="F927" s="17">
        <v>0.0</v>
      </c>
    </row>
    <row r="928">
      <c r="A928" s="69" t="s">
        <v>2055</v>
      </c>
      <c r="B928" s="17">
        <v>0.999886205190755</v>
      </c>
      <c r="C928" s="17">
        <v>-126.52</v>
      </c>
      <c r="D928" s="17">
        <v>0.0</v>
      </c>
      <c r="E928" s="17">
        <v>0.97</v>
      </c>
      <c r="F928" s="17">
        <v>0.03</v>
      </c>
    </row>
    <row r="929">
      <c r="A929" s="69" t="s">
        <v>2056</v>
      </c>
      <c r="B929" s="17">
        <v>0.900153543694327</v>
      </c>
      <c r="C929" s="17">
        <v>-14.34</v>
      </c>
      <c r="D929" s="17">
        <v>0.57</v>
      </c>
      <c r="E929" s="17">
        <v>0.25</v>
      </c>
      <c r="F929" s="17">
        <v>0.18</v>
      </c>
    </row>
    <row r="930">
      <c r="A930" s="69" t="s">
        <v>2057</v>
      </c>
      <c r="B930" s="17">
        <v>0.999105623787687</v>
      </c>
      <c r="C930" s="17">
        <v>-102.54</v>
      </c>
      <c r="D930" s="17">
        <v>0.0</v>
      </c>
      <c r="E930" s="17">
        <v>1.0</v>
      </c>
      <c r="F930" s="17">
        <v>0.0</v>
      </c>
    </row>
    <row r="931">
      <c r="A931" s="69" t="s">
        <v>2058</v>
      </c>
      <c r="B931" s="17">
        <v>1.0</v>
      </c>
      <c r="C931" s="17">
        <v>45.74</v>
      </c>
      <c r="D931" s="17">
        <v>0.76</v>
      </c>
      <c r="E931" s="17">
        <v>0.24</v>
      </c>
      <c r="F931" s="17">
        <v>0.0</v>
      </c>
    </row>
    <row r="932">
      <c r="A932" s="69" t="s">
        <v>2059</v>
      </c>
      <c r="B932" s="17">
        <v>0.909083145419107</v>
      </c>
      <c r="C932" s="17">
        <v>-94.41</v>
      </c>
      <c r="D932" s="17">
        <v>0.05</v>
      </c>
      <c r="E932" s="17">
        <v>0.95</v>
      </c>
      <c r="F932" s="17">
        <v>0.0</v>
      </c>
    </row>
    <row r="933">
      <c r="A933" s="69" t="s">
        <v>2060</v>
      </c>
      <c r="B933" s="17">
        <v>1.0</v>
      </c>
      <c r="C933" s="17">
        <v>-100.0</v>
      </c>
      <c r="D933" s="17">
        <v>0.0</v>
      </c>
      <c r="E933" s="17">
        <v>0.0</v>
      </c>
      <c r="F933" s="17">
        <v>1.0</v>
      </c>
    </row>
    <row r="934">
      <c r="A934" s="69" t="s">
        <v>2061</v>
      </c>
      <c r="B934" s="17">
        <v>1.0</v>
      </c>
      <c r="C934" s="17">
        <v>60.72</v>
      </c>
      <c r="D934" s="17">
        <v>0.86</v>
      </c>
      <c r="E934" s="17">
        <v>0.14</v>
      </c>
      <c r="F934" s="17">
        <v>0.0</v>
      </c>
    </row>
    <row r="935">
      <c r="A935" s="69" t="s">
        <v>2062</v>
      </c>
      <c r="B935" s="17">
        <v>1.0</v>
      </c>
      <c r="C935" s="17">
        <v>-137.14</v>
      </c>
      <c r="D935" s="17">
        <v>0.03</v>
      </c>
      <c r="E935" s="17">
        <v>0.87</v>
      </c>
      <c r="F935" s="17">
        <v>0.1</v>
      </c>
    </row>
    <row r="936">
      <c r="A936" s="69" t="s">
        <v>2063</v>
      </c>
      <c r="B936" s="17">
        <v>1.0</v>
      </c>
      <c r="C936" s="17">
        <v>62.6</v>
      </c>
      <c r="D936" s="17">
        <v>0.9</v>
      </c>
      <c r="E936" s="17">
        <v>0.09</v>
      </c>
      <c r="F936" s="17">
        <v>0.01</v>
      </c>
    </row>
    <row r="937">
      <c r="A937" s="69" t="s">
        <v>2064</v>
      </c>
      <c r="B937" s="17">
        <v>1.0</v>
      </c>
      <c r="C937" s="17">
        <v>-84.82</v>
      </c>
      <c r="D937" s="17">
        <v>0.11</v>
      </c>
      <c r="E937" s="17">
        <v>0.89</v>
      </c>
      <c r="F937" s="17">
        <v>0.0</v>
      </c>
    </row>
    <row r="938">
      <c r="A938" s="69" t="s">
        <v>2065</v>
      </c>
      <c r="B938" s="17">
        <v>1.0</v>
      </c>
      <c r="C938" s="17">
        <v>-115.5</v>
      </c>
      <c r="D938" s="17">
        <v>0.0</v>
      </c>
      <c r="E938" s="17">
        <v>0.39</v>
      </c>
      <c r="F938" s="17">
        <v>0.61</v>
      </c>
    </row>
    <row r="939">
      <c r="A939" s="69" t="s">
        <v>2066</v>
      </c>
      <c r="B939" s="17">
        <v>1.0</v>
      </c>
      <c r="C939" s="17">
        <v>-75.75</v>
      </c>
      <c r="D939" s="17">
        <v>0.2</v>
      </c>
      <c r="E939" s="17">
        <v>0.13</v>
      </c>
      <c r="F939" s="17">
        <v>0.67</v>
      </c>
    </row>
    <row r="940">
      <c r="A940" s="69" t="s">
        <v>2067</v>
      </c>
      <c r="B940" s="17">
        <v>0.477602494182291</v>
      </c>
      <c r="C940" s="17">
        <v>-104.13</v>
      </c>
      <c r="D940" s="17">
        <v>0.0</v>
      </c>
      <c r="E940" s="17">
        <v>0.6</v>
      </c>
      <c r="F940" s="17">
        <v>0.4</v>
      </c>
    </row>
    <row r="941">
      <c r="A941" s="69" t="s">
        <v>2068</v>
      </c>
      <c r="B941" s="17">
        <v>0.999989556930298</v>
      </c>
      <c r="C941" s="17">
        <v>-96.26</v>
      </c>
      <c r="D941" s="17">
        <v>0.05</v>
      </c>
      <c r="E941" s="17">
        <v>0.95</v>
      </c>
      <c r="F941" s="17">
        <v>0.0</v>
      </c>
    </row>
    <row r="942">
      <c r="A942" s="69" t="s">
        <v>2069</v>
      </c>
      <c r="B942" s="17">
        <v>1.0</v>
      </c>
      <c r="C942" s="17">
        <v>-100.0</v>
      </c>
      <c r="D942" s="17">
        <v>0.0</v>
      </c>
      <c r="E942" s="17">
        <v>0.0</v>
      </c>
      <c r="F942" s="17">
        <v>1.0</v>
      </c>
    </row>
    <row r="943">
      <c r="A943" s="69" t="s">
        <v>2070</v>
      </c>
      <c r="B943" s="17">
        <v>0.819657683620449</v>
      </c>
      <c r="C943" s="17">
        <v>-100.98</v>
      </c>
      <c r="D943" s="17">
        <v>0.0</v>
      </c>
      <c r="E943" s="17">
        <v>0.01</v>
      </c>
      <c r="F943" s="17">
        <v>0.99</v>
      </c>
    </row>
    <row r="944">
      <c r="A944" s="69" t="s">
        <v>2071</v>
      </c>
      <c r="B944" s="17">
        <v>1.0</v>
      </c>
      <c r="C944" s="17">
        <v>79.24</v>
      </c>
      <c r="D944" s="17">
        <v>0.97</v>
      </c>
      <c r="E944" s="17">
        <v>0.03</v>
      </c>
      <c r="F944" s="17">
        <v>0.0</v>
      </c>
    </row>
    <row r="945">
      <c r="A945" s="69" t="s">
        <v>2072</v>
      </c>
      <c r="B945" s="17">
        <v>1.0</v>
      </c>
      <c r="C945" s="17">
        <v>-138.87</v>
      </c>
      <c r="D945" s="17">
        <v>0.0</v>
      </c>
      <c r="E945" s="17">
        <v>0.88</v>
      </c>
      <c r="F945" s="17">
        <v>0.12</v>
      </c>
    </row>
    <row r="946">
      <c r="A946" s="69" t="s">
        <v>2073</v>
      </c>
      <c r="B946" s="17">
        <v>1.0</v>
      </c>
      <c r="C946" s="17">
        <v>82.5</v>
      </c>
      <c r="D946" s="17">
        <v>0.99</v>
      </c>
      <c r="E946" s="17">
        <v>0.01</v>
      </c>
      <c r="F946" s="17">
        <v>0.0</v>
      </c>
    </row>
    <row r="947">
      <c r="A947" s="69" t="s">
        <v>2074</v>
      </c>
      <c r="B947" s="17">
        <v>1.0</v>
      </c>
      <c r="C947" s="17">
        <v>82.58</v>
      </c>
      <c r="D947" s="17">
        <v>0.96</v>
      </c>
      <c r="E947" s="17">
        <v>0.04</v>
      </c>
      <c r="F947" s="17">
        <v>0.0</v>
      </c>
    </row>
    <row r="948">
      <c r="A948" s="69" t="s">
        <v>2075</v>
      </c>
      <c r="B948" s="17">
        <v>1.0</v>
      </c>
      <c r="C948" s="17">
        <v>-83.58</v>
      </c>
      <c r="D948" s="17">
        <v>0.09</v>
      </c>
      <c r="E948" s="17">
        <v>0.91</v>
      </c>
      <c r="F948" s="17">
        <v>0.0</v>
      </c>
    </row>
    <row r="949">
      <c r="A949" s="69" t="s">
        <v>2076</v>
      </c>
      <c r="B949" s="17">
        <v>0.909090909090909</v>
      </c>
      <c r="C949" s="17">
        <v>36.88</v>
      </c>
      <c r="D949" s="17">
        <v>0.83</v>
      </c>
      <c r="E949" s="17">
        <v>0.15</v>
      </c>
      <c r="F949" s="17">
        <v>0.02</v>
      </c>
    </row>
    <row r="950">
      <c r="A950" s="69" t="s">
        <v>2077</v>
      </c>
      <c r="B950" s="17">
        <v>1.0</v>
      </c>
      <c r="C950" s="17">
        <v>89.62</v>
      </c>
      <c r="D950" s="17">
        <v>0.98</v>
      </c>
      <c r="E950" s="17">
        <v>0.02</v>
      </c>
      <c r="F950" s="17">
        <v>0.0</v>
      </c>
    </row>
    <row r="951">
      <c r="A951" s="69" t="s">
        <v>2078</v>
      </c>
      <c r="B951" s="17">
        <v>0.909090884396999</v>
      </c>
      <c r="C951" s="17">
        <v>-110.64</v>
      </c>
      <c r="D951" s="17">
        <v>0.0</v>
      </c>
      <c r="E951" s="17">
        <v>0.73</v>
      </c>
      <c r="F951" s="17">
        <v>0.27</v>
      </c>
    </row>
    <row r="952">
      <c r="A952" s="69" t="s">
        <v>2079</v>
      </c>
      <c r="B952" s="17">
        <v>1.0</v>
      </c>
      <c r="C952" s="17">
        <v>-111.7</v>
      </c>
      <c r="D952" s="17">
        <v>0.02</v>
      </c>
      <c r="E952" s="17">
        <v>0.33</v>
      </c>
      <c r="F952" s="17">
        <v>0.65</v>
      </c>
    </row>
    <row r="953">
      <c r="A953" s="69" t="s">
        <v>2080</v>
      </c>
      <c r="B953" s="17">
        <v>1.0</v>
      </c>
      <c r="C953" s="17">
        <v>98.6</v>
      </c>
      <c r="D953" s="17">
        <v>1.0</v>
      </c>
      <c r="E953" s="17">
        <v>0.0</v>
      </c>
      <c r="F953" s="17">
        <v>0.0</v>
      </c>
    </row>
    <row r="954">
      <c r="A954" s="69" t="s">
        <v>2081</v>
      </c>
      <c r="B954" s="17">
        <v>1.0</v>
      </c>
      <c r="C954" s="17">
        <v>-122.9</v>
      </c>
      <c r="D954" s="17">
        <v>0.0</v>
      </c>
      <c r="E954" s="17">
        <v>0.7</v>
      </c>
      <c r="F954" s="17">
        <v>0.3</v>
      </c>
    </row>
    <row r="955">
      <c r="A955" s="69" t="s">
        <v>2082</v>
      </c>
      <c r="B955" s="17">
        <v>0.9999986681422</v>
      </c>
      <c r="C955" s="17">
        <v>-103.49</v>
      </c>
      <c r="D955" s="17">
        <v>0.0</v>
      </c>
      <c r="E955" s="17">
        <v>0.97</v>
      </c>
      <c r="F955" s="17">
        <v>0.03</v>
      </c>
    </row>
    <row r="956">
      <c r="A956" s="69" t="s">
        <v>2083</v>
      </c>
      <c r="B956" s="17">
        <v>1.0</v>
      </c>
      <c r="C956" s="17">
        <v>83.51</v>
      </c>
      <c r="D956" s="17">
        <v>0.95</v>
      </c>
      <c r="E956" s="17">
        <v>0.05</v>
      </c>
      <c r="F956" s="17">
        <v>0.0</v>
      </c>
    </row>
    <row r="957">
      <c r="A957" s="69" t="s">
        <v>2084</v>
      </c>
      <c r="B957" s="17">
        <v>0.99091672481333</v>
      </c>
      <c r="C957" s="17">
        <v>-124.17</v>
      </c>
      <c r="D957" s="17">
        <v>0.0</v>
      </c>
      <c r="E957" s="17">
        <v>0.4</v>
      </c>
      <c r="F957" s="17">
        <v>0.6</v>
      </c>
    </row>
    <row r="958">
      <c r="A958" s="69" t="s">
        <v>2085</v>
      </c>
      <c r="B958" s="17">
        <v>0.0</v>
      </c>
      <c r="C958" s="17">
        <v>-101.82</v>
      </c>
      <c r="D958" s="17">
        <v>0.0</v>
      </c>
      <c r="E958" s="17">
        <v>0.12</v>
      </c>
      <c r="F958" s="17">
        <v>0.88</v>
      </c>
    </row>
    <row r="959">
      <c r="A959" s="69" t="s">
        <v>2086</v>
      </c>
      <c r="B959" s="17">
        <v>0.983864373497908</v>
      </c>
      <c r="C959" s="17">
        <v>-108.05</v>
      </c>
      <c r="D959" s="17">
        <v>0.03</v>
      </c>
      <c r="E959" s="17">
        <v>0.92</v>
      </c>
      <c r="F959" s="17">
        <v>0.05</v>
      </c>
    </row>
    <row r="960">
      <c r="A960" s="69" t="s">
        <v>2087</v>
      </c>
      <c r="B960" s="17">
        <v>1.0</v>
      </c>
      <c r="C960" s="17">
        <v>97.64</v>
      </c>
      <c r="D960" s="17">
        <v>1.0</v>
      </c>
      <c r="E960" s="17">
        <v>0.0</v>
      </c>
      <c r="F960" s="17">
        <v>0.0</v>
      </c>
    </row>
    <row r="961">
      <c r="A961" s="69" t="s">
        <v>2088</v>
      </c>
      <c r="B961" s="17">
        <v>1.0</v>
      </c>
      <c r="C961" s="17">
        <v>-88.5</v>
      </c>
      <c r="D961" s="17">
        <v>0.08</v>
      </c>
      <c r="E961" s="17">
        <v>0.71</v>
      </c>
      <c r="F961" s="17">
        <v>0.21</v>
      </c>
    </row>
    <row r="962">
      <c r="A962" s="69" t="s">
        <v>2089</v>
      </c>
      <c r="B962" s="17">
        <v>0.911567365979874</v>
      </c>
      <c r="C962" s="17">
        <v>-77.63</v>
      </c>
      <c r="D962" s="17">
        <v>0.16</v>
      </c>
      <c r="E962" s="17">
        <v>0.84</v>
      </c>
      <c r="F962" s="17">
        <v>0.0</v>
      </c>
    </row>
    <row r="963">
      <c r="A963" s="69" t="s">
        <v>2090</v>
      </c>
      <c r="B963" s="17">
        <v>1.0</v>
      </c>
      <c r="C963" s="17">
        <v>-116.35</v>
      </c>
      <c r="D963" s="17">
        <v>0.08</v>
      </c>
      <c r="E963" s="17">
        <v>0.83</v>
      </c>
      <c r="F963" s="17">
        <v>0.09</v>
      </c>
    </row>
    <row r="964">
      <c r="A964" s="69" t="s">
        <v>2091</v>
      </c>
      <c r="B964" s="17">
        <v>1.0</v>
      </c>
      <c r="C964" s="17">
        <v>61.23</v>
      </c>
      <c r="D964" s="17">
        <v>0.91</v>
      </c>
      <c r="E964" s="17">
        <v>0.09</v>
      </c>
      <c r="F964" s="17">
        <v>0.0</v>
      </c>
    </row>
    <row r="965">
      <c r="A965" s="69" t="s">
        <v>2092</v>
      </c>
      <c r="B965" s="17">
        <v>1.0</v>
      </c>
      <c r="C965" s="17">
        <v>-122.27</v>
      </c>
      <c r="D965" s="17">
        <v>0.0</v>
      </c>
      <c r="E965" s="17">
        <v>0.42</v>
      </c>
      <c r="F965" s="17">
        <v>0.58</v>
      </c>
    </row>
    <row r="966">
      <c r="A966" s="69" t="s">
        <v>2093</v>
      </c>
      <c r="B966" s="17">
        <v>1.0</v>
      </c>
      <c r="C966" s="17">
        <v>90.38</v>
      </c>
      <c r="D966" s="17">
        <v>1.0</v>
      </c>
      <c r="E966" s="17">
        <v>0.0</v>
      </c>
      <c r="F966" s="17">
        <v>0.0</v>
      </c>
    </row>
    <row r="967">
      <c r="A967" s="69" t="s">
        <v>2094</v>
      </c>
      <c r="B967" s="17">
        <v>1.0</v>
      </c>
      <c r="C967" s="17">
        <v>84.5</v>
      </c>
      <c r="D967" s="17">
        <v>1.0</v>
      </c>
      <c r="E967" s="17">
        <v>0.0</v>
      </c>
      <c r="F967" s="17">
        <v>0.0</v>
      </c>
    </row>
    <row r="968">
      <c r="A968" s="69" t="s">
        <v>2095</v>
      </c>
      <c r="B968" s="17">
        <v>1.0</v>
      </c>
      <c r="C968" s="17">
        <v>-93.97</v>
      </c>
      <c r="D968" s="17">
        <v>0.12</v>
      </c>
      <c r="E968" s="17">
        <v>0.86</v>
      </c>
      <c r="F968" s="17">
        <v>0.02</v>
      </c>
    </row>
    <row r="969">
      <c r="A969" s="69" t="s">
        <v>2096</v>
      </c>
      <c r="B969" s="17">
        <v>0.0</v>
      </c>
      <c r="C969" s="17">
        <v>-102.29</v>
      </c>
      <c r="D969" s="17">
        <v>0.0</v>
      </c>
      <c r="E969" s="17">
        <v>1.0</v>
      </c>
      <c r="F969" s="17">
        <v>0.0</v>
      </c>
    </row>
    <row r="970">
      <c r="A970" s="69" t="s">
        <v>2097</v>
      </c>
      <c r="B970" s="17">
        <v>1.0</v>
      </c>
      <c r="C970" s="17">
        <v>92.24</v>
      </c>
      <c r="D970" s="17">
        <v>1.0</v>
      </c>
      <c r="E970" s="17">
        <v>0.0</v>
      </c>
      <c r="F970" s="17">
        <v>0.0</v>
      </c>
    </row>
    <row r="971">
      <c r="A971" s="69" t="s">
        <v>2098</v>
      </c>
      <c r="B971" s="17">
        <v>0.999557747613081</v>
      </c>
      <c r="C971" s="17">
        <v>-125.18</v>
      </c>
      <c r="D971" s="17">
        <v>0.0</v>
      </c>
      <c r="E971" s="17">
        <v>0.54</v>
      </c>
      <c r="F971" s="17">
        <v>0.46</v>
      </c>
    </row>
    <row r="972">
      <c r="A972" s="69" t="s">
        <v>2099</v>
      </c>
      <c r="B972" s="17">
        <v>1.0</v>
      </c>
      <c r="C972" s="17">
        <v>-105.23</v>
      </c>
      <c r="D972" s="17">
        <v>0.03</v>
      </c>
      <c r="E972" s="17">
        <v>0.18</v>
      </c>
      <c r="F972" s="17">
        <v>0.79</v>
      </c>
    </row>
    <row r="973">
      <c r="A973" s="69" t="s">
        <v>2100</v>
      </c>
      <c r="B973" s="17">
        <v>1.0</v>
      </c>
      <c r="C973" s="17">
        <v>-131.81</v>
      </c>
      <c r="D973" s="17">
        <v>0.0</v>
      </c>
      <c r="E973" s="17">
        <v>0.85</v>
      </c>
      <c r="F973" s="17">
        <v>0.15</v>
      </c>
    </row>
    <row r="974">
      <c r="A974" s="69" t="s">
        <v>2101</v>
      </c>
      <c r="B974" s="17">
        <v>0.999998698271927</v>
      </c>
      <c r="C974" s="17">
        <v>-30.87</v>
      </c>
      <c r="D974" s="17">
        <v>0.41</v>
      </c>
      <c r="E974" s="17">
        <v>0.59</v>
      </c>
      <c r="F974" s="17">
        <v>0.0</v>
      </c>
    </row>
    <row r="975">
      <c r="A975" s="69" t="s">
        <v>2102</v>
      </c>
      <c r="B975" s="17">
        <v>1.0</v>
      </c>
      <c r="C975" s="17">
        <v>94.22</v>
      </c>
      <c r="D975" s="17">
        <v>1.0</v>
      </c>
      <c r="E975" s="17">
        <v>0.0</v>
      </c>
      <c r="F975" s="17">
        <v>0.0</v>
      </c>
    </row>
    <row r="976">
      <c r="A976" s="69" t="s">
        <v>2103</v>
      </c>
      <c r="B976" s="17">
        <v>0.999188306143311</v>
      </c>
      <c r="C976" s="17">
        <v>-124.61</v>
      </c>
      <c r="D976" s="17">
        <v>0.0</v>
      </c>
      <c r="E976" s="17">
        <v>0.62</v>
      </c>
      <c r="F976" s="17">
        <v>0.38</v>
      </c>
    </row>
    <row r="977">
      <c r="A977" s="69" t="s">
        <v>2104</v>
      </c>
      <c r="B977" s="17">
        <v>1.0</v>
      </c>
      <c r="C977" s="17">
        <v>-74.53</v>
      </c>
      <c r="D977" s="17">
        <v>0.18</v>
      </c>
      <c r="E977" s="17">
        <v>0.82</v>
      </c>
      <c r="F977" s="17">
        <v>0.0</v>
      </c>
    </row>
    <row r="978">
      <c r="A978" s="69" t="s">
        <v>2105</v>
      </c>
      <c r="B978" s="17">
        <v>1.0</v>
      </c>
      <c r="C978" s="17">
        <v>89.37</v>
      </c>
      <c r="D978" s="17">
        <v>0.99</v>
      </c>
      <c r="E978" s="17">
        <v>0.01</v>
      </c>
      <c r="F978" s="17">
        <v>0.0</v>
      </c>
    </row>
    <row r="979">
      <c r="A979" s="69" t="s">
        <v>2106</v>
      </c>
      <c r="B979" s="17">
        <v>1.0</v>
      </c>
      <c r="C979" s="17">
        <v>95.76</v>
      </c>
      <c r="D979" s="17">
        <v>1.0</v>
      </c>
      <c r="E979" s="17">
        <v>0.0</v>
      </c>
      <c r="F979" s="17">
        <v>0.0</v>
      </c>
    </row>
    <row r="980">
      <c r="A980" s="69" t="s">
        <v>2107</v>
      </c>
      <c r="B980" s="17">
        <v>1.0</v>
      </c>
      <c r="C980" s="17">
        <v>-76.82</v>
      </c>
      <c r="D980" s="17">
        <v>0.23</v>
      </c>
      <c r="E980" s="17">
        <v>0.75</v>
      </c>
      <c r="F980" s="17">
        <v>0.02</v>
      </c>
    </row>
    <row r="981">
      <c r="A981" s="69" t="s">
        <v>2108</v>
      </c>
      <c r="B981" s="17">
        <v>1.0</v>
      </c>
      <c r="C981" s="17">
        <v>-113.8</v>
      </c>
      <c r="D981" s="17">
        <v>0.0</v>
      </c>
      <c r="E981" s="17">
        <v>0.68</v>
      </c>
      <c r="F981" s="17">
        <v>0.32</v>
      </c>
    </row>
    <row r="982">
      <c r="A982" s="69" t="s">
        <v>2109</v>
      </c>
      <c r="B982" s="17">
        <v>0.811352703384379</v>
      </c>
      <c r="C982" s="17">
        <v>-90.61</v>
      </c>
      <c r="D982" s="17">
        <v>0.06</v>
      </c>
      <c r="E982" s="17">
        <v>0.94</v>
      </c>
      <c r="F982" s="17">
        <v>0.0</v>
      </c>
    </row>
    <row r="983">
      <c r="A983" s="69" t="s">
        <v>2110</v>
      </c>
      <c r="B983" s="17">
        <v>0.999099909990999</v>
      </c>
      <c r="C983" s="17">
        <v>-99.62</v>
      </c>
      <c r="D983" s="17">
        <v>0.04</v>
      </c>
      <c r="E983" s="17">
        <v>0.96</v>
      </c>
      <c r="F983" s="17">
        <v>0.0</v>
      </c>
    </row>
    <row r="984">
      <c r="A984" s="69" t="s">
        <v>2111</v>
      </c>
      <c r="B984" s="17">
        <v>1.0</v>
      </c>
      <c r="C984" s="17">
        <v>97.22</v>
      </c>
      <c r="D984" s="17">
        <v>1.0</v>
      </c>
      <c r="E984" s="17">
        <v>0.0</v>
      </c>
      <c r="F984" s="17">
        <v>0.0</v>
      </c>
    </row>
    <row r="985">
      <c r="A985" s="69" t="s">
        <v>2112</v>
      </c>
      <c r="B985" s="17">
        <v>1.0</v>
      </c>
      <c r="C985" s="17">
        <v>87.66</v>
      </c>
      <c r="D985" s="17">
        <v>1.0</v>
      </c>
      <c r="E985" s="17">
        <v>0.0</v>
      </c>
      <c r="F985" s="17">
        <v>0.0</v>
      </c>
    </row>
    <row r="986">
      <c r="A986" s="69" t="s">
        <v>2113</v>
      </c>
      <c r="B986" s="17">
        <v>1.0</v>
      </c>
      <c r="C986" s="17">
        <v>-84.51</v>
      </c>
      <c r="D986" s="17">
        <v>0.09</v>
      </c>
      <c r="E986" s="17">
        <v>0.91</v>
      </c>
      <c r="F986" s="17">
        <v>0.0</v>
      </c>
    </row>
    <row r="987">
      <c r="A987" s="69" t="s">
        <v>2114</v>
      </c>
      <c r="B987" s="17">
        <v>1.0</v>
      </c>
      <c r="C987" s="17">
        <v>-116.53</v>
      </c>
      <c r="D987" s="17">
        <v>0.0</v>
      </c>
      <c r="E987" s="17">
        <v>1.0</v>
      </c>
      <c r="F987" s="17">
        <v>0.0</v>
      </c>
    </row>
    <row r="988">
      <c r="A988" s="69" t="s">
        <v>2115</v>
      </c>
      <c r="B988" s="17">
        <v>1.0</v>
      </c>
      <c r="C988" s="17">
        <v>-94.09</v>
      </c>
      <c r="D988" s="17">
        <v>0.19</v>
      </c>
      <c r="E988" s="17">
        <v>0.76</v>
      </c>
      <c r="F988" s="17">
        <v>0.05</v>
      </c>
    </row>
    <row r="989">
      <c r="A989" s="69" t="s">
        <v>2116</v>
      </c>
      <c r="B989" s="17">
        <v>0.909090909090909</v>
      </c>
      <c r="C989" s="17">
        <v>-49.9</v>
      </c>
      <c r="D989" s="17">
        <v>0.26</v>
      </c>
      <c r="E989" s="17">
        <v>0.74</v>
      </c>
      <c r="F989" s="17">
        <v>0.0</v>
      </c>
    </row>
    <row r="990">
      <c r="A990" s="69" t="s">
        <v>2117</v>
      </c>
      <c r="B990" s="17">
        <v>0.81181344305086</v>
      </c>
      <c r="C990" s="17">
        <v>-100.89</v>
      </c>
      <c r="D990" s="17">
        <v>0.01</v>
      </c>
      <c r="E990" s="17">
        <v>0.98</v>
      </c>
      <c r="F990" s="17">
        <v>0.01</v>
      </c>
    </row>
    <row r="991">
      <c r="A991" s="69" t="s">
        <v>2118</v>
      </c>
      <c r="B991" s="17">
        <v>1.0</v>
      </c>
      <c r="C991" s="17">
        <v>91.98</v>
      </c>
      <c r="D991" s="17">
        <v>1.0</v>
      </c>
      <c r="E991" s="17">
        <v>0.0</v>
      </c>
      <c r="F991" s="17">
        <v>0.0</v>
      </c>
    </row>
    <row r="992">
      <c r="A992" s="69" t="s">
        <v>2119</v>
      </c>
      <c r="B992" s="17">
        <v>0.710562033373095</v>
      </c>
      <c r="C992" s="17">
        <v>-122.1</v>
      </c>
      <c r="D992" s="17">
        <v>0.03</v>
      </c>
      <c r="E992" s="17">
        <v>0.8</v>
      </c>
      <c r="F992" s="17">
        <v>0.17</v>
      </c>
    </row>
    <row r="993">
      <c r="A993" s="69" t="s">
        <v>2120</v>
      </c>
      <c r="B993" s="17">
        <v>0.744546197471304</v>
      </c>
      <c r="C993" s="17">
        <v>-101.65</v>
      </c>
      <c r="D993" s="17">
        <v>0.0</v>
      </c>
      <c r="E993" s="17">
        <v>1.0</v>
      </c>
      <c r="F993" s="17">
        <v>0.0</v>
      </c>
    </row>
    <row r="994">
      <c r="A994" s="69" t="s">
        <v>2121</v>
      </c>
      <c r="B994" s="17">
        <v>1.0</v>
      </c>
      <c r="C994" s="17">
        <v>62.44</v>
      </c>
      <c r="D994" s="17">
        <v>0.9</v>
      </c>
      <c r="E994" s="17">
        <v>0.1</v>
      </c>
      <c r="F994" s="17">
        <v>0.0</v>
      </c>
    </row>
    <row r="995">
      <c r="A995" s="69" t="s">
        <v>2122</v>
      </c>
      <c r="B995" s="17">
        <v>0.900895701419817</v>
      </c>
      <c r="C995" s="17">
        <v>-102.69</v>
      </c>
      <c r="D995" s="17">
        <v>0.0</v>
      </c>
      <c r="E995" s="17">
        <v>0.08</v>
      </c>
      <c r="F995" s="17">
        <v>0.92</v>
      </c>
    </row>
    <row r="996">
      <c r="A996" s="69" t="s">
        <v>2123</v>
      </c>
      <c r="B996" s="17">
        <v>1.0</v>
      </c>
      <c r="C996" s="17">
        <v>98.66</v>
      </c>
      <c r="D996" s="17">
        <v>1.0</v>
      </c>
      <c r="E996" s="17">
        <v>0.0</v>
      </c>
      <c r="F996" s="17">
        <v>0.0</v>
      </c>
    </row>
    <row r="997">
      <c r="A997" s="69" t="s">
        <v>2124</v>
      </c>
      <c r="B997" s="17">
        <v>1.0</v>
      </c>
      <c r="C997" s="17">
        <v>75.44</v>
      </c>
      <c r="D997" s="17">
        <v>0.99</v>
      </c>
      <c r="E997" s="17">
        <v>0.0</v>
      </c>
      <c r="F997" s="17">
        <v>0.01</v>
      </c>
    </row>
    <row r="998">
      <c r="A998" s="69" t="s">
        <v>2125</v>
      </c>
      <c r="B998" s="17">
        <v>1.0</v>
      </c>
      <c r="C998" s="17">
        <v>93.64</v>
      </c>
      <c r="D998" s="17">
        <v>1.0</v>
      </c>
      <c r="E998" s="17">
        <v>0.0</v>
      </c>
      <c r="F998" s="17">
        <v>0.0</v>
      </c>
    </row>
    <row r="999">
      <c r="A999" s="69" t="s">
        <v>2126</v>
      </c>
      <c r="B999" s="17">
        <v>1.0</v>
      </c>
      <c r="C999" s="17">
        <v>94.92</v>
      </c>
      <c r="D999" s="17">
        <v>1.0</v>
      </c>
      <c r="E999" s="17">
        <v>0.0</v>
      </c>
      <c r="F999" s="17">
        <v>0.0</v>
      </c>
    </row>
    <row r="1002">
      <c r="A1002" s="4" t="s">
        <v>2129</v>
      </c>
      <c r="B1002" s="28">
        <f t="shared" ref="B1002:F1002" si="1">AVERAGE(B2:B99)</f>
        <v>0.9461512959</v>
      </c>
      <c r="C1002" s="28">
        <f t="shared" si="1"/>
        <v>-20.52265306</v>
      </c>
      <c r="D1002" s="28">
        <f t="shared" si="1"/>
        <v>0.4573469388</v>
      </c>
      <c r="E1002" s="28">
        <f t="shared" si="1"/>
        <v>0.4117346939</v>
      </c>
      <c r="F1002" s="28">
        <f t="shared" si="1"/>
        <v>0.1309183673</v>
      </c>
      <c r="I1002" s="70"/>
      <c r="J1002" s="70"/>
    </row>
  </sheetData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sheetData>
    <row r="1">
      <c r="A1" s="69" t="s">
        <v>1124</v>
      </c>
      <c r="B1" s="69" t="s">
        <v>2131</v>
      </c>
      <c r="C1" s="69" t="s">
        <v>6</v>
      </c>
      <c r="D1" s="69" t="s">
        <v>7</v>
      </c>
      <c r="E1" s="69" t="s">
        <v>8</v>
      </c>
      <c r="F1" s="69" t="s">
        <v>9</v>
      </c>
      <c r="G1" s="69" t="s">
        <v>2132</v>
      </c>
      <c r="H1" s="69" t="s">
        <v>2133</v>
      </c>
      <c r="I1" s="69" t="s">
        <v>2134</v>
      </c>
      <c r="J1" s="69" t="s">
        <v>2135</v>
      </c>
    </row>
    <row r="2">
      <c r="A2" s="69" t="s">
        <v>1846</v>
      </c>
      <c r="B2" s="17">
        <v>1.0</v>
      </c>
      <c r="C2" s="17">
        <v>82.5</v>
      </c>
      <c r="D2" s="17">
        <v>0.93</v>
      </c>
      <c r="E2" s="17">
        <v>0.07</v>
      </c>
      <c r="F2" s="17">
        <v>0.0</v>
      </c>
      <c r="G2" s="17">
        <v>1.0</v>
      </c>
      <c r="H2" s="17">
        <v>1.0</v>
      </c>
      <c r="I2" s="17">
        <v>1.0</v>
      </c>
      <c r="J2" s="17">
        <v>1.0</v>
      </c>
    </row>
    <row r="3">
      <c r="A3" s="69" t="s">
        <v>1832</v>
      </c>
      <c r="B3" s="17">
        <v>1.0</v>
      </c>
      <c r="C3" s="17">
        <v>-93.23</v>
      </c>
      <c r="D3" s="17">
        <v>0.01</v>
      </c>
      <c r="E3" s="17">
        <v>0.71</v>
      </c>
      <c r="F3" s="17">
        <v>0.28</v>
      </c>
      <c r="G3" s="17">
        <v>1.0</v>
      </c>
      <c r="H3" s="17">
        <v>1.0</v>
      </c>
      <c r="I3" s="17">
        <v>1.0</v>
      </c>
      <c r="J3" s="17">
        <v>1.0</v>
      </c>
    </row>
    <row r="4">
      <c r="A4" s="69" t="s">
        <v>1833</v>
      </c>
      <c r="B4" s="17">
        <v>1.0</v>
      </c>
      <c r="C4" s="17">
        <v>96.7</v>
      </c>
      <c r="D4" s="17">
        <v>1.0</v>
      </c>
      <c r="E4" s="17">
        <v>0.0</v>
      </c>
      <c r="F4" s="17">
        <v>0.0</v>
      </c>
      <c r="G4" s="17">
        <v>1.0</v>
      </c>
      <c r="H4" s="17">
        <v>1.0</v>
      </c>
      <c r="I4" s="17">
        <v>1.0</v>
      </c>
      <c r="J4" s="17">
        <v>1.0</v>
      </c>
    </row>
    <row r="5">
      <c r="A5" s="69" t="s">
        <v>1827</v>
      </c>
      <c r="B5" s="17">
        <v>0.893504479205707</v>
      </c>
      <c r="C5" s="17">
        <v>49.04</v>
      </c>
      <c r="D5" s="17">
        <v>0.76</v>
      </c>
      <c r="E5" s="17">
        <v>0.24</v>
      </c>
      <c r="F5" s="17">
        <v>0.0</v>
      </c>
      <c r="G5" s="17">
        <v>0.893504479205707</v>
      </c>
      <c r="H5" s="17">
        <v>0.84</v>
      </c>
      <c r="I5" s="17">
        <v>0.9</v>
      </c>
      <c r="J5" s="17">
        <v>0.9</v>
      </c>
    </row>
    <row r="6">
      <c r="A6" s="69" t="s">
        <v>1844</v>
      </c>
      <c r="B6" s="17">
        <v>0.805574576066379</v>
      </c>
      <c r="C6" s="17">
        <v>-101.77</v>
      </c>
      <c r="D6" s="17">
        <v>0.0</v>
      </c>
      <c r="E6" s="17">
        <v>0.99</v>
      </c>
      <c r="F6" s="17">
        <v>0.01</v>
      </c>
      <c r="G6" s="17">
        <v>0.805574576066379</v>
      </c>
      <c r="H6" s="17">
        <v>0.7</v>
      </c>
      <c r="I6" s="17">
        <v>0.74</v>
      </c>
      <c r="J6" s="17">
        <v>0.68</v>
      </c>
    </row>
    <row r="7">
      <c r="A7" s="69" t="s">
        <v>1843</v>
      </c>
      <c r="B7" s="17">
        <v>1.0</v>
      </c>
      <c r="C7" s="17">
        <v>-73.64</v>
      </c>
      <c r="D7" s="17">
        <v>0.0</v>
      </c>
      <c r="E7" s="17">
        <v>0.41</v>
      </c>
      <c r="F7" s="17">
        <v>0.59</v>
      </c>
      <c r="G7" s="17">
        <v>1.0</v>
      </c>
      <c r="H7" s="17">
        <v>1.0</v>
      </c>
      <c r="I7" s="17">
        <v>1.0</v>
      </c>
      <c r="J7" s="17">
        <v>1.0</v>
      </c>
    </row>
    <row r="8">
      <c r="A8" s="69" t="s">
        <v>1828</v>
      </c>
      <c r="B8" s="17">
        <v>1.0</v>
      </c>
      <c r="C8" s="17">
        <v>88.32</v>
      </c>
      <c r="D8" s="17">
        <v>0.97</v>
      </c>
      <c r="E8" s="17">
        <v>0.03</v>
      </c>
      <c r="F8" s="17">
        <v>0.0</v>
      </c>
      <c r="G8" s="17">
        <v>1.0</v>
      </c>
      <c r="H8" s="17">
        <v>1.0</v>
      </c>
      <c r="I8" s="17">
        <v>1.0</v>
      </c>
      <c r="J8" s="17">
        <v>1.0</v>
      </c>
    </row>
    <row r="9">
      <c r="A9" s="69" t="s">
        <v>1834</v>
      </c>
      <c r="B9" s="17">
        <v>1.0</v>
      </c>
      <c r="C9" s="17">
        <v>91.56</v>
      </c>
      <c r="D9" s="17">
        <v>1.0</v>
      </c>
      <c r="E9" s="17">
        <v>0.0</v>
      </c>
      <c r="F9" s="17">
        <v>0.0</v>
      </c>
      <c r="G9" s="17">
        <v>1.0</v>
      </c>
      <c r="H9" s="17">
        <v>1.0</v>
      </c>
      <c r="I9" s="17">
        <v>1.0</v>
      </c>
      <c r="J9" s="17">
        <v>1.0</v>
      </c>
    </row>
    <row r="10">
      <c r="A10" s="69" t="s">
        <v>1845</v>
      </c>
      <c r="B10" s="17">
        <v>1.0</v>
      </c>
      <c r="C10" s="17">
        <v>98.54</v>
      </c>
      <c r="D10" s="17">
        <v>1.0</v>
      </c>
      <c r="E10" s="17">
        <v>0.0</v>
      </c>
      <c r="F10" s="17">
        <v>0.0</v>
      </c>
      <c r="G10" s="17">
        <v>1.0</v>
      </c>
      <c r="H10" s="17">
        <v>1.0</v>
      </c>
      <c r="I10" s="17">
        <v>1.0</v>
      </c>
      <c r="J10" s="17">
        <v>1.0</v>
      </c>
    </row>
    <row r="11">
      <c r="A11" s="69" t="s">
        <v>1831</v>
      </c>
      <c r="B11" s="17">
        <v>0.999043251635976</v>
      </c>
      <c r="C11" s="17">
        <v>-78.98</v>
      </c>
      <c r="D11" s="17">
        <v>0.11</v>
      </c>
      <c r="E11" s="17">
        <v>0.84</v>
      </c>
      <c r="F11" s="17">
        <v>0.05</v>
      </c>
      <c r="G11" s="17">
        <v>0.999043251635976</v>
      </c>
      <c r="H11" s="17">
        <v>0.16</v>
      </c>
      <c r="I11" s="17">
        <v>0.16</v>
      </c>
      <c r="J11" s="17">
        <v>0.16</v>
      </c>
    </row>
    <row r="12">
      <c r="A12" s="69" t="s">
        <v>1837</v>
      </c>
      <c r="B12" s="17">
        <v>1.0</v>
      </c>
      <c r="C12" s="17">
        <v>82.0</v>
      </c>
      <c r="D12" s="17">
        <v>0.98</v>
      </c>
      <c r="E12" s="17">
        <v>0.02</v>
      </c>
      <c r="F12" s="17">
        <v>0.0</v>
      </c>
      <c r="G12" s="17">
        <v>1.0</v>
      </c>
      <c r="H12" s="17">
        <v>1.0</v>
      </c>
      <c r="I12" s="17">
        <v>1.0</v>
      </c>
      <c r="J12" s="17">
        <v>1.0</v>
      </c>
    </row>
    <row r="13">
      <c r="A13" s="69" t="s">
        <v>1839</v>
      </c>
      <c r="B13" s="17">
        <v>0.892256457213717</v>
      </c>
      <c r="C13" s="17">
        <v>-101.96</v>
      </c>
      <c r="D13" s="17">
        <v>0.0</v>
      </c>
      <c r="E13" s="17">
        <v>0.79</v>
      </c>
      <c r="F13" s="17">
        <v>0.21</v>
      </c>
      <c r="G13" s="17">
        <v>0.892256457213717</v>
      </c>
      <c r="H13" s="17">
        <v>0.02</v>
      </c>
      <c r="I13" s="17">
        <v>0.0</v>
      </c>
      <c r="J13" s="17">
        <v>0.02</v>
      </c>
    </row>
    <row r="14">
      <c r="A14" s="69" t="s">
        <v>1842</v>
      </c>
      <c r="B14" s="17">
        <v>1.0</v>
      </c>
      <c r="C14" s="17">
        <v>65.79</v>
      </c>
      <c r="D14" s="17">
        <v>0.9</v>
      </c>
      <c r="E14" s="17">
        <v>0.09</v>
      </c>
      <c r="F14" s="17">
        <v>0.01</v>
      </c>
      <c r="G14" s="17">
        <v>1.0</v>
      </c>
      <c r="H14" s="17">
        <v>1.0</v>
      </c>
      <c r="I14" s="17">
        <v>1.0</v>
      </c>
      <c r="J14" s="17">
        <v>1.0</v>
      </c>
    </row>
    <row r="15">
      <c r="A15" s="69" t="s">
        <v>1830</v>
      </c>
      <c r="B15" s="17">
        <v>1.0</v>
      </c>
      <c r="C15" s="17">
        <v>73.18</v>
      </c>
      <c r="D15" s="17">
        <v>0.9</v>
      </c>
      <c r="E15" s="17">
        <v>0.02</v>
      </c>
      <c r="F15" s="17">
        <v>0.08</v>
      </c>
      <c r="G15" s="17">
        <v>1.0</v>
      </c>
      <c r="H15" s="17">
        <v>1.0</v>
      </c>
      <c r="I15" s="17">
        <v>1.0</v>
      </c>
      <c r="J15" s="17">
        <v>1.0</v>
      </c>
    </row>
    <row r="16">
      <c r="A16" s="69" t="s">
        <v>1835</v>
      </c>
      <c r="B16" s="17">
        <v>1.0</v>
      </c>
      <c r="C16" s="17">
        <v>-67.6</v>
      </c>
      <c r="D16" s="17">
        <v>0.01</v>
      </c>
      <c r="E16" s="17">
        <v>0.39</v>
      </c>
      <c r="F16" s="17">
        <v>0.6</v>
      </c>
      <c r="G16" s="17">
        <v>1.0</v>
      </c>
      <c r="H16" s="17">
        <v>0.62</v>
      </c>
      <c r="I16" s="17">
        <v>0.68</v>
      </c>
      <c r="J16" s="17">
        <v>0.68</v>
      </c>
    </row>
    <row r="17">
      <c r="A17" s="69" t="s">
        <v>1836</v>
      </c>
      <c r="B17" s="17">
        <v>1.0</v>
      </c>
      <c r="C17" s="17">
        <v>38.71</v>
      </c>
      <c r="D17" s="17">
        <v>0.75</v>
      </c>
      <c r="E17" s="17">
        <v>0.2</v>
      </c>
      <c r="F17" s="17">
        <v>0.05</v>
      </c>
      <c r="G17" s="17">
        <v>1.0</v>
      </c>
      <c r="H17" s="17">
        <v>0.98</v>
      </c>
      <c r="I17" s="17">
        <v>1.0</v>
      </c>
      <c r="J17" s="17">
        <v>1.0</v>
      </c>
    </row>
    <row r="18">
      <c r="A18" s="69" t="s">
        <v>1829</v>
      </c>
      <c r="B18" s="17">
        <v>1.0</v>
      </c>
      <c r="C18" s="17">
        <v>95.36</v>
      </c>
      <c r="D18" s="17">
        <v>1.0</v>
      </c>
      <c r="E18" s="17">
        <v>0.0</v>
      </c>
      <c r="F18" s="17">
        <v>0.0</v>
      </c>
      <c r="G18" s="17">
        <v>1.0</v>
      </c>
      <c r="H18" s="17">
        <v>1.0</v>
      </c>
      <c r="I18" s="17">
        <v>1.0</v>
      </c>
      <c r="J18" s="17">
        <v>1.0</v>
      </c>
    </row>
    <row r="19">
      <c r="A19" s="69" t="s">
        <v>1841</v>
      </c>
      <c r="B19" s="17">
        <v>1.0</v>
      </c>
      <c r="C19" s="17">
        <v>45.94</v>
      </c>
      <c r="D19" s="17">
        <v>0.77</v>
      </c>
      <c r="E19" s="17">
        <v>0.23</v>
      </c>
      <c r="F19" s="17">
        <v>0.0</v>
      </c>
      <c r="G19" s="17">
        <v>1.0</v>
      </c>
      <c r="H19" s="17">
        <v>1.0</v>
      </c>
      <c r="I19" s="17">
        <v>1.0</v>
      </c>
      <c r="J19" s="17">
        <v>1.0</v>
      </c>
    </row>
    <row r="20">
      <c r="A20" s="69" t="s">
        <v>1838</v>
      </c>
      <c r="B20" s="17">
        <v>1.0</v>
      </c>
      <c r="C20" s="17">
        <v>76.38</v>
      </c>
      <c r="D20" s="17">
        <v>0.89</v>
      </c>
      <c r="E20" s="17">
        <v>0.09</v>
      </c>
      <c r="F20" s="17">
        <v>0.02</v>
      </c>
      <c r="G20" s="17">
        <v>1.0</v>
      </c>
      <c r="H20" s="17">
        <v>0.8</v>
      </c>
      <c r="I20" s="17">
        <v>0.62</v>
      </c>
      <c r="J20" s="17">
        <v>0.8</v>
      </c>
    </row>
    <row r="21">
      <c r="A21" s="69" t="s">
        <v>1840</v>
      </c>
      <c r="B21" s="17">
        <v>1.0</v>
      </c>
      <c r="C21" s="17">
        <v>96.88</v>
      </c>
      <c r="D21" s="17">
        <v>1.0</v>
      </c>
      <c r="E21" s="17">
        <v>0.0</v>
      </c>
      <c r="F21" s="17">
        <v>0.0</v>
      </c>
      <c r="G21" s="17">
        <v>1.0</v>
      </c>
      <c r="H21" s="17">
        <v>1.0</v>
      </c>
      <c r="I21" s="17">
        <v>1.0</v>
      </c>
      <c r="J21" s="17">
        <v>1.0</v>
      </c>
    </row>
    <row r="22">
      <c r="A22" s="69" t="s">
        <v>1651</v>
      </c>
      <c r="B22" s="17">
        <v>1.0</v>
      </c>
      <c r="C22" s="17">
        <v>75.19</v>
      </c>
      <c r="D22" s="17">
        <v>0.9</v>
      </c>
      <c r="E22" s="17">
        <v>0.1</v>
      </c>
      <c r="F22" s="17">
        <v>0.0</v>
      </c>
      <c r="G22" s="17">
        <v>1.0</v>
      </c>
      <c r="H22" s="17">
        <v>1.0</v>
      </c>
      <c r="I22" s="17">
        <v>0.96</v>
      </c>
      <c r="J22" s="17">
        <v>0.94</v>
      </c>
    </row>
    <row r="23">
      <c r="A23" s="69" t="s">
        <v>1654</v>
      </c>
      <c r="B23" s="17">
        <v>1.0</v>
      </c>
      <c r="C23" s="17">
        <v>-50.56</v>
      </c>
      <c r="D23" s="17">
        <v>0.3</v>
      </c>
      <c r="E23" s="17">
        <v>0.7</v>
      </c>
      <c r="F23" s="17">
        <v>0.0</v>
      </c>
      <c r="G23" s="17">
        <v>1.0</v>
      </c>
      <c r="H23" s="17">
        <v>0.02</v>
      </c>
      <c r="I23" s="17">
        <v>0.02</v>
      </c>
      <c r="J23" s="17">
        <v>0.04</v>
      </c>
    </row>
    <row r="24">
      <c r="A24" s="69" t="s">
        <v>1647</v>
      </c>
      <c r="B24" s="17">
        <v>1.0</v>
      </c>
      <c r="C24" s="17">
        <v>93.49</v>
      </c>
      <c r="D24" s="17">
        <v>0.98</v>
      </c>
      <c r="E24" s="17">
        <v>0.01</v>
      </c>
      <c r="F24" s="17">
        <v>0.01</v>
      </c>
      <c r="G24" s="17">
        <v>1.0</v>
      </c>
      <c r="H24" s="17">
        <v>1.0</v>
      </c>
      <c r="I24" s="17">
        <v>1.0</v>
      </c>
      <c r="J24" s="17">
        <v>1.0</v>
      </c>
    </row>
    <row r="25">
      <c r="A25" s="69" t="s">
        <v>1664</v>
      </c>
      <c r="B25" s="17">
        <v>0.902151283808161</v>
      </c>
      <c r="C25" s="17">
        <v>-8.58</v>
      </c>
      <c r="D25" s="17">
        <v>0.48</v>
      </c>
      <c r="E25" s="17">
        <v>0.52</v>
      </c>
      <c r="F25" s="17">
        <v>0.0</v>
      </c>
      <c r="G25" s="17">
        <v>0.902151283808161</v>
      </c>
      <c r="H25" s="17">
        <v>0.76</v>
      </c>
      <c r="I25" s="17">
        <v>0.7</v>
      </c>
      <c r="J25" s="17">
        <v>0.68</v>
      </c>
    </row>
    <row r="26">
      <c r="A26" s="69" t="s">
        <v>1666</v>
      </c>
      <c r="B26" s="17">
        <v>0.984945011381384</v>
      </c>
      <c r="C26" s="17">
        <v>69.87</v>
      </c>
      <c r="D26" s="17">
        <v>0.86</v>
      </c>
      <c r="E26" s="17">
        <v>0.14</v>
      </c>
      <c r="F26" s="17">
        <v>0.0</v>
      </c>
      <c r="G26" s="17">
        <v>0.984945011381384</v>
      </c>
      <c r="H26" s="17">
        <v>1.0</v>
      </c>
      <c r="I26" s="17">
        <v>0.98</v>
      </c>
      <c r="J26" s="17">
        <v>0.98</v>
      </c>
    </row>
    <row r="27">
      <c r="A27" s="69" t="s">
        <v>1653</v>
      </c>
      <c r="B27" s="17">
        <v>0.0</v>
      </c>
      <c r="C27" s="17">
        <v>-44.89</v>
      </c>
      <c r="D27" s="17">
        <v>0.0</v>
      </c>
      <c r="E27" s="17">
        <v>0.07</v>
      </c>
      <c r="F27" s="17">
        <v>0.93</v>
      </c>
      <c r="G27" s="17">
        <v>0.0</v>
      </c>
      <c r="H27" s="17">
        <v>0.0</v>
      </c>
      <c r="I27" s="17">
        <v>0.0</v>
      </c>
      <c r="J27" s="17">
        <v>0.0</v>
      </c>
    </row>
    <row r="28">
      <c r="A28" s="69" t="s">
        <v>1652</v>
      </c>
      <c r="B28" s="17">
        <v>1.0</v>
      </c>
      <c r="C28" s="17">
        <v>94.34</v>
      </c>
      <c r="D28" s="17">
        <v>1.0</v>
      </c>
      <c r="E28" s="17">
        <v>0.0</v>
      </c>
      <c r="F28" s="17">
        <v>0.0</v>
      </c>
      <c r="G28" s="17">
        <v>1.0</v>
      </c>
      <c r="H28" s="17">
        <v>1.0</v>
      </c>
      <c r="I28" s="17">
        <v>1.0</v>
      </c>
      <c r="J28" s="17">
        <v>1.0</v>
      </c>
    </row>
    <row r="29">
      <c r="A29" s="69" t="s">
        <v>1665</v>
      </c>
      <c r="B29" s="17">
        <v>1.0</v>
      </c>
      <c r="C29" s="17">
        <v>67.2</v>
      </c>
      <c r="D29" s="17">
        <v>0.92</v>
      </c>
      <c r="E29" s="17">
        <v>0.08</v>
      </c>
      <c r="F29" s="17">
        <v>0.0</v>
      </c>
      <c r="G29" s="17">
        <v>1.0</v>
      </c>
      <c r="H29" s="17">
        <v>1.0</v>
      </c>
      <c r="I29" s="17">
        <v>1.0</v>
      </c>
      <c r="J29" s="17">
        <v>1.0</v>
      </c>
    </row>
    <row r="30">
      <c r="A30" s="69" t="s">
        <v>1663</v>
      </c>
      <c r="B30" s="17">
        <v>0.999912773305942</v>
      </c>
      <c r="C30" s="17">
        <v>-92.75</v>
      </c>
      <c r="D30" s="17">
        <v>0.05</v>
      </c>
      <c r="E30" s="17">
        <v>0.95</v>
      </c>
      <c r="F30" s="17">
        <v>0.0</v>
      </c>
      <c r="G30" s="17">
        <v>0.999912773305942</v>
      </c>
      <c r="H30" s="17">
        <v>1.0</v>
      </c>
      <c r="I30" s="17">
        <v>1.0</v>
      </c>
      <c r="J30" s="17">
        <v>1.0</v>
      </c>
    </row>
    <row r="31">
      <c r="A31" s="69" t="s">
        <v>1648</v>
      </c>
      <c r="B31" s="17">
        <v>1.0</v>
      </c>
      <c r="C31" s="17">
        <v>-79.56</v>
      </c>
      <c r="D31" s="17">
        <v>0.11</v>
      </c>
      <c r="E31" s="17">
        <v>0.89</v>
      </c>
      <c r="F31" s="17">
        <v>0.0</v>
      </c>
      <c r="G31" s="17">
        <v>1.0</v>
      </c>
      <c r="H31" s="17">
        <v>1.0</v>
      </c>
      <c r="I31" s="17">
        <v>1.0</v>
      </c>
      <c r="J31" s="17">
        <v>1.0</v>
      </c>
    </row>
    <row r="32">
      <c r="A32" s="69" t="s">
        <v>1659</v>
      </c>
      <c r="B32" s="17">
        <v>0.999995592053431</v>
      </c>
      <c r="C32" s="17">
        <v>86.98</v>
      </c>
      <c r="D32" s="17">
        <v>0.98</v>
      </c>
      <c r="E32" s="17">
        <v>0.02</v>
      </c>
      <c r="F32" s="17">
        <v>0.0</v>
      </c>
      <c r="G32" s="17">
        <v>0.999995592053431</v>
      </c>
      <c r="H32" s="17">
        <v>0.88</v>
      </c>
      <c r="I32" s="17">
        <v>1.0</v>
      </c>
      <c r="J32" s="17">
        <v>0.98</v>
      </c>
    </row>
    <row r="33">
      <c r="A33" s="69" t="s">
        <v>1662</v>
      </c>
      <c r="B33" s="17">
        <v>1.0</v>
      </c>
      <c r="C33" s="17">
        <v>51.63</v>
      </c>
      <c r="D33" s="17">
        <v>0.77</v>
      </c>
      <c r="E33" s="17">
        <v>0.0</v>
      </c>
      <c r="F33" s="17">
        <v>0.23</v>
      </c>
      <c r="G33" s="17">
        <v>1.0</v>
      </c>
      <c r="H33" s="17">
        <v>1.0</v>
      </c>
      <c r="I33" s="17">
        <v>1.0</v>
      </c>
      <c r="J33" s="17">
        <v>1.0</v>
      </c>
    </row>
    <row r="34">
      <c r="A34" s="69" t="s">
        <v>1658</v>
      </c>
      <c r="B34" s="17">
        <v>1.0</v>
      </c>
      <c r="C34" s="17">
        <v>97.44</v>
      </c>
      <c r="D34" s="17">
        <v>1.0</v>
      </c>
      <c r="E34" s="17">
        <v>0.0</v>
      </c>
      <c r="F34" s="17">
        <v>0.0</v>
      </c>
      <c r="G34" s="17">
        <v>1.0</v>
      </c>
      <c r="H34" s="17">
        <v>1.0</v>
      </c>
      <c r="I34" s="17">
        <v>1.0</v>
      </c>
      <c r="J34" s="17">
        <v>1.0</v>
      </c>
    </row>
    <row r="35">
      <c r="A35" s="69" t="s">
        <v>1649</v>
      </c>
      <c r="B35" s="17">
        <v>1.0</v>
      </c>
      <c r="C35" s="17">
        <v>92.36</v>
      </c>
      <c r="D35" s="17">
        <v>0.98</v>
      </c>
      <c r="E35" s="17">
        <v>0.02</v>
      </c>
      <c r="F35" s="17">
        <v>0.0</v>
      </c>
      <c r="G35" s="17">
        <v>1.0</v>
      </c>
      <c r="H35" s="17">
        <v>1.0</v>
      </c>
      <c r="I35" s="17">
        <v>1.0</v>
      </c>
      <c r="J35" s="17">
        <v>1.0</v>
      </c>
    </row>
    <row r="36">
      <c r="A36" s="69" t="s">
        <v>1656</v>
      </c>
      <c r="B36" s="17">
        <v>0.909090909090909</v>
      </c>
      <c r="C36" s="17">
        <v>-105.06</v>
      </c>
      <c r="D36" s="17">
        <v>0.0</v>
      </c>
      <c r="E36" s="17">
        <v>1.0</v>
      </c>
      <c r="F36" s="17">
        <v>0.0</v>
      </c>
      <c r="G36" s="17">
        <v>0.909090909090909</v>
      </c>
      <c r="H36" s="17">
        <v>0.0</v>
      </c>
      <c r="I36" s="17">
        <v>0.06</v>
      </c>
      <c r="J36" s="17">
        <v>0.0</v>
      </c>
    </row>
    <row r="37">
      <c r="A37" s="69" t="s">
        <v>1661</v>
      </c>
      <c r="B37" s="17">
        <v>1.0</v>
      </c>
      <c r="C37" s="17">
        <v>-93.69</v>
      </c>
      <c r="D37" s="17">
        <v>0.0</v>
      </c>
      <c r="E37" s="17">
        <v>0.71</v>
      </c>
      <c r="F37" s="17">
        <v>0.29</v>
      </c>
      <c r="G37" s="17">
        <v>1.0</v>
      </c>
      <c r="H37" s="17">
        <v>0.44</v>
      </c>
      <c r="I37" s="17">
        <v>0.56</v>
      </c>
      <c r="J37" s="17">
        <v>0.52</v>
      </c>
    </row>
    <row r="38">
      <c r="A38" s="69" t="s">
        <v>1660</v>
      </c>
      <c r="B38" s="17">
        <v>0.901551802176238</v>
      </c>
      <c r="C38" s="17">
        <v>-103.55</v>
      </c>
      <c r="D38" s="17">
        <v>0.0</v>
      </c>
      <c r="E38" s="17">
        <v>0.88</v>
      </c>
      <c r="F38" s="17">
        <v>0.12</v>
      </c>
      <c r="G38" s="17">
        <v>0.901551802176238</v>
      </c>
      <c r="H38" s="17">
        <v>0.08</v>
      </c>
      <c r="I38" s="17">
        <v>0.16</v>
      </c>
      <c r="J38" s="17">
        <v>0.18</v>
      </c>
    </row>
    <row r="39">
      <c r="A39" s="69" t="s">
        <v>1655</v>
      </c>
      <c r="B39" s="17">
        <v>0.909090909090904</v>
      </c>
      <c r="C39" s="17">
        <v>-42.65</v>
      </c>
      <c r="D39" s="17">
        <v>0.0</v>
      </c>
      <c r="E39" s="17">
        <v>0.03</v>
      </c>
      <c r="F39" s="17">
        <v>0.97</v>
      </c>
      <c r="G39" s="17">
        <v>0.909090909090904</v>
      </c>
      <c r="H39" s="17">
        <v>0.18</v>
      </c>
      <c r="I39" s="17">
        <v>0.18</v>
      </c>
      <c r="J39" s="17">
        <v>0.28</v>
      </c>
    </row>
    <row r="40">
      <c r="A40" s="69" t="s">
        <v>1650</v>
      </c>
      <c r="B40" s="17">
        <v>0.909202416448082</v>
      </c>
      <c r="C40" s="17">
        <v>-91.24</v>
      </c>
      <c r="D40" s="17">
        <v>0.05</v>
      </c>
      <c r="E40" s="17">
        <v>0.95</v>
      </c>
      <c r="F40" s="17">
        <v>0.0</v>
      </c>
      <c r="G40" s="17">
        <v>0.909202416448082</v>
      </c>
      <c r="H40" s="17">
        <v>0.56</v>
      </c>
      <c r="I40" s="17">
        <v>0.5</v>
      </c>
      <c r="J40" s="17">
        <v>0.58</v>
      </c>
    </row>
    <row r="41">
      <c r="A41" s="69" t="s">
        <v>1657</v>
      </c>
      <c r="B41" s="17">
        <v>1.0</v>
      </c>
      <c r="C41" s="17">
        <v>-87.34</v>
      </c>
      <c r="D41" s="17">
        <v>0.0</v>
      </c>
      <c r="E41" s="17">
        <v>0.62</v>
      </c>
      <c r="F41" s="17">
        <v>0.38</v>
      </c>
      <c r="G41" s="17">
        <v>1.0</v>
      </c>
      <c r="H41" s="17">
        <v>0.62</v>
      </c>
      <c r="I41" s="17">
        <v>0.68</v>
      </c>
      <c r="J41" s="17">
        <v>0.64</v>
      </c>
    </row>
    <row r="42">
      <c r="A42" s="69" t="s">
        <v>1703</v>
      </c>
      <c r="B42" s="17">
        <v>0.99950748250759</v>
      </c>
      <c r="C42" s="17">
        <v>-104.08</v>
      </c>
      <c r="D42" s="17">
        <v>0.0</v>
      </c>
      <c r="E42" s="17">
        <v>1.0</v>
      </c>
      <c r="F42" s="17">
        <v>0.0</v>
      </c>
      <c r="G42" s="17">
        <v>0.99950748250759</v>
      </c>
      <c r="H42" s="17">
        <v>0.54</v>
      </c>
      <c r="I42" s="17">
        <v>0.5</v>
      </c>
      <c r="J42" s="17">
        <v>0.58</v>
      </c>
    </row>
    <row r="43">
      <c r="A43" s="69" t="s">
        <v>1688</v>
      </c>
      <c r="B43" s="17">
        <v>1.0</v>
      </c>
      <c r="C43" s="17">
        <v>98.62</v>
      </c>
      <c r="D43" s="17">
        <v>1.0</v>
      </c>
      <c r="E43" s="17">
        <v>0.0</v>
      </c>
      <c r="F43" s="17">
        <v>0.0</v>
      </c>
      <c r="G43" s="17">
        <v>1.0</v>
      </c>
      <c r="H43" s="17">
        <v>1.0</v>
      </c>
      <c r="I43" s="17">
        <v>1.0</v>
      </c>
      <c r="J43" s="17">
        <v>1.0</v>
      </c>
    </row>
    <row r="44">
      <c r="A44" s="69" t="s">
        <v>1705</v>
      </c>
      <c r="B44" s="17">
        <v>1.0</v>
      </c>
      <c r="C44" s="17">
        <v>74.76</v>
      </c>
      <c r="D44" s="17">
        <v>0.92</v>
      </c>
      <c r="E44" s="17">
        <v>0.05</v>
      </c>
      <c r="F44" s="17">
        <v>0.03</v>
      </c>
      <c r="G44" s="17">
        <v>1.0</v>
      </c>
      <c r="H44" s="17">
        <v>1.0</v>
      </c>
      <c r="I44" s="17">
        <v>1.0</v>
      </c>
      <c r="J44" s="17">
        <v>1.0</v>
      </c>
    </row>
    <row r="45">
      <c r="A45" s="69" t="s">
        <v>1694</v>
      </c>
      <c r="B45" s="17">
        <v>0.990983517167554</v>
      </c>
      <c r="C45" s="17">
        <v>-108.56</v>
      </c>
      <c r="D45" s="17">
        <v>0.01</v>
      </c>
      <c r="E45" s="17">
        <v>0.97</v>
      </c>
      <c r="F45" s="17">
        <v>0.02</v>
      </c>
      <c r="G45" s="17">
        <v>0.990983517167554</v>
      </c>
      <c r="H45" s="17">
        <v>0.8</v>
      </c>
      <c r="I45" s="17">
        <v>0.76</v>
      </c>
      <c r="J45" s="17">
        <v>0.78</v>
      </c>
    </row>
    <row r="46">
      <c r="A46" s="69" t="s">
        <v>1691</v>
      </c>
      <c r="B46" s="17">
        <v>0.990990990605681</v>
      </c>
      <c r="C46" s="17">
        <v>-99.55</v>
      </c>
      <c r="D46" s="17">
        <v>0.06</v>
      </c>
      <c r="E46" s="17">
        <v>0.93</v>
      </c>
      <c r="F46" s="17">
        <v>0.01</v>
      </c>
      <c r="G46" s="17">
        <v>0.990990990605681</v>
      </c>
      <c r="H46" s="17">
        <v>0.72</v>
      </c>
      <c r="I46" s="17">
        <v>0.72</v>
      </c>
      <c r="J46" s="17">
        <v>0.66</v>
      </c>
    </row>
    <row r="47">
      <c r="A47" s="69" t="s">
        <v>1706</v>
      </c>
      <c r="B47" s="17">
        <v>0.963971365798063</v>
      </c>
      <c r="C47" s="17">
        <v>-85.21</v>
      </c>
      <c r="D47" s="17">
        <v>0.0</v>
      </c>
      <c r="E47" s="17">
        <v>0.56</v>
      </c>
      <c r="F47" s="17">
        <v>0.44</v>
      </c>
      <c r="G47" s="17">
        <v>0.963971365798063</v>
      </c>
      <c r="H47" s="17">
        <v>0.1</v>
      </c>
      <c r="I47" s="17">
        <v>0.1</v>
      </c>
      <c r="J47" s="17">
        <v>0.06</v>
      </c>
    </row>
    <row r="48">
      <c r="A48" s="69" t="s">
        <v>1687</v>
      </c>
      <c r="B48" s="17">
        <v>0.909090905179074</v>
      </c>
      <c r="C48" s="17">
        <v>-88.36</v>
      </c>
      <c r="D48" s="17">
        <v>0.06</v>
      </c>
      <c r="E48" s="17">
        <v>0.73</v>
      </c>
      <c r="F48" s="17">
        <v>0.21</v>
      </c>
      <c r="G48" s="17">
        <v>0.909090905179074</v>
      </c>
      <c r="H48" s="17">
        <v>0.88</v>
      </c>
      <c r="I48" s="17">
        <v>0.92</v>
      </c>
      <c r="J48" s="17">
        <v>0.92</v>
      </c>
    </row>
    <row r="49">
      <c r="A49" s="69" t="s">
        <v>1704</v>
      </c>
      <c r="B49" s="17">
        <v>0.907604166628416</v>
      </c>
      <c r="C49" s="17">
        <v>-74.86</v>
      </c>
      <c r="D49" s="17">
        <v>0.0</v>
      </c>
      <c r="E49" s="17">
        <v>0.54</v>
      </c>
      <c r="F49" s="17">
        <v>0.46</v>
      </c>
      <c r="G49" s="17">
        <v>0.907604166628416</v>
      </c>
      <c r="H49" s="17">
        <v>0.86</v>
      </c>
      <c r="I49" s="17">
        <v>0.8</v>
      </c>
      <c r="J49" s="17">
        <v>0.9</v>
      </c>
    </row>
    <row r="50">
      <c r="A50" s="69" t="s">
        <v>1692</v>
      </c>
      <c r="B50" s="17">
        <v>1.0</v>
      </c>
      <c r="C50" s="17">
        <v>88.8</v>
      </c>
      <c r="D50" s="17">
        <v>1.0</v>
      </c>
      <c r="E50" s="17">
        <v>0.0</v>
      </c>
      <c r="F50" s="17">
        <v>0.0</v>
      </c>
      <c r="G50" s="17">
        <v>1.0</v>
      </c>
      <c r="H50" s="17">
        <v>1.0</v>
      </c>
      <c r="I50" s="17">
        <v>1.0</v>
      </c>
      <c r="J50" s="17">
        <v>1.0</v>
      </c>
    </row>
    <row r="51">
      <c r="A51" s="69" t="s">
        <v>1693</v>
      </c>
      <c r="B51" s="17">
        <v>1.0</v>
      </c>
      <c r="C51" s="17">
        <v>-28.12</v>
      </c>
      <c r="D51" s="17">
        <v>0.1</v>
      </c>
      <c r="E51" s="17">
        <v>0.0</v>
      </c>
      <c r="F51" s="17">
        <v>0.9</v>
      </c>
      <c r="G51" s="17">
        <v>1.0</v>
      </c>
      <c r="H51" s="17">
        <v>1.0</v>
      </c>
      <c r="I51" s="17">
        <v>1.0</v>
      </c>
      <c r="J51" s="17">
        <v>1.0</v>
      </c>
    </row>
    <row r="52">
      <c r="A52" s="69" t="s">
        <v>1696</v>
      </c>
      <c r="B52" s="17">
        <v>1.0</v>
      </c>
      <c r="C52" s="17">
        <v>95.18</v>
      </c>
      <c r="D52" s="17">
        <v>1.0</v>
      </c>
      <c r="E52" s="17">
        <v>0.0</v>
      </c>
      <c r="F52" s="17">
        <v>0.0</v>
      </c>
      <c r="G52" s="17">
        <v>1.0</v>
      </c>
      <c r="H52" s="17">
        <v>1.0</v>
      </c>
      <c r="I52" s="17">
        <v>1.0</v>
      </c>
      <c r="J52" s="17">
        <v>1.0</v>
      </c>
    </row>
    <row r="53">
      <c r="A53" s="69" t="s">
        <v>1689</v>
      </c>
      <c r="B53" s="17">
        <v>1.0</v>
      </c>
      <c r="C53" s="17">
        <v>3.9</v>
      </c>
      <c r="D53" s="17">
        <v>0.56</v>
      </c>
      <c r="E53" s="17">
        <v>0.44</v>
      </c>
      <c r="F53" s="17">
        <v>0.0</v>
      </c>
      <c r="G53" s="17">
        <v>1.0</v>
      </c>
      <c r="H53" s="17">
        <v>0.96</v>
      </c>
      <c r="I53" s="17">
        <v>0.98</v>
      </c>
      <c r="J53" s="17">
        <v>0.94</v>
      </c>
    </row>
    <row r="54">
      <c r="A54" s="69" t="s">
        <v>1698</v>
      </c>
      <c r="B54" s="17">
        <v>0.909090909090909</v>
      </c>
      <c r="C54" s="17">
        <v>5.19</v>
      </c>
      <c r="D54" s="17">
        <v>0.55</v>
      </c>
      <c r="E54" s="17">
        <v>0.45</v>
      </c>
      <c r="F54" s="17">
        <v>0.0</v>
      </c>
      <c r="G54" s="17">
        <v>0.909090909090909</v>
      </c>
      <c r="H54" s="17">
        <v>0.92</v>
      </c>
      <c r="I54" s="17">
        <v>0.86</v>
      </c>
      <c r="J54" s="17">
        <v>0.84</v>
      </c>
    </row>
    <row r="55">
      <c r="A55" s="69" t="s">
        <v>1701</v>
      </c>
      <c r="B55" s="17">
        <v>1.0</v>
      </c>
      <c r="C55" s="17">
        <v>-101.13</v>
      </c>
      <c r="D55" s="17">
        <v>0.0</v>
      </c>
      <c r="E55" s="17">
        <v>1.0</v>
      </c>
      <c r="F55" s="17">
        <v>0.0</v>
      </c>
      <c r="G55" s="17">
        <v>1.0</v>
      </c>
      <c r="H55" s="17">
        <v>0.08</v>
      </c>
      <c r="I55" s="17">
        <v>0.06</v>
      </c>
      <c r="J55" s="17">
        <v>0.06</v>
      </c>
    </row>
    <row r="56">
      <c r="A56" s="69" t="s">
        <v>1700</v>
      </c>
      <c r="B56" s="17">
        <v>1.0</v>
      </c>
      <c r="C56" s="17">
        <v>96.44</v>
      </c>
      <c r="D56" s="17">
        <v>1.0</v>
      </c>
      <c r="E56" s="17">
        <v>0.0</v>
      </c>
      <c r="F56" s="17">
        <v>0.0</v>
      </c>
      <c r="G56" s="17">
        <v>1.0</v>
      </c>
      <c r="H56" s="17">
        <v>1.0</v>
      </c>
      <c r="I56" s="17">
        <v>1.0</v>
      </c>
      <c r="J56" s="17">
        <v>1.0</v>
      </c>
    </row>
    <row r="57">
      <c r="A57" s="69" t="s">
        <v>1697</v>
      </c>
      <c r="B57" s="17">
        <v>1.0</v>
      </c>
      <c r="C57" s="17">
        <v>98.54</v>
      </c>
      <c r="D57" s="17">
        <v>1.0</v>
      </c>
      <c r="E57" s="17">
        <v>0.0</v>
      </c>
      <c r="F57" s="17">
        <v>0.0</v>
      </c>
      <c r="G57" s="17">
        <v>1.0</v>
      </c>
      <c r="H57" s="17">
        <v>1.0</v>
      </c>
      <c r="I57" s="17">
        <v>1.0</v>
      </c>
      <c r="J57" s="17">
        <v>1.0</v>
      </c>
    </row>
    <row r="58">
      <c r="A58" s="69" t="s">
        <v>1690</v>
      </c>
      <c r="B58" s="17">
        <v>0.909090909042236</v>
      </c>
      <c r="C58" s="17">
        <v>-40.0</v>
      </c>
      <c r="D58" s="17">
        <v>0.0</v>
      </c>
      <c r="E58" s="17">
        <v>0.0</v>
      </c>
      <c r="F58" s="17">
        <v>1.0</v>
      </c>
      <c r="G58" s="17">
        <v>0.909090909042236</v>
      </c>
      <c r="H58" s="17">
        <v>0.94</v>
      </c>
      <c r="I58" s="17">
        <v>0.92</v>
      </c>
      <c r="J58" s="17">
        <v>0.84</v>
      </c>
    </row>
    <row r="59">
      <c r="A59" s="69" t="s">
        <v>1695</v>
      </c>
      <c r="B59" s="17">
        <v>0.986224737093963</v>
      </c>
      <c r="C59" s="17">
        <v>-97.28</v>
      </c>
      <c r="D59" s="17">
        <v>0.05</v>
      </c>
      <c r="E59" s="17">
        <v>0.93</v>
      </c>
      <c r="F59" s="17">
        <v>0.02</v>
      </c>
      <c r="G59" s="17">
        <v>0.986224737093963</v>
      </c>
      <c r="H59" s="17">
        <v>0.98</v>
      </c>
      <c r="I59" s="17">
        <v>0.98</v>
      </c>
      <c r="J59" s="17">
        <v>1.0</v>
      </c>
    </row>
    <row r="60">
      <c r="A60" s="69" t="s">
        <v>1699</v>
      </c>
      <c r="B60" s="17">
        <v>0.900163657168832</v>
      </c>
      <c r="C60" s="17">
        <v>-100.21</v>
      </c>
      <c r="D60" s="17">
        <v>0.01</v>
      </c>
      <c r="E60" s="17">
        <v>0.99</v>
      </c>
      <c r="F60" s="17">
        <v>0.0</v>
      </c>
      <c r="G60" s="17">
        <v>0.900163657168832</v>
      </c>
      <c r="H60" s="17">
        <v>0.1</v>
      </c>
      <c r="I60" s="17">
        <v>0.12</v>
      </c>
      <c r="J60" s="17">
        <v>0.04</v>
      </c>
    </row>
    <row r="61">
      <c r="A61" s="69" t="s">
        <v>1702</v>
      </c>
      <c r="B61" s="17">
        <v>0.900900898940278</v>
      </c>
      <c r="C61" s="17">
        <v>-19.3</v>
      </c>
      <c r="D61" s="17">
        <v>0.44</v>
      </c>
      <c r="E61" s="17">
        <v>0.56</v>
      </c>
      <c r="F61" s="17">
        <v>0.0</v>
      </c>
      <c r="G61" s="17">
        <v>0.900900898940278</v>
      </c>
      <c r="H61" s="17">
        <v>0.9</v>
      </c>
      <c r="I61" s="17">
        <v>0.9</v>
      </c>
      <c r="J61" s="17">
        <v>0.96</v>
      </c>
    </row>
    <row r="62">
      <c r="A62" s="69" t="s">
        <v>1135</v>
      </c>
      <c r="B62" s="17">
        <v>0.899339559420995</v>
      </c>
      <c r="C62" s="17">
        <v>-101.54</v>
      </c>
      <c r="D62" s="17">
        <v>0.0</v>
      </c>
      <c r="E62" s="17">
        <v>1.0</v>
      </c>
      <c r="F62" s="17">
        <v>0.0</v>
      </c>
      <c r="G62" s="17">
        <v>0.899339559420995</v>
      </c>
      <c r="H62" s="17">
        <v>0.52</v>
      </c>
      <c r="I62" s="17">
        <v>0.58</v>
      </c>
      <c r="J62" s="17">
        <v>0.5</v>
      </c>
    </row>
    <row r="63">
      <c r="A63" s="69" t="s">
        <v>1147</v>
      </c>
      <c r="B63" s="17">
        <v>1.0</v>
      </c>
      <c r="C63" s="17">
        <v>94.48</v>
      </c>
      <c r="D63" s="17">
        <v>1.0</v>
      </c>
      <c r="E63" s="17">
        <v>0.0</v>
      </c>
      <c r="F63" s="17">
        <v>0.0</v>
      </c>
      <c r="G63" s="17">
        <v>1.0</v>
      </c>
      <c r="H63" s="17">
        <v>1.0</v>
      </c>
      <c r="I63" s="17">
        <v>1.0</v>
      </c>
      <c r="J63" s="17">
        <v>1.0</v>
      </c>
    </row>
    <row r="64">
      <c r="A64" s="69" t="s">
        <v>1134</v>
      </c>
      <c r="B64" s="17">
        <v>1.0</v>
      </c>
      <c r="C64" s="17">
        <v>-46.84</v>
      </c>
      <c r="D64" s="17">
        <v>0.0</v>
      </c>
      <c r="E64" s="17">
        <v>0.08</v>
      </c>
      <c r="F64" s="17">
        <v>0.92</v>
      </c>
      <c r="G64" s="17">
        <v>1.0</v>
      </c>
      <c r="H64" s="17">
        <v>0.58</v>
      </c>
      <c r="I64" s="17">
        <v>0.68</v>
      </c>
      <c r="J64" s="17">
        <v>0.68</v>
      </c>
    </row>
    <row r="65">
      <c r="A65" s="69" t="s">
        <v>1130</v>
      </c>
      <c r="B65" s="17">
        <v>1.0</v>
      </c>
      <c r="C65" s="17">
        <v>92.44</v>
      </c>
      <c r="D65" s="17">
        <v>1.0</v>
      </c>
      <c r="E65" s="17">
        <v>0.0</v>
      </c>
      <c r="F65" s="17">
        <v>0.0</v>
      </c>
      <c r="G65" s="17">
        <v>1.0</v>
      </c>
      <c r="H65" s="17">
        <v>0.8</v>
      </c>
      <c r="I65" s="17">
        <v>0.82</v>
      </c>
      <c r="J65" s="17">
        <v>0.9</v>
      </c>
    </row>
    <row r="66">
      <c r="A66" s="69" t="s">
        <v>1145</v>
      </c>
      <c r="B66" s="17">
        <v>1.0</v>
      </c>
      <c r="C66" s="17">
        <v>77.84</v>
      </c>
      <c r="D66" s="17">
        <v>0.9</v>
      </c>
      <c r="E66" s="17">
        <v>0.1</v>
      </c>
      <c r="F66" s="17">
        <v>0.0</v>
      </c>
      <c r="G66" s="17">
        <v>1.0</v>
      </c>
      <c r="H66" s="17">
        <v>1.0</v>
      </c>
      <c r="I66" s="17">
        <v>1.0</v>
      </c>
      <c r="J66" s="17">
        <v>1.0</v>
      </c>
    </row>
    <row r="67">
      <c r="A67" s="69" t="s">
        <v>1146</v>
      </c>
      <c r="B67" s="17">
        <v>1.0</v>
      </c>
      <c r="C67" s="17">
        <v>-91.55</v>
      </c>
      <c r="D67" s="17">
        <v>0.04</v>
      </c>
      <c r="E67" s="17">
        <v>0.73</v>
      </c>
      <c r="F67" s="17">
        <v>0.23</v>
      </c>
      <c r="G67" s="17">
        <v>1.0</v>
      </c>
      <c r="H67" s="17">
        <v>0.08</v>
      </c>
      <c r="I67" s="17">
        <v>0.22</v>
      </c>
      <c r="J67" s="17">
        <v>0.3</v>
      </c>
    </row>
    <row r="68">
      <c r="A68" s="69" t="s">
        <v>1129</v>
      </c>
      <c r="B68" s="17">
        <v>1.0</v>
      </c>
      <c r="C68" s="17">
        <v>49.96</v>
      </c>
      <c r="D68" s="17">
        <v>0.81</v>
      </c>
      <c r="E68" s="17">
        <v>0.17</v>
      </c>
      <c r="F68" s="17">
        <v>0.02</v>
      </c>
      <c r="G68" s="17">
        <v>1.0</v>
      </c>
      <c r="H68" s="17">
        <v>1.0</v>
      </c>
      <c r="I68" s="17">
        <v>1.0</v>
      </c>
      <c r="J68" s="17">
        <v>1.0</v>
      </c>
    </row>
    <row r="69">
      <c r="A69" s="69" t="s">
        <v>1133</v>
      </c>
      <c r="B69" s="17">
        <v>0.833326963428989</v>
      </c>
      <c r="C69" s="17">
        <v>-52.88</v>
      </c>
      <c r="D69" s="17">
        <v>0.23</v>
      </c>
      <c r="E69" s="17">
        <v>0.6</v>
      </c>
      <c r="F69" s="17">
        <v>0.17</v>
      </c>
      <c r="G69" s="17">
        <v>0.833326963428989</v>
      </c>
      <c r="H69" s="17">
        <v>0.66</v>
      </c>
      <c r="I69" s="17">
        <v>0.64</v>
      </c>
      <c r="J69" s="17">
        <v>0.74</v>
      </c>
    </row>
    <row r="70">
      <c r="A70" s="69" t="s">
        <v>1136</v>
      </c>
      <c r="B70" s="17">
        <v>1.0</v>
      </c>
      <c r="C70" s="17">
        <v>-86.95</v>
      </c>
      <c r="D70" s="17">
        <v>0.0</v>
      </c>
      <c r="E70" s="17">
        <v>0.59</v>
      </c>
      <c r="F70" s="17">
        <v>0.41</v>
      </c>
      <c r="G70" s="17">
        <v>1.0</v>
      </c>
      <c r="H70" s="17">
        <v>1.0</v>
      </c>
      <c r="I70" s="17">
        <v>1.0</v>
      </c>
      <c r="J70" s="17">
        <v>1.0</v>
      </c>
    </row>
    <row r="71">
      <c r="A71" s="69" t="s">
        <v>1148</v>
      </c>
      <c r="B71" s="17">
        <v>1.0</v>
      </c>
      <c r="C71" s="17">
        <v>90.28</v>
      </c>
      <c r="D71" s="17">
        <v>1.0</v>
      </c>
      <c r="E71" s="17">
        <v>0.0</v>
      </c>
      <c r="F71" s="17">
        <v>0.0</v>
      </c>
      <c r="G71" s="17">
        <v>1.0</v>
      </c>
      <c r="H71" s="17">
        <v>1.0</v>
      </c>
      <c r="I71" s="17">
        <v>1.0</v>
      </c>
      <c r="J71" s="17">
        <v>1.0</v>
      </c>
    </row>
    <row r="72">
      <c r="A72" s="69" t="s">
        <v>1142</v>
      </c>
      <c r="B72" s="17">
        <v>0.909090905093029</v>
      </c>
      <c r="C72" s="17">
        <v>-42.48</v>
      </c>
      <c r="D72" s="17">
        <v>0.0</v>
      </c>
      <c r="E72" s="17">
        <v>0.03</v>
      </c>
      <c r="F72" s="17">
        <v>0.97</v>
      </c>
      <c r="G72" s="17">
        <v>0.909090905093029</v>
      </c>
      <c r="H72" s="17">
        <v>0.8</v>
      </c>
      <c r="I72" s="17">
        <v>0.94</v>
      </c>
      <c r="J72" s="17">
        <v>0.98</v>
      </c>
    </row>
    <row r="73">
      <c r="A73" s="69" t="s">
        <v>1139</v>
      </c>
      <c r="B73" s="17">
        <v>1.0</v>
      </c>
      <c r="C73" s="17">
        <v>97.64</v>
      </c>
      <c r="D73" s="17">
        <v>1.0</v>
      </c>
      <c r="E73" s="17">
        <v>0.0</v>
      </c>
      <c r="F73" s="17">
        <v>0.0</v>
      </c>
      <c r="G73" s="17">
        <v>1.0</v>
      </c>
      <c r="H73" s="17">
        <v>1.0</v>
      </c>
      <c r="I73" s="17">
        <v>1.0</v>
      </c>
      <c r="J73" s="17">
        <v>1.0</v>
      </c>
    </row>
    <row r="74">
      <c r="A74" s="69" t="s">
        <v>1143</v>
      </c>
      <c r="B74" s="17">
        <v>1.0</v>
      </c>
      <c r="C74" s="17">
        <v>97.1</v>
      </c>
      <c r="D74" s="17">
        <v>1.0</v>
      </c>
      <c r="E74" s="17">
        <v>0.0</v>
      </c>
      <c r="F74" s="17">
        <v>0.0</v>
      </c>
      <c r="G74" s="17">
        <v>1.0</v>
      </c>
      <c r="H74" s="17">
        <v>1.0</v>
      </c>
      <c r="I74" s="17">
        <v>1.0</v>
      </c>
      <c r="J74" s="17">
        <v>1.0</v>
      </c>
    </row>
    <row r="75">
      <c r="A75" s="69" t="s">
        <v>1137</v>
      </c>
      <c r="B75" s="17">
        <v>1.0</v>
      </c>
      <c r="C75" s="17">
        <v>-39.64</v>
      </c>
      <c r="D75" s="17">
        <v>0.09</v>
      </c>
      <c r="E75" s="17">
        <v>0.16</v>
      </c>
      <c r="F75" s="17">
        <v>0.75</v>
      </c>
      <c r="G75" s="17">
        <v>1.0</v>
      </c>
      <c r="H75" s="17">
        <v>0.5</v>
      </c>
      <c r="I75" s="17">
        <v>0.48</v>
      </c>
      <c r="J75" s="17">
        <v>0.44</v>
      </c>
    </row>
    <row r="76">
      <c r="A76" s="69" t="s">
        <v>1132</v>
      </c>
      <c r="B76" s="17">
        <v>1.0</v>
      </c>
      <c r="C76" s="17">
        <v>-34.12</v>
      </c>
      <c r="D76" s="17">
        <v>0.24</v>
      </c>
      <c r="E76" s="17">
        <v>0.3</v>
      </c>
      <c r="F76" s="17">
        <v>0.46</v>
      </c>
      <c r="G76" s="17">
        <v>1.0</v>
      </c>
      <c r="H76" s="17">
        <v>1.0</v>
      </c>
      <c r="I76" s="17">
        <v>1.0</v>
      </c>
      <c r="J76" s="17">
        <v>1.0</v>
      </c>
    </row>
    <row r="77">
      <c r="A77" s="69" t="s">
        <v>1131</v>
      </c>
      <c r="B77" s="17">
        <v>1.0</v>
      </c>
      <c r="C77" s="17">
        <v>97.34</v>
      </c>
      <c r="D77" s="17">
        <v>1.0</v>
      </c>
      <c r="E77" s="17">
        <v>0.0</v>
      </c>
      <c r="F77" s="17">
        <v>0.0</v>
      </c>
      <c r="G77" s="17">
        <v>1.0</v>
      </c>
      <c r="H77" s="17">
        <v>1.0</v>
      </c>
      <c r="I77" s="17">
        <v>1.0</v>
      </c>
      <c r="J77" s="17">
        <v>1.0</v>
      </c>
    </row>
    <row r="78">
      <c r="A78" s="69" t="s">
        <v>1138</v>
      </c>
      <c r="B78" s="17">
        <v>1.0</v>
      </c>
      <c r="C78" s="17">
        <v>-25.43</v>
      </c>
      <c r="D78" s="17">
        <v>0.41</v>
      </c>
      <c r="E78" s="17">
        <v>0.59</v>
      </c>
      <c r="F78" s="17">
        <v>0.0</v>
      </c>
      <c r="G78" s="17">
        <v>1.0</v>
      </c>
      <c r="H78" s="17">
        <v>0.26</v>
      </c>
      <c r="I78" s="17">
        <v>0.32</v>
      </c>
      <c r="J78" s="17">
        <v>0.2</v>
      </c>
    </row>
    <row r="79">
      <c r="A79" s="69" t="s">
        <v>1140</v>
      </c>
      <c r="B79" s="17">
        <v>1.0</v>
      </c>
      <c r="C79" s="17">
        <v>-40.0</v>
      </c>
      <c r="D79" s="17">
        <v>0.0</v>
      </c>
      <c r="E79" s="17">
        <v>0.0</v>
      </c>
      <c r="F79" s="17">
        <v>1.0</v>
      </c>
      <c r="G79" s="17">
        <v>1.0</v>
      </c>
      <c r="H79" s="17">
        <v>1.0</v>
      </c>
      <c r="I79" s="17">
        <v>1.0</v>
      </c>
      <c r="J79" s="17">
        <v>1.0</v>
      </c>
    </row>
    <row r="80">
      <c r="A80" s="69" t="s">
        <v>1144</v>
      </c>
      <c r="B80" s="17">
        <v>1.0</v>
      </c>
      <c r="C80" s="17">
        <v>47.77</v>
      </c>
      <c r="D80" s="17">
        <v>0.71</v>
      </c>
      <c r="E80" s="17">
        <v>0.03</v>
      </c>
      <c r="F80" s="17">
        <v>0.26</v>
      </c>
      <c r="G80" s="17">
        <v>1.0</v>
      </c>
      <c r="H80" s="17">
        <v>1.0</v>
      </c>
      <c r="I80" s="17">
        <v>1.0</v>
      </c>
      <c r="J80" s="17">
        <v>1.0</v>
      </c>
    </row>
    <row r="81">
      <c r="A81" s="69" t="s">
        <v>1141</v>
      </c>
      <c r="B81" s="17">
        <v>0.909090909090909</v>
      </c>
      <c r="C81" s="17">
        <v>-83.6</v>
      </c>
      <c r="D81" s="17">
        <v>0.09</v>
      </c>
      <c r="E81" s="17">
        <v>0.91</v>
      </c>
      <c r="F81" s="17">
        <v>0.0</v>
      </c>
      <c r="G81" s="17">
        <v>0.909090909090909</v>
      </c>
      <c r="H81" s="17">
        <v>0.88</v>
      </c>
      <c r="I81" s="17">
        <v>0.92</v>
      </c>
      <c r="J81" s="17">
        <v>0.88</v>
      </c>
    </row>
    <row r="82">
      <c r="A82" s="69" t="s">
        <v>1853</v>
      </c>
      <c r="B82" s="17">
        <v>1.0</v>
      </c>
      <c r="C82" s="17">
        <v>88.44</v>
      </c>
      <c r="D82" s="17">
        <v>0.96</v>
      </c>
      <c r="E82" s="17">
        <v>0.04</v>
      </c>
      <c r="F82" s="17">
        <v>0.0</v>
      </c>
      <c r="G82" s="17">
        <v>1.0</v>
      </c>
      <c r="H82" s="17">
        <v>1.0</v>
      </c>
      <c r="I82" s="17">
        <v>1.0</v>
      </c>
      <c r="J82" s="17">
        <v>1.0</v>
      </c>
    </row>
    <row r="83">
      <c r="A83" s="69" t="s">
        <v>1852</v>
      </c>
      <c r="B83" s="17">
        <v>1.0</v>
      </c>
      <c r="C83" s="17">
        <v>-28.2</v>
      </c>
      <c r="D83" s="17">
        <v>0.14</v>
      </c>
      <c r="E83" s="17">
        <v>0.04</v>
      </c>
      <c r="F83" s="17">
        <v>0.82</v>
      </c>
      <c r="G83" s="17">
        <v>1.0</v>
      </c>
      <c r="H83" s="17">
        <v>1.0</v>
      </c>
      <c r="I83" s="17">
        <v>1.0</v>
      </c>
      <c r="J83" s="17">
        <v>1.0</v>
      </c>
    </row>
    <row r="84">
      <c r="A84" s="69" t="s">
        <v>1860</v>
      </c>
      <c r="B84" s="17">
        <v>0.999248685199098</v>
      </c>
      <c r="C84" s="17">
        <v>-91.32</v>
      </c>
      <c r="D84" s="17">
        <v>0.06</v>
      </c>
      <c r="E84" s="17">
        <v>0.94</v>
      </c>
      <c r="F84" s="17">
        <v>0.0</v>
      </c>
      <c r="G84" s="17">
        <v>0.999248685199098</v>
      </c>
      <c r="H84" s="17">
        <v>1.0</v>
      </c>
      <c r="I84" s="17">
        <v>1.0</v>
      </c>
      <c r="J84" s="17">
        <v>1.0</v>
      </c>
    </row>
    <row r="85">
      <c r="A85" s="69" t="s">
        <v>1861</v>
      </c>
      <c r="B85" s="17">
        <v>0.982736268050306</v>
      </c>
      <c r="C85" s="17">
        <v>-72.74</v>
      </c>
      <c r="D85" s="17">
        <v>0.0</v>
      </c>
      <c r="E85" s="17">
        <v>0.36</v>
      </c>
      <c r="F85" s="17">
        <v>0.64</v>
      </c>
      <c r="G85" s="17">
        <v>0.982736268050306</v>
      </c>
      <c r="H85" s="17">
        <v>0.06</v>
      </c>
      <c r="I85" s="17">
        <v>0.1</v>
      </c>
      <c r="J85" s="17">
        <v>0.02</v>
      </c>
    </row>
    <row r="86">
      <c r="A86" s="69" t="s">
        <v>1862</v>
      </c>
      <c r="B86" s="17">
        <v>0.797610359363347</v>
      </c>
      <c r="C86" s="17">
        <v>33.54</v>
      </c>
      <c r="D86" s="17">
        <v>0.7</v>
      </c>
      <c r="E86" s="17">
        <v>0.3</v>
      </c>
      <c r="F86" s="17">
        <v>0.0</v>
      </c>
      <c r="G86" s="17">
        <v>0.797610359363347</v>
      </c>
      <c r="H86" s="17">
        <v>0.86</v>
      </c>
      <c r="I86" s="17">
        <v>0.78</v>
      </c>
      <c r="J86" s="17">
        <v>0.8</v>
      </c>
    </row>
    <row r="87">
      <c r="A87" s="69" t="s">
        <v>1859</v>
      </c>
      <c r="B87" s="17">
        <v>1.0</v>
      </c>
      <c r="C87" s="17">
        <v>93.26</v>
      </c>
      <c r="D87" s="17">
        <v>1.0</v>
      </c>
      <c r="E87" s="17">
        <v>0.0</v>
      </c>
      <c r="F87" s="17">
        <v>0.0</v>
      </c>
      <c r="G87" s="17">
        <v>1.0</v>
      </c>
      <c r="H87" s="17">
        <v>1.0</v>
      </c>
      <c r="I87" s="17">
        <v>1.0</v>
      </c>
      <c r="J87" s="17">
        <v>1.0</v>
      </c>
    </row>
    <row r="88">
      <c r="A88" s="69" t="s">
        <v>1851</v>
      </c>
      <c r="B88" s="17">
        <v>1.0</v>
      </c>
      <c r="C88" s="17">
        <v>88.88</v>
      </c>
      <c r="D88" s="17">
        <v>0.97</v>
      </c>
      <c r="E88" s="17">
        <v>0.01</v>
      </c>
      <c r="F88" s="17">
        <v>0.02</v>
      </c>
      <c r="G88" s="17">
        <v>1.0</v>
      </c>
      <c r="H88" s="17">
        <v>1.0</v>
      </c>
      <c r="I88" s="17">
        <v>1.0</v>
      </c>
      <c r="J88" s="17">
        <v>1.0</v>
      </c>
    </row>
    <row r="89">
      <c r="A89" s="69" t="s">
        <v>1854</v>
      </c>
      <c r="B89" s="17">
        <v>1.0</v>
      </c>
      <c r="C89" s="17">
        <v>97.62</v>
      </c>
      <c r="D89" s="17">
        <v>1.0</v>
      </c>
      <c r="E89" s="17">
        <v>0.0</v>
      </c>
      <c r="F89" s="17">
        <v>0.0</v>
      </c>
      <c r="G89" s="17">
        <v>1.0</v>
      </c>
      <c r="H89" s="17">
        <v>1.0</v>
      </c>
      <c r="I89" s="17">
        <v>1.0</v>
      </c>
      <c r="J89" s="17">
        <v>1.0</v>
      </c>
    </row>
    <row r="90">
      <c r="A90" s="69" t="s">
        <v>1848</v>
      </c>
      <c r="B90" s="17">
        <v>1.0</v>
      </c>
      <c r="C90" s="17">
        <v>97.02</v>
      </c>
      <c r="D90" s="17">
        <v>1.0</v>
      </c>
      <c r="E90" s="17">
        <v>0.0</v>
      </c>
      <c r="F90" s="17">
        <v>0.0</v>
      </c>
      <c r="G90" s="17">
        <v>1.0</v>
      </c>
      <c r="H90" s="17">
        <v>1.0</v>
      </c>
      <c r="I90" s="17">
        <v>1.0</v>
      </c>
      <c r="J90" s="17">
        <v>1.0</v>
      </c>
    </row>
    <row r="91">
      <c r="A91" s="69" t="s">
        <v>1863</v>
      </c>
      <c r="B91" s="17">
        <v>1.0</v>
      </c>
      <c r="C91" s="17">
        <v>92.5</v>
      </c>
      <c r="D91" s="17">
        <v>1.0</v>
      </c>
      <c r="E91" s="17">
        <v>0.0</v>
      </c>
      <c r="F91" s="17">
        <v>0.0</v>
      </c>
      <c r="G91" s="17">
        <v>1.0</v>
      </c>
      <c r="H91" s="17">
        <v>1.0</v>
      </c>
      <c r="I91" s="17">
        <v>1.0</v>
      </c>
      <c r="J91" s="17">
        <v>1.0</v>
      </c>
    </row>
    <row r="92">
      <c r="A92" s="69" t="s">
        <v>1857</v>
      </c>
      <c r="B92" s="17">
        <v>1.0</v>
      </c>
      <c r="C92" s="17">
        <v>-85.82</v>
      </c>
      <c r="D92" s="17">
        <v>0.04</v>
      </c>
      <c r="E92" s="17">
        <v>0.65</v>
      </c>
      <c r="F92" s="17">
        <v>0.31</v>
      </c>
      <c r="G92" s="17">
        <v>1.0</v>
      </c>
      <c r="H92" s="17">
        <v>1.0</v>
      </c>
      <c r="I92" s="17">
        <v>1.0</v>
      </c>
      <c r="J92" s="17">
        <v>1.0</v>
      </c>
    </row>
    <row r="93">
      <c r="A93" s="69" t="s">
        <v>1865</v>
      </c>
      <c r="B93" s="17">
        <v>1.0</v>
      </c>
      <c r="C93" s="17">
        <v>-69.74</v>
      </c>
      <c r="D93" s="17">
        <v>0.17</v>
      </c>
      <c r="E93" s="17">
        <v>0.62</v>
      </c>
      <c r="F93" s="17">
        <v>0.21</v>
      </c>
      <c r="G93" s="17">
        <v>1.0</v>
      </c>
      <c r="H93" s="17">
        <v>1.0</v>
      </c>
      <c r="I93" s="17">
        <v>1.0</v>
      </c>
      <c r="J93" s="17">
        <v>1.0</v>
      </c>
    </row>
    <row r="94">
      <c r="A94" s="69" t="s">
        <v>1855</v>
      </c>
      <c r="B94" s="17">
        <v>0.99993730072319</v>
      </c>
      <c r="C94" s="17">
        <v>81.66</v>
      </c>
      <c r="D94" s="17">
        <v>0.92</v>
      </c>
      <c r="E94" s="17">
        <v>0.08</v>
      </c>
      <c r="F94" s="17">
        <v>0.0</v>
      </c>
      <c r="G94" s="17">
        <v>0.99993730072319</v>
      </c>
      <c r="H94" s="17">
        <v>0.98</v>
      </c>
      <c r="I94" s="17">
        <v>0.98</v>
      </c>
      <c r="J94" s="17">
        <v>0.98</v>
      </c>
    </row>
    <row r="95">
      <c r="A95" s="69" t="s">
        <v>1850</v>
      </c>
      <c r="B95" s="17">
        <v>1.0</v>
      </c>
      <c r="C95" s="17">
        <v>91.69</v>
      </c>
      <c r="D95" s="17">
        <v>0.97</v>
      </c>
      <c r="E95" s="17">
        <v>0.03</v>
      </c>
      <c r="F95" s="17">
        <v>0.0</v>
      </c>
      <c r="G95" s="17">
        <v>1.0</v>
      </c>
      <c r="H95" s="17">
        <v>1.0</v>
      </c>
      <c r="I95" s="17">
        <v>1.0</v>
      </c>
      <c r="J95" s="17">
        <v>1.0</v>
      </c>
    </row>
    <row r="96">
      <c r="A96" s="69" t="s">
        <v>1849</v>
      </c>
      <c r="B96" s="17">
        <v>0.983606557373204</v>
      </c>
      <c r="C96" s="17">
        <v>-40.0</v>
      </c>
      <c r="D96" s="17">
        <v>0.0</v>
      </c>
      <c r="E96" s="17">
        <v>0.0</v>
      </c>
      <c r="F96" s="17">
        <v>1.0</v>
      </c>
      <c r="G96" s="17">
        <v>0.983606557373204</v>
      </c>
      <c r="H96" s="17">
        <v>0.96</v>
      </c>
      <c r="I96" s="17">
        <v>0.94</v>
      </c>
      <c r="J96" s="17">
        <v>0.92</v>
      </c>
    </row>
    <row r="97">
      <c r="A97" s="69" t="s">
        <v>1866</v>
      </c>
      <c r="B97" s="17">
        <v>1.0</v>
      </c>
      <c r="C97" s="17">
        <v>-64.3</v>
      </c>
      <c r="D97" s="17">
        <v>0.0</v>
      </c>
      <c r="E97" s="17">
        <v>0.3</v>
      </c>
      <c r="F97" s="17">
        <v>0.7</v>
      </c>
      <c r="G97" s="17">
        <v>1.0</v>
      </c>
      <c r="H97" s="17">
        <v>1.0</v>
      </c>
      <c r="I97" s="17">
        <v>1.0</v>
      </c>
      <c r="J97" s="17">
        <v>1.0</v>
      </c>
    </row>
    <row r="98">
      <c r="A98" s="69" t="s">
        <v>1856</v>
      </c>
      <c r="B98" s="17">
        <v>1.0</v>
      </c>
      <c r="C98" s="17">
        <v>88.68</v>
      </c>
      <c r="D98" s="17">
        <v>0.98</v>
      </c>
      <c r="E98" s="17">
        <v>0.02</v>
      </c>
      <c r="F98" s="17">
        <v>0.0</v>
      </c>
      <c r="G98" s="17">
        <v>1.0</v>
      </c>
      <c r="H98" s="17">
        <v>1.0</v>
      </c>
      <c r="I98" s="17">
        <v>1.0</v>
      </c>
      <c r="J98" s="17">
        <v>1.0</v>
      </c>
    </row>
    <row r="99">
      <c r="A99" s="69" t="s">
        <v>1864</v>
      </c>
      <c r="B99" s="17">
        <v>0.901578828850906</v>
      </c>
      <c r="C99" s="17">
        <v>-40.0</v>
      </c>
      <c r="D99" s="17">
        <v>0.0</v>
      </c>
      <c r="E99" s="17">
        <v>0.0</v>
      </c>
      <c r="F99" s="17">
        <v>1.0</v>
      </c>
      <c r="G99" s="17">
        <v>0.901578828850906</v>
      </c>
      <c r="H99" s="17">
        <v>0.9</v>
      </c>
      <c r="I99" s="17">
        <v>0.92</v>
      </c>
      <c r="J99" s="17">
        <v>0.94</v>
      </c>
    </row>
    <row r="100">
      <c r="A100" s="69" t="s">
        <v>1858</v>
      </c>
      <c r="B100" s="17">
        <v>1.0</v>
      </c>
      <c r="C100" s="17">
        <v>81.52</v>
      </c>
      <c r="D100" s="17">
        <v>0.97</v>
      </c>
      <c r="E100" s="17">
        <v>0.03</v>
      </c>
      <c r="F100" s="17">
        <v>0.0</v>
      </c>
      <c r="G100" s="17">
        <v>1.0</v>
      </c>
      <c r="H100" s="17">
        <v>1.0</v>
      </c>
      <c r="I100" s="17">
        <v>1.0</v>
      </c>
      <c r="J100" s="17">
        <v>1.0</v>
      </c>
    </row>
    <row r="101">
      <c r="A101" s="69" t="s">
        <v>1847</v>
      </c>
      <c r="B101" s="17">
        <v>1.0</v>
      </c>
      <c r="C101" s="17">
        <v>91.28</v>
      </c>
      <c r="D101" s="17">
        <v>1.0</v>
      </c>
      <c r="E101" s="17">
        <v>0.0</v>
      </c>
      <c r="F101" s="17">
        <v>0.0</v>
      </c>
      <c r="G101" s="17">
        <v>1.0</v>
      </c>
      <c r="H101" s="17">
        <v>1.0</v>
      </c>
      <c r="I101" s="17">
        <v>1.0</v>
      </c>
      <c r="J101" s="17">
        <v>1.0</v>
      </c>
    </row>
    <row r="102">
      <c r="A102" s="69" t="s">
        <v>1292</v>
      </c>
      <c r="B102" s="17">
        <v>0.999992554593444</v>
      </c>
      <c r="C102" s="17">
        <v>-103.02</v>
      </c>
      <c r="D102" s="17">
        <v>0.0</v>
      </c>
      <c r="E102" s="17">
        <v>0.9</v>
      </c>
      <c r="F102" s="17">
        <v>0.1</v>
      </c>
      <c r="G102" s="17">
        <v>0.999992554593444</v>
      </c>
      <c r="H102" s="17">
        <v>0.24</v>
      </c>
      <c r="I102" s="17">
        <v>0.22</v>
      </c>
      <c r="J102" s="17">
        <v>0.32</v>
      </c>
    </row>
    <row r="103">
      <c r="A103" s="69" t="s">
        <v>1293</v>
      </c>
      <c r="B103" s="17">
        <v>0.833333333333333</v>
      </c>
      <c r="C103" s="17">
        <v>-49.72</v>
      </c>
      <c r="D103" s="17">
        <v>0.0</v>
      </c>
      <c r="E103" s="17">
        <v>0.12</v>
      </c>
      <c r="F103" s="17">
        <v>0.88</v>
      </c>
      <c r="G103" s="17">
        <v>0.833333333333333</v>
      </c>
      <c r="H103" s="17">
        <v>0.22</v>
      </c>
      <c r="I103" s="17">
        <v>0.18</v>
      </c>
      <c r="J103" s="17">
        <v>0.3</v>
      </c>
    </row>
    <row r="104">
      <c r="A104" s="69" t="s">
        <v>1303</v>
      </c>
      <c r="B104" s="17">
        <v>1.0</v>
      </c>
      <c r="C104" s="17">
        <v>-47.94</v>
      </c>
      <c r="D104" s="17">
        <v>0.29</v>
      </c>
      <c r="E104" s="17">
        <v>0.57</v>
      </c>
      <c r="F104" s="17">
        <v>0.14</v>
      </c>
      <c r="G104" s="17">
        <v>1.0</v>
      </c>
      <c r="H104" s="17">
        <v>1.0</v>
      </c>
      <c r="I104" s="17">
        <v>1.0</v>
      </c>
      <c r="J104" s="17">
        <v>1.0</v>
      </c>
    </row>
    <row r="105">
      <c r="A105" s="69" t="s">
        <v>1288</v>
      </c>
      <c r="B105" s="17">
        <v>0.909090909090909</v>
      </c>
      <c r="C105" s="17">
        <v>-78.44</v>
      </c>
      <c r="D105" s="17">
        <v>0.12</v>
      </c>
      <c r="E105" s="17">
        <v>0.88</v>
      </c>
      <c r="F105" s="17">
        <v>0.0</v>
      </c>
      <c r="G105" s="17">
        <v>0.909090909090909</v>
      </c>
      <c r="H105" s="17">
        <v>0.88</v>
      </c>
      <c r="I105" s="17">
        <v>0.94</v>
      </c>
      <c r="J105" s="17">
        <v>0.96</v>
      </c>
    </row>
    <row r="106">
      <c r="A106" s="69" t="s">
        <v>1305</v>
      </c>
      <c r="B106" s="17">
        <v>1.0</v>
      </c>
      <c r="C106" s="17">
        <v>-78.62</v>
      </c>
      <c r="D106" s="17">
        <v>0.0</v>
      </c>
      <c r="E106" s="17">
        <v>0.47</v>
      </c>
      <c r="F106" s="17">
        <v>0.53</v>
      </c>
      <c r="G106" s="17">
        <v>1.0</v>
      </c>
      <c r="H106" s="17">
        <v>1.0</v>
      </c>
      <c r="I106" s="17">
        <v>1.0</v>
      </c>
      <c r="J106" s="17">
        <v>1.0</v>
      </c>
    </row>
    <row r="107">
      <c r="A107" s="69" t="s">
        <v>1294</v>
      </c>
      <c r="B107" s="17">
        <v>1.0</v>
      </c>
      <c r="C107" s="17">
        <v>95.46</v>
      </c>
      <c r="D107" s="17">
        <v>0.99</v>
      </c>
      <c r="E107" s="17">
        <v>0.01</v>
      </c>
      <c r="F107" s="17">
        <v>0.0</v>
      </c>
      <c r="G107" s="17">
        <v>1.0</v>
      </c>
      <c r="H107" s="17">
        <v>1.0</v>
      </c>
      <c r="I107" s="17">
        <v>1.0</v>
      </c>
      <c r="J107" s="17">
        <v>1.0</v>
      </c>
    </row>
    <row r="108">
      <c r="A108" s="69" t="s">
        <v>1291</v>
      </c>
      <c r="B108" s="17">
        <v>0.744193771743071</v>
      </c>
      <c r="C108" s="17">
        <v>-46.73</v>
      </c>
      <c r="D108" s="17">
        <v>0.0</v>
      </c>
      <c r="E108" s="17">
        <v>0.11</v>
      </c>
      <c r="F108" s="17">
        <v>0.89</v>
      </c>
      <c r="G108" s="17">
        <v>0.744193771743071</v>
      </c>
      <c r="H108" s="17">
        <v>0.48</v>
      </c>
      <c r="I108" s="17">
        <v>0.44</v>
      </c>
      <c r="J108" s="17">
        <v>0.32</v>
      </c>
    </row>
    <row r="109">
      <c r="A109" s="69" t="s">
        <v>1306</v>
      </c>
      <c r="B109" s="17">
        <v>1.0</v>
      </c>
      <c r="C109" s="17">
        <v>81.09</v>
      </c>
      <c r="D109" s="17">
        <v>0.97</v>
      </c>
      <c r="E109" s="17">
        <v>0.01</v>
      </c>
      <c r="F109" s="17">
        <v>0.02</v>
      </c>
      <c r="G109" s="17">
        <v>1.0</v>
      </c>
      <c r="H109" s="17">
        <v>1.0</v>
      </c>
      <c r="I109" s="17">
        <v>1.0</v>
      </c>
      <c r="J109" s="17">
        <v>1.0</v>
      </c>
    </row>
    <row r="110">
      <c r="A110" s="69" t="s">
        <v>1287</v>
      </c>
      <c r="B110" s="17">
        <v>1.0</v>
      </c>
      <c r="C110" s="17">
        <v>94.08</v>
      </c>
      <c r="D110" s="17">
        <v>0.99</v>
      </c>
      <c r="E110" s="17">
        <v>0.01</v>
      </c>
      <c r="F110" s="17">
        <v>0.0</v>
      </c>
      <c r="G110" s="17">
        <v>1.0</v>
      </c>
      <c r="H110" s="17">
        <v>1.0</v>
      </c>
      <c r="I110" s="17">
        <v>1.0</v>
      </c>
      <c r="J110" s="17">
        <v>1.0</v>
      </c>
    </row>
    <row r="111">
      <c r="A111" s="69" t="s">
        <v>1304</v>
      </c>
      <c r="B111" s="17">
        <v>0.909090908603798</v>
      </c>
      <c r="C111" s="17">
        <v>-57.7</v>
      </c>
      <c r="D111" s="17">
        <v>0.0</v>
      </c>
      <c r="E111" s="17">
        <v>0.22</v>
      </c>
      <c r="F111" s="17">
        <v>0.78</v>
      </c>
      <c r="G111" s="17">
        <v>0.909090908603798</v>
      </c>
      <c r="H111" s="17">
        <v>0.9</v>
      </c>
      <c r="I111" s="17">
        <v>0.88</v>
      </c>
      <c r="J111" s="17">
        <v>0.86</v>
      </c>
    </row>
    <row r="112">
      <c r="A112" s="69" t="s">
        <v>1301</v>
      </c>
      <c r="B112" s="17">
        <v>1.0</v>
      </c>
      <c r="C112" s="17">
        <v>-73.5</v>
      </c>
      <c r="D112" s="17">
        <v>0.0</v>
      </c>
      <c r="E112" s="17">
        <v>0.54</v>
      </c>
      <c r="F112" s="17">
        <v>0.46</v>
      </c>
      <c r="G112" s="17">
        <v>1.0</v>
      </c>
      <c r="H112" s="17">
        <v>0.72</v>
      </c>
      <c r="I112" s="17">
        <v>0.64</v>
      </c>
      <c r="J112" s="17">
        <v>0.64</v>
      </c>
    </row>
    <row r="113">
      <c r="A113" s="69" t="s">
        <v>1300</v>
      </c>
      <c r="B113" s="17">
        <v>1.0</v>
      </c>
      <c r="C113" s="17">
        <v>-98.62</v>
      </c>
      <c r="D113" s="17">
        <v>0.0</v>
      </c>
      <c r="E113" s="17">
        <v>0.88</v>
      </c>
      <c r="F113" s="17">
        <v>0.12</v>
      </c>
      <c r="G113" s="17">
        <v>1.0</v>
      </c>
      <c r="H113" s="17">
        <v>0.48</v>
      </c>
      <c r="I113" s="17">
        <v>0.52</v>
      </c>
      <c r="J113" s="17">
        <v>0.5</v>
      </c>
    </row>
    <row r="114">
      <c r="A114" s="69" t="s">
        <v>1290</v>
      </c>
      <c r="B114" s="17">
        <v>0.901584848096856</v>
      </c>
      <c r="C114" s="17">
        <v>-89.98</v>
      </c>
      <c r="D114" s="17">
        <v>0.1</v>
      </c>
      <c r="E114" s="17">
        <v>0.88</v>
      </c>
      <c r="F114" s="17">
        <v>0.02</v>
      </c>
      <c r="G114" s="17">
        <v>0.901584848096856</v>
      </c>
      <c r="H114" s="17">
        <v>0.86</v>
      </c>
      <c r="I114" s="17">
        <v>0.92</v>
      </c>
      <c r="J114" s="17">
        <v>0.88</v>
      </c>
    </row>
    <row r="115">
      <c r="A115" s="69" t="s">
        <v>1295</v>
      </c>
      <c r="B115" s="17">
        <v>0.900900900900901</v>
      </c>
      <c r="C115" s="17">
        <v>-72.73</v>
      </c>
      <c r="D115" s="17">
        <v>0.08</v>
      </c>
      <c r="E115" s="17">
        <v>0.55</v>
      </c>
      <c r="F115" s="17">
        <v>0.37</v>
      </c>
      <c r="G115" s="17">
        <v>0.900900900900901</v>
      </c>
      <c r="H115" s="17">
        <v>0.88</v>
      </c>
      <c r="I115" s="17">
        <v>0.94</v>
      </c>
      <c r="J115" s="17">
        <v>0.92</v>
      </c>
    </row>
    <row r="116">
      <c r="A116" s="69" t="s">
        <v>1297</v>
      </c>
      <c r="B116" s="17">
        <v>1.0</v>
      </c>
      <c r="C116" s="17">
        <v>96.38</v>
      </c>
      <c r="D116" s="17">
        <v>0.99</v>
      </c>
      <c r="E116" s="17">
        <v>0.01</v>
      </c>
      <c r="F116" s="17">
        <v>0.0</v>
      </c>
      <c r="G116" s="17">
        <v>1.0</v>
      </c>
      <c r="H116" s="17">
        <v>0.8</v>
      </c>
      <c r="I116" s="17">
        <v>0.68</v>
      </c>
      <c r="J116" s="17">
        <v>0.76</v>
      </c>
    </row>
    <row r="117">
      <c r="A117" s="69" t="s">
        <v>1299</v>
      </c>
      <c r="B117" s="17">
        <v>0.986433644400158</v>
      </c>
      <c r="C117" s="17">
        <v>-81.49</v>
      </c>
      <c r="D117" s="17">
        <v>0.1</v>
      </c>
      <c r="E117" s="17">
        <v>0.89</v>
      </c>
      <c r="F117" s="17">
        <v>0.01</v>
      </c>
      <c r="G117" s="17">
        <v>0.986433644400158</v>
      </c>
      <c r="H117" s="17">
        <v>0.66</v>
      </c>
      <c r="I117" s="17">
        <v>0.7</v>
      </c>
      <c r="J117" s="17">
        <v>0.7</v>
      </c>
    </row>
    <row r="118">
      <c r="A118" s="69" t="s">
        <v>1302</v>
      </c>
      <c r="B118" s="17">
        <v>1.0</v>
      </c>
      <c r="C118" s="17">
        <v>-83.05</v>
      </c>
      <c r="D118" s="17">
        <v>0.1</v>
      </c>
      <c r="E118" s="17">
        <v>0.9</v>
      </c>
      <c r="F118" s="17">
        <v>0.0</v>
      </c>
      <c r="G118" s="17">
        <v>1.0</v>
      </c>
      <c r="H118" s="17">
        <v>0.96</v>
      </c>
      <c r="I118" s="17">
        <v>0.98</v>
      </c>
      <c r="J118" s="17">
        <v>1.0</v>
      </c>
    </row>
    <row r="119">
      <c r="A119" s="69" t="s">
        <v>1298</v>
      </c>
      <c r="B119" s="17">
        <v>1.0</v>
      </c>
      <c r="C119" s="17">
        <v>-35.65</v>
      </c>
      <c r="D119" s="17">
        <v>0.08</v>
      </c>
      <c r="E119" s="17">
        <v>0.11</v>
      </c>
      <c r="F119" s="17">
        <v>0.81</v>
      </c>
      <c r="G119" s="17">
        <v>1.0</v>
      </c>
      <c r="H119" s="17">
        <v>0.98</v>
      </c>
      <c r="I119" s="17">
        <v>0.94</v>
      </c>
      <c r="J119" s="17">
        <v>0.96</v>
      </c>
    </row>
    <row r="120">
      <c r="A120" s="69" t="s">
        <v>1296</v>
      </c>
      <c r="B120" s="17">
        <v>1.0</v>
      </c>
      <c r="C120" s="17">
        <v>90.47</v>
      </c>
      <c r="D120" s="17">
        <v>0.97</v>
      </c>
      <c r="E120" s="17">
        <v>0.0</v>
      </c>
      <c r="F120" s="17">
        <v>0.03</v>
      </c>
      <c r="G120" s="17">
        <v>1.0</v>
      </c>
      <c r="H120" s="17">
        <v>1.0</v>
      </c>
      <c r="I120" s="17">
        <v>1.0</v>
      </c>
      <c r="J120" s="17">
        <v>1.0</v>
      </c>
    </row>
    <row r="121">
      <c r="A121" s="69" t="s">
        <v>1289</v>
      </c>
      <c r="B121" s="17">
        <v>1.0</v>
      </c>
      <c r="C121" s="17">
        <v>-3.76</v>
      </c>
      <c r="D121" s="17">
        <v>0.28</v>
      </c>
      <c r="E121" s="17">
        <v>0.0</v>
      </c>
      <c r="F121" s="17">
        <v>0.72</v>
      </c>
      <c r="G121" s="17">
        <v>1.0</v>
      </c>
      <c r="H121" s="17">
        <v>1.0</v>
      </c>
      <c r="I121" s="17">
        <v>1.0</v>
      </c>
      <c r="J121" s="17">
        <v>1.0</v>
      </c>
    </row>
    <row r="122">
      <c r="A122" s="69" t="s">
        <v>1370</v>
      </c>
      <c r="B122" s="17">
        <v>1.0</v>
      </c>
      <c r="C122" s="17">
        <v>-40.0</v>
      </c>
      <c r="D122" s="17">
        <v>0.0</v>
      </c>
      <c r="E122" s="17">
        <v>0.0</v>
      </c>
      <c r="F122" s="17">
        <v>1.0</v>
      </c>
      <c r="G122" s="17">
        <v>1.0</v>
      </c>
      <c r="H122" s="17">
        <v>1.0</v>
      </c>
      <c r="I122" s="17">
        <v>1.0</v>
      </c>
      <c r="J122" s="17">
        <v>1.0</v>
      </c>
    </row>
    <row r="123">
      <c r="A123" s="69" t="s">
        <v>1375</v>
      </c>
      <c r="B123" s="17">
        <v>0.908999951514139</v>
      </c>
      <c r="C123" s="17">
        <v>-105.38</v>
      </c>
      <c r="D123" s="17">
        <v>0.0</v>
      </c>
      <c r="E123" s="17">
        <v>0.87</v>
      </c>
      <c r="F123" s="17">
        <v>0.13</v>
      </c>
      <c r="G123" s="17">
        <v>0.908999951514139</v>
      </c>
      <c r="H123" s="17">
        <v>0.12</v>
      </c>
      <c r="I123" s="17">
        <v>0.12</v>
      </c>
      <c r="J123" s="17">
        <v>0.2</v>
      </c>
    </row>
    <row r="124">
      <c r="A124" s="69" t="s">
        <v>1377</v>
      </c>
      <c r="B124" s="17">
        <v>1.0</v>
      </c>
      <c r="C124" s="17">
        <v>-7.37</v>
      </c>
      <c r="D124" s="17">
        <v>0.27</v>
      </c>
      <c r="E124" s="17">
        <v>0.0</v>
      </c>
      <c r="F124" s="17">
        <v>0.73</v>
      </c>
      <c r="G124" s="17">
        <v>1.0</v>
      </c>
      <c r="H124" s="17">
        <v>1.0</v>
      </c>
      <c r="I124" s="17">
        <v>1.0</v>
      </c>
      <c r="J124" s="17">
        <v>1.0</v>
      </c>
    </row>
    <row r="125">
      <c r="A125" s="69" t="s">
        <v>1381</v>
      </c>
      <c r="B125" s="17">
        <v>1.0</v>
      </c>
      <c r="C125" s="17">
        <v>84.94</v>
      </c>
      <c r="D125" s="17">
        <v>0.98</v>
      </c>
      <c r="E125" s="17">
        <v>0.02</v>
      </c>
      <c r="F125" s="17">
        <v>0.0</v>
      </c>
      <c r="G125" s="17">
        <v>1.0</v>
      </c>
      <c r="H125" s="17">
        <v>1.0</v>
      </c>
      <c r="I125" s="17">
        <v>1.0</v>
      </c>
      <c r="J125" s="17">
        <v>1.0</v>
      </c>
    </row>
    <row r="126">
      <c r="A126" s="69" t="s">
        <v>1380</v>
      </c>
      <c r="B126" s="17">
        <v>0.660315222209552</v>
      </c>
      <c r="C126" s="17">
        <v>-100.77</v>
      </c>
      <c r="D126" s="17">
        <v>0.0</v>
      </c>
      <c r="E126" s="17">
        <v>0.92</v>
      </c>
      <c r="F126" s="17">
        <v>0.08</v>
      </c>
      <c r="G126" s="17">
        <v>0.660315222209552</v>
      </c>
      <c r="H126" s="17">
        <v>0.62</v>
      </c>
      <c r="I126" s="17">
        <v>0.64</v>
      </c>
      <c r="J126" s="17">
        <v>0.6</v>
      </c>
    </row>
    <row r="127">
      <c r="A127" s="69" t="s">
        <v>1378</v>
      </c>
      <c r="B127" s="17">
        <v>1.0</v>
      </c>
      <c r="C127" s="17">
        <v>-107.08</v>
      </c>
      <c r="D127" s="17">
        <v>0.0</v>
      </c>
      <c r="E127" s="17">
        <v>0.94</v>
      </c>
      <c r="F127" s="17">
        <v>0.06</v>
      </c>
      <c r="G127" s="17">
        <v>1.0</v>
      </c>
      <c r="H127" s="17">
        <v>0.24</v>
      </c>
      <c r="I127" s="17">
        <v>0.3</v>
      </c>
      <c r="J127" s="17">
        <v>0.4</v>
      </c>
    </row>
    <row r="128">
      <c r="A128" s="69" t="s">
        <v>1376</v>
      </c>
      <c r="B128" s="17">
        <v>0.80674775515898</v>
      </c>
      <c r="C128" s="17">
        <v>32.97</v>
      </c>
      <c r="D128" s="17">
        <v>0.68</v>
      </c>
      <c r="E128" s="17">
        <v>0.32</v>
      </c>
      <c r="F128" s="17">
        <v>0.0</v>
      </c>
      <c r="G128" s="17">
        <v>0.80674775515898</v>
      </c>
      <c r="H128" s="17">
        <v>0.86</v>
      </c>
      <c r="I128" s="17">
        <v>0.84</v>
      </c>
      <c r="J128" s="17">
        <v>0.86</v>
      </c>
    </row>
    <row r="129">
      <c r="A129" s="69" t="s">
        <v>1369</v>
      </c>
      <c r="B129" s="17">
        <v>0.995356349644191</v>
      </c>
      <c r="C129" s="17">
        <v>-94.95</v>
      </c>
      <c r="D129" s="17">
        <v>0.0</v>
      </c>
      <c r="E129" s="17">
        <v>0.83</v>
      </c>
      <c r="F129" s="17">
        <v>0.17</v>
      </c>
      <c r="G129" s="17">
        <v>0.995356349644191</v>
      </c>
      <c r="H129" s="17">
        <v>0.02</v>
      </c>
      <c r="I129" s="17">
        <v>0.04</v>
      </c>
      <c r="J129" s="17">
        <v>0.06</v>
      </c>
    </row>
    <row r="130">
      <c r="A130" s="69" t="s">
        <v>1379</v>
      </c>
      <c r="B130" s="17">
        <v>0.999911532009527</v>
      </c>
      <c r="C130" s="17">
        <v>97.22</v>
      </c>
      <c r="D130" s="17">
        <v>1.0</v>
      </c>
      <c r="E130" s="17">
        <v>0.0</v>
      </c>
      <c r="F130" s="17">
        <v>0.0</v>
      </c>
      <c r="G130" s="17">
        <v>0.999911532009527</v>
      </c>
      <c r="H130" s="17">
        <v>1.0</v>
      </c>
      <c r="I130" s="17">
        <v>1.0</v>
      </c>
      <c r="J130" s="17">
        <v>1.0</v>
      </c>
    </row>
    <row r="131">
      <c r="A131" s="69" t="s">
        <v>1382</v>
      </c>
      <c r="B131" s="17">
        <v>1.0</v>
      </c>
      <c r="C131" s="17">
        <v>-33.32</v>
      </c>
      <c r="D131" s="17">
        <v>0.3</v>
      </c>
      <c r="E131" s="17">
        <v>0.35</v>
      </c>
      <c r="F131" s="17">
        <v>0.35</v>
      </c>
      <c r="G131" s="17">
        <v>1.0</v>
      </c>
      <c r="H131" s="17">
        <v>1.0</v>
      </c>
      <c r="I131" s="17">
        <v>1.0</v>
      </c>
      <c r="J131" s="17">
        <v>1.0</v>
      </c>
    </row>
    <row r="132">
      <c r="A132" s="69" t="s">
        <v>1383</v>
      </c>
      <c r="B132" s="17">
        <v>0.900073009718586</v>
      </c>
      <c r="C132" s="17">
        <v>-54.65</v>
      </c>
      <c r="D132" s="17">
        <v>0.0</v>
      </c>
      <c r="E132" s="17">
        <v>0.21</v>
      </c>
      <c r="F132" s="17">
        <v>0.79</v>
      </c>
      <c r="G132" s="17">
        <v>0.900073009718586</v>
      </c>
      <c r="H132" s="17">
        <v>0.1</v>
      </c>
      <c r="I132" s="17">
        <v>0.2</v>
      </c>
      <c r="J132" s="17">
        <v>0.2</v>
      </c>
    </row>
    <row r="133">
      <c r="A133" s="69" t="s">
        <v>1368</v>
      </c>
      <c r="B133" s="17">
        <v>0.0</v>
      </c>
      <c r="C133" s="17">
        <v>-106.96</v>
      </c>
      <c r="D133" s="17">
        <v>0.0</v>
      </c>
      <c r="E133" s="17">
        <v>1.0</v>
      </c>
      <c r="F133" s="17">
        <v>0.0</v>
      </c>
      <c r="G133" s="17">
        <v>0.0</v>
      </c>
      <c r="H133" s="17">
        <v>0.0</v>
      </c>
      <c r="I133" s="17">
        <v>0.0</v>
      </c>
      <c r="J133" s="17">
        <v>0.0</v>
      </c>
    </row>
    <row r="134">
      <c r="A134" s="69" t="s">
        <v>1385</v>
      </c>
      <c r="B134" s="17">
        <v>1.0</v>
      </c>
      <c r="C134" s="17">
        <v>97.22</v>
      </c>
      <c r="D134" s="17">
        <v>1.0</v>
      </c>
      <c r="E134" s="17">
        <v>0.0</v>
      </c>
      <c r="F134" s="17">
        <v>0.0</v>
      </c>
      <c r="G134" s="17">
        <v>1.0</v>
      </c>
      <c r="H134" s="17">
        <v>1.0</v>
      </c>
      <c r="I134" s="17">
        <v>1.0</v>
      </c>
      <c r="J134" s="17">
        <v>1.0</v>
      </c>
    </row>
    <row r="135">
      <c r="A135" s="69" t="s">
        <v>1372</v>
      </c>
      <c r="B135" s="17">
        <v>0.99931591998933</v>
      </c>
      <c r="C135" s="17">
        <v>63.06</v>
      </c>
      <c r="D135" s="17">
        <v>0.86</v>
      </c>
      <c r="E135" s="17">
        <v>0.14</v>
      </c>
      <c r="F135" s="17">
        <v>0.0</v>
      </c>
      <c r="G135" s="17">
        <v>0.99931591998933</v>
      </c>
      <c r="H135" s="17">
        <v>1.0</v>
      </c>
      <c r="I135" s="17">
        <v>0.98</v>
      </c>
      <c r="J135" s="17">
        <v>0.98</v>
      </c>
    </row>
    <row r="136">
      <c r="A136" s="69" t="s">
        <v>1373</v>
      </c>
      <c r="B136" s="17">
        <v>1.0</v>
      </c>
      <c r="C136" s="17">
        <v>-5.08</v>
      </c>
      <c r="D136" s="17">
        <v>0.45</v>
      </c>
      <c r="E136" s="17">
        <v>0.41</v>
      </c>
      <c r="F136" s="17">
        <v>0.14</v>
      </c>
      <c r="G136" s="17">
        <v>1.0</v>
      </c>
      <c r="H136" s="17">
        <v>1.0</v>
      </c>
      <c r="I136" s="17">
        <v>0.98</v>
      </c>
      <c r="J136" s="17">
        <v>1.0</v>
      </c>
    </row>
    <row r="137">
      <c r="A137" s="69" t="s">
        <v>1386</v>
      </c>
      <c r="B137" s="17">
        <v>0.99999934226937</v>
      </c>
      <c r="C137" s="17">
        <v>-107.84</v>
      </c>
      <c r="D137" s="17">
        <v>0.0</v>
      </c>
      <c r="E137" s="17">
        <v>0.99</v>
      </c>
      <c r="F137" s="17">
        <v>0.01</v>
      </c>
      <c r="G137" s="17">
        <v>0.99999934226937</v>
      </c>
      <c r="H137" s="17">
        <v>0.8</v>
      </c>
      <c r="I137" s="17">
        <v>0.74</v>
      </c>
      <c r="J137" s="17">
        <v>0.78</v>
      </c>
    </row>
    <row r="138">
      <c r="A138" s="69" t="s">
        <v>1367</v>
      </c>
      <c r="B138" s="17">
        <v>1.0</v>
      </c>
      <c r="C138" s="17">
        <v>97.16</v>
      </c>
      <c r="D138" s="17">
        <v>1.0</v>
      </c>
      <c r="E138" s="17">
        <v>0.0</v>
      </c>
      <c r="F138" s="17">
        <v>0.0</v>
      </c>
      <c r="G138" s="17">
        <v>1.0</v>
      </c>
      <c r="H138" s="17">
        <v>1.0</v>
      </c>
      <c r="I138" s="17">
        <v>1.0</v>
      </c>
      <c r="J138" s="17">
        <v>1.0</v>
      </c>
    </row>
    <row r="139">
      <c r="A139" s="69" t="s">
        <v>1384</v>
      </c>
      <c r="B139" s="17">
        <v>1.0</v>
      </c>
      <c r="C139" s="17">
        <v>84.3</v>
      </c>
      <c r="D139" s="17">
        <v>0.94</v>
      </c>
      <c r="E139" s="17">
        <v>0.06</v>
      </c>
      <c r="F139" s="17">
        <v>0.0</v>
      </c>
      <c r="G139" s="17">
        <v>1.0</v>
      </c>
      <c r="H139" s="17">
        <v>1.0</v>
      </c>
      <c r="I139" s="17">
        <v>1.0</v>
      </c>
      <c r="J139" s="17">
        <v>1.0</v>
      </c>
    </row>
    <row r="140">
      <c r="A140" s="69" t="s">
        <v>1374</v>
      </c>
      <c r="B140" s="17">
        <v>1.0</v>
      </c>
      <c r="C140" s="17">
        <v>79.55</v>
      </c>
      <c r="D140" s="17">
        <v>0.94</v>
      </c>
      <c r="E140" s="17">
        <v>0.06</v>
      </c>
      <c r="F140" s="17">
        <v>0.0</v>
      </c>
      <c r="G140" s="17">
        <v>1.0</v>
      </c>
      <c r="H140" s="17">
        <v>1.0</v>
      </c>
      <c r="I140" s="17">
        <v>1.0</v>
      </c>
      <c r="J140" s="17">
        <v>1.0</v>
      </c>
    </row>
    <row r="141">
      <c r="A141" s="69" t="s">
        <v>1371</v>
      </c>
      <c r="B141" s="17">
        <v>1.0</v>
      </c>
      <c r="C141" s="17">
        <v>-96.0</v>
      </c>
      <c r="D141" s="17">
        <v>0.0</v>
      </c>
      <c r="E141" s="17">
        <v>0.69</v>
      </c>
      <c r="F141" s="17">
        <v>0.31</v>
      </c>
      <c r="G141" s="17">
        <v>1.0</v>
      </c>
      <c r="H141" s="17">
        <v>1.0</v>
      </c>
      <c r="I141" s="17">
        <v>1.0</v>
      </c>
      <c r="J141" s="17">
        <v>1.0</v>
      </c>
    </row>
    <row r="142">
      <c r="A142" s="69" t="s">
        <v>1671</v>
      </c>
      <c r="B142" s="17">
        <v>1.0</v>
      </c>
      <c r="C142" s="17">
        <v>90.3</v>
      </c>
      <c r="D142" s="17">
        <v>1.0</v>
      </c>
      <c r="E142" s="17">
        <v>0.0</v>
      </c>
      <c r="F142" s="17">
        <v>0.0</v>
      </c>
      <c r="G142" s="17">
        <v>1.0</v>
      </c>
      <c r="H142" s="17">
        <v>1.0</v>
      </c>
      <c r="I142" s="17">
        <v>1.0</v>
      </c>
      <c r="J142" s="17">
        <v>1.0</v>
      </c>
    </row>
    <row r="143">
      <c r="A143" s="69" t="s">
        <v>1674</v>
      </c>
      <c r="B143" s="17">
        <v>1.0</v>
      </c>
      <c r="C143" s="17">
        <v>-101.91</v>
      </c>
      <c r="D143" s="17">
        <v>0.01</v>
      </c>
      <c r="E143" s="17">
        <v>0.99</v>
      </c>
      <c r="F143" s="17">
        <v>0.0</v>
      </c>
      <c r="G143" s="17">
        <v>1.0</v>
      </c>
      <c r="H143" s="17">
        <v>1.0</v>
      </c>
      <c r="I143" s="17">
        <v>1.0</v>
      </c>
      <c r="J143" s="17">
        <v>1.0</v>
      </c>
    </row>
    <row r="144">
      <c r="A144" s="69" t="s">
        <v>1682</v>
      </c>
      <c r="B144" s="17">
        <v>0.909284598207516</v>
      </c>
      <c r="C144" s="17">
        <v>78.65</v>
      </c>
      <c r="D144" s="17">
        <v>0.9</v>
      </c>
      <c r="E144" s="17">
        <v>0.1</v>
      </c>
      <c r="F144" s="17">
        <v>0.0</v>
      </c>
      <c r="G144" s="17">
        <v>0.909284598207516</v>
      </c>
      <c r="H144" s="17">
        <v>0.74</v>
      </c>
      <c r="I144" s="17">
        <v>0.82</v>
      </c>
      <c r="J144" s="17">
        <v>0.72</v>
      </c>
    </row>
    <row r="145">
      <c r="A145" s="69" t="s">
        <v>1679</v>
      </c>
      <c r="B145" s="17">
        <v>0.915124212153951</v>
      </c>
      <c r="C145" s="17">
        <v>-91.77</v>
      </c>
      <c r="D145" s="17">
        <v>0.02</v>
      </c>
      <c r="E145" s="17">
        <v>0.89</v>
      </c>
      <c r="F145" s="17">
        <v>0.09</v>
      </c>
      <c r="G145" s="17">
        <v>0.915124212153951</v>
      </c>
      <c r="H145" s="17">
        <v>0.88</v>
      </c>
      <c r="I145" s="17">
        <v>0.9</v>
      </c>
      <c r="J145" s="17">
        <v>0.84</v>
      </c>
    </row>
    <row r="146">
      <c r="A146" s="69" t="s">
        <v>1680</v>
      </c>
      <c r="B146" s="17">
        <v>1.0</v>
      </c>
      <c r="C146" s="17">
        <v>-48.0</v>
      </c>
      <c r="D146" s="17">
        <v>0.0</v>
      </c>
      <c r="E146" s="17">
        <v>0.1</v>
      </c>
      <c r="F146" s="17">
        <v>0.9</v>
      </c>
      <c r="G146" s="17">
        <v>1.0</v>
      </c>
      <c r="H146" s="17">
        <v>1.0</v>
      </c>
      <c r="I146" s="17">
        <v>1.0</v>
      </c>
      <c r="J146" s="17">
        <v>1.0</v>
      </c>
    </row>
    <row r="147">
      <c r="A147" s="69" t="s">
        <v>1681</v>
      </c>
      <c r="B147" s="17">
        <v>1.0</v>
      </c>
      <c r="C147" s="17">
        <v>57.31</v>
      </c>
      <c r="D147" s="17">
        <v>0.86</v>
      </c>
      <c r="E147" s="17">
        <v>0.13</v>
      </c>
      <c r="F147" s="17">
        <v>0.01</v>
      </c>
      <c r="G147" s="17">
        <v>1.0</v>
      </c>
      <c r="H147" s="17">
        <v>1.0</v>
      </c>
      <c r="I147" s="17">
        <v>1.0</v>
      </c>
      <c r="J147" s="17">
        <v>1.0</v>
      </c>
    </row>
    <row r="148">
      <c r="A148" s="69" t="s">
        <v>1673</v>
      </c>
      <c r="B148" s="17">
        <v>0.99107142841904</v>
      </c>
      <c r="C148" s="17">
        <v>-41.54</v>
      </c>
      <c r="D148" s="17">
        <v>0.34</v>
      </c>
      <c r="E148" s="17">
        <v>0.61</v>
      </c>
      <c r="F148" s="17">
        <v>0.05</v>
      </c>
      <c r="G148" s="17">
        <v>0.99107142841904</v>
      </c>
      <c r="H148" s="17">
        <v>0.98</v>
      </c>
      <c r="I148" s="17">
        <v>0.98</v>
      </c>
      <c r="J148" s="17">
        <v>0.98</v>
      </c>
    </row>
    <row r="149">
      <c r="A149" s="69" t="s">
        <v>1672</v>
      </c>
      <c r="B149" s="17">
        <v>1.0</v>
      </c>
      <c r="C149" s="17">
        <v>-103.94</v>
      </c>
      <c r="D149" s="17">
        <v>0.0</v>
      </c>
      <c r="E149" s="17">
        <v>1.0</v>
      </c>
      <c r="F149" s="17">
        <v>0.0</v>
      </c>
      <c r="G149" s="17">
        <v>1.0</v>
      </c>
      <c r="H149" s="17">
        <v>0.24</v>
      </c>
      <c r="I149" s="17">
        <v>0.28</v>
      </c>
      <c r="J149" s="17">
        <v>0.36</v>
      </c>
    </row>
    <row r="150">
      <c r="A150" s="69" t="s">
        <v>1684</v>
      </c>
      <c r="B150" s="17">
        <v>1.0</v>
      </c>
      <c r="C150" s="17">
        <v>66.5</v>
      </c>
      <c r="D150" s="17">
        <v>0.88</v>
      </c>
      <c r="E150" s="17">
        <v>0.11</v>
      </c>
      <c r="F150" s="17">
        <v>0.01</v>
      </c>
      <c r="G150" s="17">
        <v>1.0</v>
      </c>
      <c r="H150" s="17">
        <v>1.0</v>
      </c>
      <c r="I150" s="17">
        <v>1.0</v>
      </c>
      <c r="J150" s="17">
        <v>1.0</v>
      </c>
    </row>
    <row r="151">
      <c r="A151" s="69" t="s">
        <v>1667</v>
      </c>
      <c r="B151" s="17">
        <v>1.0</v>
      </c>
      <c r="C151" s="17">
        <v>50.88</v>
      </c>
      <c r="D151" s="17">
        <v>0.79</v>
      </c>
      <c r="E151" s="17">
        <v>0.19</v>
      </c>
      <c r="F151" s="17">
        <v>0.02</v>
      </c>
      <c r="G151" s="17">
        <v>1.0</v>
      </c>
      <c r="H151" s="17">
        <v>0.8</v>
      </c>
      <c r="I151" s="17">
        <v>0.74</v>
      </c>
      <c r="J151" s="17">
        <v>0.68</v>
      </c>
    </row>
    <row r="152">
      <c r="A152" s="69" t="s">
        <v>1686</v>
      </c>
      <c r="B152" s="17">
        <v>1.0</v>
      </c>
      <c r="C152" s="17">
        <v>95.54</v>
      </c>
      <c r="D152" s="17">
        <v>1.0</v>
      </c>
      <c r="E152" s="17">
        <v>0.0</v>
      </c>
      <c r="F152" s="17">
        <v>0.0</v>
      </c>
      <c r="G152" s="17">
        <v>1.0</v>
      </c>
      <c r="H152" s="17">
        <v>1.0</v>
      </c>
      <c r="I152" s="17">
        <v>1.0</v>
      </c>
      <c r="J152" s="17">
        <v>1.0</v>
      </c>
    </row>
    <row r="153">
      <c r="A153" s="69" t="s">
        <v>1678</v>
      </c>
      <c r="B153" s="17">
        <v>1.0</v>
      </c>
      <c r="C153" s="17">
        <v>97.58</v>
      </c>
      <c r="D153" s="17">
        <v>1.0</v>
      </c>
      <c r="E153" s="17">
        <v>0.0</v>
      </c>
      <c r="F153" s="17">
        <v>0.0</v>
      </c>
      <c r="G153" s="17">
        <v>1.0</v>
      </c>
      <c r="H153" s="17">
        <v>1.0</v>
      </c>
      <c r="I153" s="17">
        <v>1.0</v>
      </c>
      <c r="J153" s="17">
        <v>1.0</v>
      </c>
    </row>
    <row r="154">
      <c r="A154" s="69" t="s">
        <v>1669</v>
      </c>
      <c r="B154" s="17">
        <v>0.894638424700682</v>
      </c>
      <c r="C154" s="17">
        <v>-99.52</v>
      </c>
      <c r="D154" s="17">
        <v>0.0</v>
      </c>
      <c r="E154" s="17">
        <v>0.97</v>
      </c>
      <c r="F154" s="17">
        <v>0.03</v>
      </c>
      <c r="G154" s="17">
        <v>0.894638424700682</v>
      </c>
      <c r="H154" s="17">
        <v>0.6</v>
      </c>
      <c r="I154" s="17">
        <v>0.44</v>
      </c>
      <c r="J154" s="17">
        <v>0.48</v>
      </c>
    </row>
    <row r="155">
      <c r="A155" s="69" t="s">
        <v>1676</v>
      </c>
      <c r="B155" s="17">
        <v>0.999811770365914</v>
      </c>
      <c r="C155" s="17">
        <v>-42.27</v>
      </c>
      <c r="D155" s="17">
        <v>0.0</v>
      </c>
      <c r="E155" s="17">
        <v>0.03</v>
      </c>
      <c r="F155" s="17">
        <v>0.97</v>
      </c>
      <c r="G155" s="17">
        <v>0.999811770365914</v>
      </c>
      <c r="H155" s="17">
        <v>0.16</v>
      </c>
      <c r="I155" s="17">
        <v>0.16</v>
      </c>
      <c r="J155" s="17">
        <v>0.32</v>
      </c>
    </row>
    <row r="156">
      <c r="A156" s="69" t="s">
        <v>1675</v>
      </c>
      <c r="B156" s="17">
        <v>1.0</v>
      </c>
      <c r="C156" s="17">
        <v>-42.4</v>
      </c>
      <c r="D156" s="17">
        <v>0.01</v>
      </c>
      <c r="E156" s="17">
        <v>0.05</v>
      </c>
      <c r="F156" s="17">
        <v>0.94</v>
      </c>
      <c r="G156" s="17">
        <v>1.0</v>
      </c>
      <c r="H156" s="17">
        <v>1.0</v>
      </c>
      <c r="I156" s="17">
        <v>1.0</v>
      </c>
      <c r="J156" s="17">
        <v>1.0</v>
      </c>
    </row>
    <row r="157">
      <c r="A157" s="69" t="s">
        <v>1670</v>
      </c>
      <c r="B157" s="17">
        <v>0.894088180033078</v>
      </c>
      <c r="C157" s="17">
        <v>-63.93</v>
      </c>
      <c r="D157" s="17">
        <v>0.21</v>
      </c>
      <c r="E157" s="17">
        <v>0.79</v>
      </c>
      <c r="F157" s="17">
        <v>0.0</v>
      </c>
      <c r="G157" s="17">
        <v>0.894088180033078</v>
      </c>
      <c r="H157" s="17">
        <v>0.3</v>
      </c>
      <c r="I157" s="17">
        <v>0.34</v>
      </c>
      <c r="J157" s="17">
        <v>0.22</v>
      </c>
    </row>
    <row r="158">
      <c r="A158" s="69" t="s">
        <v>1677</v>
      </c>
      <c r="B158" s="17">
        <v>0.909083939707159</v>
      </c>
      <c r="C158" s="17">
        <v>-106.57</v>
      </c>
      <c r="D158" s="17">
        <v>0.0</v>
      </c>
      <c r="E158" s="17">
        <v>0.98</v>
      </c>
      <c r="F158" s="17">
        <v>0.02</v>
      </c>
      <c r="G158" s="17">
        <v>0.909083939707159</v>
      </c>
      <c r="H158" s="17">
        <v>0.22</v>
      </c>
      <c r="I158" s="17">
        <v>0.16</v>
      </c>
      <c r="J158" s="17">
        <v>0.14</v>
      </c>
    </row>
    <row r="159">
      <c r="A159" s="69" t="s">
        <v>1685</v>
      </c>
      <c r="B159" s="17">
        <v>1.0</v>
      </c>
      <c r="C159" s="17">
        <v>-15.64</v>
      </c>
      <c r="D159" s="17">
        <v>0.31</v>
      </c>
      <c r="E159" s="17">
        <v>0.15</v>
      </c>
      <c r="F159" s="17">
        <v>0.54</v>
      </c>
      <c r="G159" s="17">
        <v>1.0</v>
      </c>
      <c r="H159" s="17">
        <v>1.0</v>
      </c>
      <c r="I159" s="17">
        <v>1.0</v>
      </c>
      <c r="J159" s="17">
        <v>1.0</v>
      </c>
    </row>
    <row r="160">
      <c r="A160" s="69" t="s">
        <v>1668</v>
      </c>
      <c r="B160" s="17">
        <v>1.0</v>
      </c>
      <c r="C160" s="17">
        <v>-37.83</v>
      </c>
      <c r="D160" s="17">
        <v>0.03</v>
      </c>
      <c r="E160" s="17">
        <v>0.01</v>
      </c>
      <c r="F160" s="17">
        <v>0.96</v>
      </c>
      <c r="G160" s="17">
        <v>1.0</v>
      </c>
      <c r="H160" s="17">
        <v>1.0</v>
      </c>
      <c r="I160" s="17">
        <v>1.0</v>
      </c>
      <c r="J160" s="17">
        <v>1.0</v>
      </c>
    </row>
    <row r="161">
      <c r="A161" s="69" t="s">
        <v>1683</v>
      </c>
      <c r="B161" s="17">
        <v>1.0</v>
      </c>
      <c r="C161" s="17">
        <v>52.14</v>
      </c>
      <c r="D161" s="17">
        <v>0.77</v>
      </c>
      <c r="E161" s="17">
        <v>0.19</v>
      </c>
      <c r="F161" s="17">
        <v>0.04</v>
      </c>
      <c r="G161" s="17">
        <v>1.0</v>
      </c>
      <c r="H161" s="17">
        <v>1.0</v>
      </c>
      <c r="I161" s="17">
        <v>1.0</v>
      </c>
      <c r="J161" s="17">
        <v>1.0</v>
      </c>
    </row>
    <row r="162">
      <c r="A162" s="69" t="s">
        <v>1404</v>
      </c>
      <c r="B162" s="17">
        <v>1.0</v>
      </c>
      <c r="C162" s="17">
        <v>-97.69</v>
      </c>
      <c r="D162" s="17">
        <v>0.05</v>
      </c>
      <c r="E162" s="17">
        <v>0.9</v>
      </c>
      <c r="F162" s="17">
        <v>0.05</v>
      </c>
      <c r="G162" s="17">
        <v>1.0</v>
      </c>
      <c r="H162" s="17">
        <v>0.14</v>
      </c>
      <c r="I162" s="17">
        <v>0.18</v>
      </c>
      <c r="J162" s="17">
        <v>0.02</v>
      </c>
    </row>
    <row r="163">
      <c r="A163" s="69" t="s">
        <v>1387</v>
      </c>
      <c r="B163" s="17">
        <v>1.0</v>
      </c>
      <c r="C163" s="17">
        <v>66.47</v>
      </c>
      <c r="D163" s="17">
        <v>0.87</v>
      </c>
      <c r="E163" s="17">
        <v>0.13</v>
      </c>
      <c r="F163" s="17">
        <v>0.0</v>
      </c>
      <c r="G163" s="17">
        <v>1.0</v>
      </c>
      <c r="H163" s="17">
        <v>1.0</v>
      </c>
      <c r="I163" s="17">
        <v>1.0</v>
      </c>
      <c r="J163" s="17">
        <v>1.0</v>
      </c>
    </row>
    <row r="164">
      <c r="A164" s="69" t="s">
        <v>1397</v>
      </c>
      <c r="B164" s="17">
        <v>0.900774494304691</v>
      </c>
      <c r="C164" s="17">
        <v>-43.44</v>
      </c>
      <c r="D164" s="17">
        <v>0.0</v>
      </c>
      <c r="E164" s="17">
        <v>0.04</v>
      </c>
      <c r="F164" s="17">
        <v>0.96</v>
      </c>
      <c r="G164" s="17">
        <v>0.900774494304691</v>
      </c>
      <c r="H164" s="17">
        <v>0.96</v>
      </c>
      <c r="I164" s="17">
        <v>0.94</v>
      </c>
      <c r="J164" s="17">
        <v>0.84</v>
      </c>
    </row>
    <row r="165">
      <c r="A165" s="69" t="s">
        <v>1395</v>
      </c>
      <c r="B165" s="17">
        <v>0.909018187606351</v>
      </c>
      <c r="C165" s="17">
        <v>-88.5</v>
      </c>
      <c r="D165" s="17">
        <v>0.0</v>
      </c>
      <c r="E165" s="17">
        <v>0.65</v>
      </c>
      <c r="F165" s="17">
        <v>0.35</v>
      </c>
      <c r="G165" s="17">
        <v>0.909018187606351</v>
      </c>
      <c r="H165" s="17">
        <v>0.62</v>
      </c>
      <c r="I165" s="17">
        <v>0.44</v>
      </c>
      <c r="J165" s="17">
        <v>0.36</v>
      </c>
    </row>
    <row r="166">
      <c r="A166" s="69" t="s">
        <v>1406</v>
      </c>
      <c r="B166" s="17">
        <v>1.0</v>
      </c>
      <c r="C166" s="17">
        <v>92.34</v>
      </c>
      <c r="D166" s="17">
        <v>0.98</v>
      </c>
      <c r="E166" s="17">
        <v>0.02</v>
      </c>
      <c r="F166" s="17">
        <v>0.0</v>
      </c>
      <c r="G166" s="17">
        <v>1.0</v>
      </c>
      <c r="H166" s="17">
        <v>1.0</v>
      </c>
      <c r="I166" s="17">
        <v>1.0</v>
      </c>
      <c r="J166" s="17">
        <v>1.0</v>
      </c>
    </row>
    <row r="167">
      <c r="A167" s="69" t="s">
        <v>1390</v>
      </c>
      <c r="B167" s="17">
        <v>0.884699123128753</v>
      </c>
      <c r="C167" s="17">
        <v>-101.8</v>
      </c>
      <c r="D167" s="17">
        <v>0.0</v>
      </c>
      <c r="E167" s="17">
        <v>0.95</v>
      </c>
      <c r="F167" s="17">
        <v>0.05</v>
      </c>
      <c r="G167" s="17">
        <v>0.884699123128753</v>
      </c>
      <c r="H167" s="17">
        <v>0.14</v>
      </c>
      <c r="I167" s="17">
        <v>0.1</v>
      </c>
      <c r="J167" s="17">
        <v>0.1</v>
      </c>
    </row>
    <row r="168">
      <c r="A168" s="69" t="s">
        <v>1405</v>
      </c>
      <c r="B168" s="17">
        <v>0.833333333333333</v>
      </c>
      <c r="C168" s="17">
        <v>-107.02</v>
      </c>
      <c r="D168" s="17">
        <v>0.0</v>
      </c>
      <c r="E168" s="17">
        <v>1.0</v>
      </c>
      <c r="F168" s="17">
        <v>0.0</v>
      </c>
      <c r="G168" s="17">
        <v>0.833333333333333</v>
      </c>
      <c r="H168" s="17">
        <v>0.86</v>
      </c>
      <c r="I168" s="17">
        <v>0.88</v>
      </c>
      <c r="J168" s="17">
        <v>0.88</v>
      </c>
    </row>
    <row r="169">
      <c r="A169" s="69" t="s">
        <v>1389</v>
      </c>
      <c r="B169" s="17">
        <v>0.910430491739723</v>
      </c>
      <c r="C169" s="17">
        <v>-87.33</v>
      </c>
      <c r="D169" s="17">
        <v>0.0</v>
      </c>
      <c r="E169" s="17">
        <v>0.65</v>
      </c>
      <c r="F169" s="17">
        <v>0.35</v>
      </c>
      <c r="G169" s="17">
        <v>0.910430491739723</v>
      </c>
      <c r="H169" s="17">
        <v>0.08</v>
      </c>
      <c r="I169" s="17">
        <v>0.02</v>
      </c>
      <c r="J169" s="17">
        <v>0.0</v>
      </c>
    </row>
    <row r="170">
      <c r="A170" s="69" t="s">
        <v>1396</v>
      </c>
      <c r="B170" s="17">
        <v>1.0</v>
      </c>
      <c r="C170" s="17">
        <v>-49.01</v>
      </c>
      <c r="D170" s="17">
        <v>0.0</v>
      </c>
      <c r="E170" s="17">
        <v>0.1</v>
      </c>
      <c r="F170" s="17">
        <v>0.9</v>
      </c>
      <c r="G170" s="17">
        <v>1.0</v>
      </c>
      <c r="H170" s="17">
        <v>1.0</v>
      </c>
      <c r="I170" s="17">
        <v>1.0</v>
      </c>
      <c r="J170" s="17">
        <v>1.0</v>
      </c>
    </row>
    <row r="171">
      <c r="A171" s="69" t="s">
        <v>1388</v>
      </c>
      <c r="B171" s="17">
        <v>0.0</v>
      </c>
      <c r="C171" s="17">
        <v>-105.84</v>
      </c>
      <c r="D171" s="17">
        <v>0.0</v>
      </c>
      <c r="E171" s="17">
        <v>0.88</v>
      </c>
      <c r="F171" s="17">
        <v>0.12</v>
      </c>
      <c r="G171" s="17">
        <v>0.0</v>
      </c>
      <c r="H171" s="17">
        <v>0.0</v>
      </c>
      <c r="I171" s="17">
        <v>0.0</v>
      </c>
      <c r="J171" s="17">
        <v>0.0</v>
      </c>
    </row>
    <row r="172">
      <c r="A172" s="69" t="s">
        <v>1398</v>
      </c>
      <c r="B172" s="17">
        <v>1.0</v>
      </c>
      <c r="C172" s="17">
        <v>63.56</v>
      </c>
      <c r="D172" s="17">
        <v>0.9</v>
      </c>
      <c r="E172" s="17">
        <v>0.0</v>
      </c>
      <c r="F172" s="17">
        <v>0.1</v>
      </c>
      <c r="G172" s="17">
        <v>1.0</v>
      </c>
      <c r="H172" s="17">
        <v>1.0</v>
      </c>
      <c r="I172" s="17">
        <v>1.0</v>
      </c>
      <c r="J172" s="17">
        <v>1.0</v>
      </c>
    </row>
    <row r="173">
      <c r="A173" s="69" t="s">
        <v>1403</v>
      </c>
      <c r="B173" s="17">
        <v>0.811622433214659</v>
      </c>
      <c r="C173" s="17">
        <v>-85.8</v>
      </c>
      <c r="D173" s="17">
        <v>0.0</v>
      </c>
      <c r="E173" s="17">
        <v>0.7</v>
      </c>
      <c r="F173" s="17">
        <v>0.3</v>
      </c>
      <c r="G173" s="17">
        <v>0.811622433214659</v>
      </c>
      <c r="H173" s="17">
        <v>0.82</v>
      </c>
      <c r="I173" s="17">
        <v>0.76</v>
      </c>
      <c r="J173" s="17">
        <v>0.62</v>
      </c>
    </row>
    <row r="174">
      <c r="A174" s="69" t="s">
        <v>1393</v>
      </c>
      <c r="B174" s="17">
        <v>1.0</v>
      </c>
      <c r="C174" s="17">
        <v>98.88</v>
      </c>
      <c r="D174" s="17">
        <v>1.0</v>
      </c>
      <c r="E174" s="17">
        <v>0.0</v>
      </c>
      <c r="F174" s="17">
        <v>0.0</v>
      </c>
      <c r="G174" s="17">
        <v>1.0</v>
      </c>
      <c r="H174" s="17">
        <v>1.0</v>
      </c>
      <c r="I174" s="17">
        <v>1.0</v>
      </c>
      <c r="J174" s="17">
        <v>1.0</v>
      </c>
    </row>
    <row r="175">
      <c r="A175" s="69" t="s">
        <v>1392</v>
      </c>
      <c r="B175" s="17">
        <v>1.0</v>
      </c>
      <c r="C175" s="17">
        <v>-46.89</v>
      </c>
      <c r="D175" s="17">
        <v>0.32</v>
      </c>
      <c r="E175" s="17">
        <v>0.58</v>
      </c>
      <c r="F175" s="17">
        <v>0.1</v>
      </c>
      <c r="G175" s="17">
        <v>1.0</v>
      </c>
      <c r="H175" s="17">
        <v>0.76</v>
      </c>
      <c r="I175" s="17">
        <v>0.68</v>
      </c>
      <c r="J175" s="17">
        <v>0.62</v>
      </c>
    </row>
    <row r="176">
      <c r="A176" s="69" t="s">
        <v>1402</v>
      </c>
      <c r="B176" s="17">
        <v>0.909090909090909</v>
      </c>
      <c r="C176" s="17">
        <v>-87.73</v>
      </c>
      <c r="D176" s="17">
        <v>0.05</v>
      </c>
      <c r="E176" s="17">
        <v>0.87</v>
      </c>
      <c r="F176" s="17">
        <v>0.08</v>
      </c>
      <c r="G176" s="17">
        <v>0.909090909090909</v>
      </c>
      <c r="H176" s="17">
        <v>0.74</v>
      </c>
      <c r="I176" s="17">
        <v>0.86</v>
      </c>
      <c r="J176" s="17">
        <v>0.82</v>
      </c>
    </row>
    <row r="177">
      <c r="A177" s="69" t="s">
        <v>1399</v>
      </c>
      <c r="B177" s="17">
        <v>0.999957416515857</v>
      </c>
      <c r="C177" s="17">
        <v>-93.04</v>
      </c>
      <c r="D177" s="17">
        <v>0.05</v>
      </c>
      <c r="E177" s="17">
        <v>0.95</v>
      </c>
      <c r="F177" s="17">
        <v>0.0</v>
      </c>
      <c r="G177" s="17">
        <v>0.999957416515857</v>
      </c>
      <c r="H177" s="17">
        <v>0.88</v>
      </c>
      <c r="I177" s="17">
        <v>0.92</v>
      </c>
      <c r="J177" s="17">
        <v>0.9</v>
      </c>
    </row>
    <row r="178">
      <c r="A178" s="69" t="s">
        <v>1400</v>
      </c>
      <c r="B178" s="17">
        <v>0.909090909090909</v>
      </c>
      <c r="C178" s="17">
        <v>-91.36</v>
      </c>
      <c r="D178" s="17">
        <v>0.05</v>
      </c>
      <c r="E178" s="17">
        <v>0.95</v>
      </c>
      <c r="F178" s="17">
        <v>0.0</v>
      </c>
      <c r="G178" s="17">
        <v>0.909090909090909</v>
      </c>
      <c r="H178" s="17">
        <v>0.06</v>
      </c>
      <c r="I178" s="17">
        <v>0.1</v>
      </c>
      <c r="J178" s="17">
        <v>0.08</v>
      </c>
    </row>
    <row r="179">
      <c r="A179" s="69" t="s">
        <v>1401</v>
      </c>
      <c r="B179" s="17">
        <v>1.0</v>
      </c>
      <c r="C179" s="17">
        <v>97.32</v>
      </c>
      <c r="D179" s="17">
        <v>1.0</v>
      </c>
      <c r="E179" s="17">
        <v>0.0</v>
      </c>
      <c r="F179" s="17">
        <v>0.0</v>
      </c>
      <c r="G179" s="17">
        <v>1.0</v>
      </c>
      <c r="H179" s="17">
        <v>1.0</v>
      </c>
      <c r="I179" s="17">
        <v>1.0</v>
      </c>
      <c r="J179" s="17">
        <v>1.0</v>
      </c>
    </row>
    <row r="180">
      <c r="A180" s="69" t="s">
        <v>1391</v>
      </c>
      <c r="B180" s="17">
        <v>0.999991178442667</v>
      </c>
      <c r="C180" s="17">
        <v>-56.73</v>
      </c>
      <c r="D180" s="17">
        <v>0.0</v>
      </c>
      <c r="E180" s="17">
        <v>0.21</v>
      </c>
      <c r="F180" s="17">
        <v>0.79</v>
      </c>
      <c r="G180" s="17">
        <v>0.999991178442667</v>
      </c>
      <c r="H180" s="17">
        <v>0.34</v>
      </c>
      <c r="I180" s="17">
        <v>0.32</v>
      </c>
      <c r="J180" s="17">
        <v>0.38</v>
      </c>
    </row>
    <row r="181">
      <c r="A181" s="69" t="s">
        <v>1394</v>
      </c>
      <c r="B181" s="17">
        <v>1.0</v>
      </c>
      <c r="C181" s="17">
        <v>62.36</v>
      </c>
      <c r="D181" s="17">
        <v>0.84</v>
      </c>
      <c r="E181" s="17">
        <v>0.0</v>
      </c>
      <c r="F181" s="17">
        <v>0.16</v>
      </c>
      <c r="G181" s="17">
        <v>1.0</v>
      </c>
      <c r="H181" s="17">
        <v>1.0</v>
      </c>
      <c r="I181" s="17">
        <v>1.0</v>
      </c>
      <c r="J181" s="17">
        <v>1.0</v>
      </c>
    </row>
    <row r="182">
      <c r="A182" s="69" t="s">
        <v>1455</v>
      </c>
      <c r="B182" s="17">
        <v>1.0</v>
      </c>
      <c r="C182" s="17">
        <v>-13.2</v>
      </c>
      <c r="D182" s="17">
        <v>0.49</v>
      </c>
      <c r="E182" s="17">
        <v>0.51</v>
      </c>
      <c r="F182" s="17">
        <v>0.0</v>
      </c>
      <c r="G182" s="17">
        <v>1.0</v>
      </c>
      <c r="H182" s="17">
        <v>1.0</v>
      </c>
      <c r="I182" s="17">
        <v>1.0</v>
      </c>
      <c r="J182" s="17">
        <v>1.0</v>
      </c>
    </row>
    <row r="183">
      <c r="A183" s="69" t="s">
        <v>1459</v>
      </c>
      <c r="B183" s="17">
        <v>0.995048093517327</v>
      </c>
      <c r="C183" s="17">
        <v>-82.39</v>
      </c>
      <c r="D183" s="17">
        <v>0.11</v>
      </c>
      <c r="E183" s="17">
        <v>0.89</v>
      </c>
      <c r="F183" s="17">
        <v>0.0</v>
      </c>
      <c r="G183" s="17">
        <v>0.995048093517327</v>
      </c>
      <c r="H183" s="17">
        <v>0.46</v>
      </c>
      <c r="I183" s="17">
        <v>0.38</v>
      </c>
      <c r="J183" s="17">
        <v>0.48</v>
      </c>
    </row>
    <row r="184">
      <c r="A184" s="69" t="s">
        <v>1450</v>
      </c>
      <c r="B184" s="17">
        <v>1.0</v>
      </c>
      <c r="C184" s="17">
        <v>96.28</v>
      </c>
      <c r="D184" s="17">
        <v>1.0</v>
      </c>
      <c r="E184" s="17">
        <v>0.0</v>
      </c>
      <c r="F184" s="17">
        <v>0.0</v>
      </c>
      <c r="G184" s="17">
        <v>1.0</v>
      </c>
      <c r="H184" s="17">
        <v>1.0</v>
      </c>
      <c r="I184" s="17">
        <v>1.0</v>
      </c>
      <c r="J184" s="17">
        <v>1.0</v>
      </c>
    </row>
    <row r="185">
      <c r="A185" s="69" t="s">
        <v>1462</v>
      </c>
      <c r="B185" s="17">
        <v>0.909090909090909</v>
      </c>
      <c r="C185" s="17">
        <v>-108.38</v>
      </c>
      <c r="D185" s="17">
        <v>0.0</v>
      </c>
      <c r="E185" s="17">
        <v>0.97</v>
      </c>
      <c r="F185" s="17">
        <v>0.03</v>
      </c>
      <c r="G185" s="17">
        <v>0.909090909090909</v>
      </c>
      <c r="H185" s="17">
        <v>0.14</v>
      </c>
      <c r="I185" s="17">
        <v>0.12</v>
      </c>
      <c r="J185" s="17">
        <v>0.06</v>
      </c>
    </row>
    <row r="186">
      <c r="A186" s="69" t="s">
        <v>1457</v>
      </c>
      <c r="B186" s="17">
        <v>0.909090909090909</v>
      </c>
      <c r="C186" s="17">
        <v>-87.06</v>
      </c>
      <c r="D186" s="17">
        <v>0.02</v>
      </c>
      <c r="E186" s="17">
        <v>0.71</v>
      </c>
      <c r="F186" s="17">
        <v>0.27</v>
      </c>
      <c r="G186" s="17">
        <v>0.909090909090909</v>
      </c>
      <c r="H186" s="17">
        <v>0.92</v>
      </c>
      <c r="I186" s="17">
        <v>0.84</v>
      </c>
      <c r="J186" s="17">
        <v>0.92</v>
      </c>
    </row>
    <row r="187">
      <c r="A187" s="69" t="s">
        <v>1458</v>
      </c>
      <c r="B187" s="17">
        <v>1.0</v>
      </c>
      <c r="C187" s="17">
        <v>-48.76</v>
      </c>
      <c r="D187" s="17">
        <v>0.01</v>
      </c>
      <c r="E187" s="17">
        <v>0.12</v>
      </c>
      <c r="F187" s="17">
        <v>0.87</v>
      </c>
      <c r="G187" s="17">
        <v>1.0</v>
      </c>
      <c r="H187" s="17">
        <v>1.0</v>
      </c>
      <c r="I187" s="17">
        <v>1.0</v>
      </c>
      <c r="J187" s="17">
        <v>1.0</v>
      </c>
    </row>
    <row r="188">
      <c r="A188" s="69" t="s">
        <v>1449</v>
      </c>
      <c r="B188" s="17">
        <v>1.0</v>
      </c>
      <c r="C188" s="17">
        <v>-79.11</v>
      </c>
      <c r="D188" s="17">
        <v>0.0</v>
      </c>
      <c r="E188" s="17">
        <v>0.49</v>
      </c>
      <c r="F188" s="17">
        <v>0.51</v>
      </c>
      <c r="G188" s="17">
        <v>1.0</v>
      </c>
      <c r="H188" s="17">
        <v>1.0</v>
      </c>
      <c r="I188" s="17">
        <v>1.0</v>
      </c>
      <c r="J188" s="17">
        <v>1.0</v>
      </c>
    </row>
    <row r="189">
      <c r="A189" s="69" t="s">
        <v>1461</v>
      </c>
      <c r="B189" s="17">
        <v>1.0</v>
      </c>
      <c r="C189" s="17">
        <v>-82.28</v>
      </c>
      <c r="D189" s="17">
        <v>0.02</v>
      </c>
      <c r="E189" s="17">
        <v>0.54</v>
      </c>
      <c r="F189" s="17">
        <v>0.44</v>
      </c>
      <c r="G189" s="17">
        <v>1.0</v>
      </c>
      <c r="H189" s="17">
        <v>1.0</v>
      </c>
      <c r="I189" s="17">
        <v>1.0</v>
      </c>
      <c r="J189" s="17">
        <v>1.0</v>
      </c>
    </row>
    <row r="190">
      <c r="A190" s="69" t="s">
        <v>1456</v>
      </c>
      <c r="B190" s="17">
        <v>0.99180326899794</v>
      </c>
      <c r="C190" s="17">
        <v>88.37</v>
      </c>
      <c r="D190" s="17">
        <v>0.97</v>
      </c>
      <c r="E190" s="17">
        <v>0.02</v>
      </c>
      <c r="F190" s="17">
        <v>0.01</v>
      </c>
      <c r="G190" s="17">
        <v>0.99180326899794</v>
      </c>
      <c r="H190" s="17">
        <v>0.98</v>
      </c>
      <c r="I190" s="17">
        <v>1.0</v>
      </c>
      <c r="J190" s="17">
        <v>1.0</v>
      </c>
    </row>
    <row r="191">
      <c r="A191" s="69" t="s">
        <v>1460</v>
      </c>
      <c r="B191" s="17">
        <v>1.0</v>
      </c>
      <c r="C191" s="17">
        <v>-84.39</v>
      </c>
      <c r="D191" s="17">
        <v>0.01</v>
      </c>
      <c r="E191" s="17">
        <v>0.56</v>
      </c>
      <c r="F191" s="17">
        <v>0.43</v>
      </c>
      <c r="G191" s="17">
        <v>1.0</v>
      </c>
      <c r="H191" s="17">
        <v>0.62</v>
      </c>
      <c r="I191" s="17">
        <v>0.46</v>
      </c>
      <c r="J191" s="17">
        <v>0.62</v>
      </c>
    </row>
    <row r="192">
      <c r="A192" s="69" t="s">
        <v>1466</v>
      </c>
      <c r="B192" s="17">
        <v>0.999998411147664</v>
      </c>
      <c r="C192" s="17">
        <v>69.69</v>
      </c>
      <c r="D192" s="17">
        <v>0.89</v>
      </c>
      <c r="E192" s="17">
        <v>0.11</v>
      </c>
      <c r="F192" s="17">
        <v>0.0</v>
      </c>
      <c r="G192" s="17">
        <v>0.999998411147664</v>
      </c>
      <c r="H192" s="17">
        <v>1.0</v>
      </c>
      <c r="I192" s="17">
        <v>1.0</v>
      </c>
      <c r="J192" s="17">
        <v>0.98</v>
      </c>
    </row>
    <row r="193">
      <c r="A193" s="69" t="s">
        <v>1453</v>
      </c>
      <c r="B193" s="17">
        <v>0.9000900090009</v>
      </c>
      <c r="C193" s="17">
        <v>-40.85</v>
      </c>
      <c r="D193" s="17">
        <v>0.0</v>
      </c>
      <c r="E193" s="17">
        <v>0.01</v>
      </c>
      <c r="F193" s="17">
        <v>0.99</v>
      </c>
      <c r="G193" s="17">
        <v>0.9000900090009</v>
      </c>
      <c r="H193" s="17">
        <v>0.5</v>
      </c>
      <c r="I193" s="17">
        <v>0.7</v>
      </c>
      <c r="J193" s="17">
        <v>0.62</v>
      </c>
    </row>
    <row r="194">
      <c r="A194" s="69" t="s">
        <v>1447</v>
      </c>
      <c r="B194" s="17">
        <v>1.0</v>
      </c>
      <c r="C194" s="17">
        <v>-40.71</v>
      </c>
      <c r="D194" s="17">
        <v>0.0</v>
      </c>
      <c r="E194" s="17">
        <v>0.01</v>
      </c>
      <c r="F194" s="17">
        <v>0.99</v>
      </c>
      <c r="G194" s="17">
        <v>1.0</v>
      </c>
      <c r="H194" s="17">
        <v>1.0</v>
      </c>
      <c r="I194" s="17">
        <v>1.0</v>
      </c>
      <c r="J194" s="17">
        <v>1.0</v>
      </c>
    </row>
    <row r="195">
      <c r="A195" s="69" t="s">
        <v>1452</v>
      </c>
      <c r="B195" s="17">
        <v>1.0</v>
      </c>
      <c r="C195" s="17">
        <v>-69.81</v>
      </c>
      <c r="D195" s="17">
        <v>0.13</v>
      </c>
      <c r="E195" s="17">
        <v>0.59</v>
      </c>
      <c r="F195" s="17">
        <v>0.28</v>
      </c>
      <c r="G195" s="17">
        <v>1.0</v>
      </c>
      <c r="H195" s="17">
        <v>0.76</v>
      </c>
      <c r="I195" s="17">
        <v>0.84</v>
      </c>
      <c r="J195" s="17">
        <v>0.82</v>
      </c>
    </row>
    <row r="196">
      <c r="A196" s="69" t="s">
        <v>1464</v>
      </c>
      <c r="B196" s="17">
        <v>0.992366412211662</v>
      </c>
      <c r="C196" s="17">
        <v>-41.98</v>
      </c>
      <c r="D196" s="17">
        <v>0.0</v>
      </c>
      <c r="E196" s="17">
        <v>0.03</v>
      </c>
      <c r="F196" s="17">
        <v>0.97</v>
      </c>
      <c r="G196" s="17">
        <v>0.992366412211662</v>
      </c>
      <c r="H196" s="17">
        <v>0.34</v>
      </c>
      <c r="I196" s="17">
        <v>0.46</v>
      </c>
      <c r="J196" s="17">
        <v>0.5</v>
      </c>
    </row>
    <row r="197">
      <c r="A197" s="69" t="s">
        <v>1451</v>
      </c>
      <c r="B197" s="17">
        <v>1.0</v>
      </c>
      <c r="C197" s="17">
        <v>34.66</v>
      </c>
      <c r="D197" s="17">
        <v>0.68</v>
      </c>
      <c r="E197" s="17">
        <v>0.08</v>
      </c>
      <c r="F197" s="17">
        <v>0.24</v>
      </c>
      <c r="G197" s="17">
        <v>1.0</v>
      </c>
      <c r="H197" s="17">
        <v>1.0</v>
      </c>
      <c r="I197" s="17">
        <v>1.0</v>
      </c>
      <c r="J197" s="17">
        <v>1.0</v>
      </c>
    </row>
    <row r="198">
      <c r="A198" s="69" t="s">
        <v>1463</v>
      </c>
      <c r="B198" s="17">
        <v>1.0</v>
      </c>
      <c r="C198" s="17">
        <v>-92.6</v>
      </c>
      <c r="D198" s="17">
        <v>0.0</v>
      </c>
      <c r="E198" s="17">
        <v>0.68</v>
      </c>
      <c r="F198" s="17">
        <v>0.32</v>
      </c>
      <c r="G198" s="17">
        <v>1.0</v>
      </c>
      <c r="H198" s="17">
        <v>1.0</v>
      </c>
      <c r="I198" s="17">
        <v>1.0</v>
      </c>
      <c r="J198" s="17">
        <v>1.0</v>
      </c>
    </row>
    <row r="199">
      <c r="A199" s="69" t="s">
        <v>1454</v>
      </c>
      <c r="B199" s="17">
        <v>0.989186837832037</v>
      </c>
      <c r="C199" s="17">
        <v>-22.03</v>
      </c>
      <c r="D199" s="17">
        <v>0.43</v>
      </c>
      <c r="E199" s="17">
        <v>0.57</v>
      </c>
      <c r="F199" s="17">
        <v>0.0</v>
      </c>
      <c r="G199" s="17">
        <v>0.989186837832037</v>
      </c>
      <c r="H199" s="17">
        <v>0.36</v>
      </c>
      <c r="I199" s="17">
        <v>0.28</v>
      </c>
      <c r="J199" s="17">
        <v>0.4</v>
      </c>
    </row>
    <row r="200">
      <c r="A200" s="69" t="s">
        <v>1448</v>
      </c>
      <c r="B200" s="17">
        <v>0.0</v>
      </c>
      <c r="C200" s="17">
        <v>-112.08</v>
      </c>
      <c r="D200" s="17">
        <v>0.0</v>
      </c>
      <c r="E200" s="17">
        <v>0.99</v>
      </c>
      <c r="F200" s="17">
        <v>0.01</v>
      </c>
      <c r="G200" s="17">
        <v>0.0</v>
      </c>
      <c r="H200" s="17">
        <v>0.0</v>
      </c>
      <c r="I200" s="17">
        <v>0.0</v>
      </c>
      <c r="J200" s="17">
        <v>0.0</v>
      </c>
    </row>
    <row r="201">
      <c r="A201" s="69" t="s">
        <v>1465</v>
      </c>
      <c r="B201" s="17">
        <v>0.0</v>
      </c>
      <c r="C201" s="17">
        <v>-95.61</v>
      </c>
      <c r="D201" s="17">
        <v>0.0</v>
      </c>
      <c r="E201" s="17">
        <v>0.76</v>
      </c>
      <c r="F201" s="17">
        <v>0.24</v>
      </c>
      <c r="G201" s="17">
        <v>0.0</v>
      </c>
      <c r="H201" s="17">
        <v>0.0</v>
      </c>
      <c r="I201" s="17">
        <v>0.0</v>
      </c>
      <c r="J201" s="17">
        <v>0.0</v>
      </c>
    </row>
    <row r="202">
      <c r="A202" s="69" t="s">
        <v>1892</v>
      </c>
      <c r="B202" s="17">
        <v>1.0</v>
      </c>
      <c r="C202" s="17">
        <v>63.41</v>
      </c>
      <c r="D202" s="17">
        <v>0.88</v>
      </c>
      <c r="E202" s="17">
        <v>0.11</v>
      </c>
      <c r="F202" s="17">
        <v>0.01</v>
      </c>
      <c r="G202" s="17">
        <v>1.0</v>
      </c>
      <c r="H202" s="17">
        <v>1.0</v>
      </c>
      <c r="I202" s="17">
        <v>1.0</v>
      </c>
      <c r="J202" s="17">
        <v>1.0</v>
      </c>
    </row>
    <row r="203">
      <c r="A203" s="69" t="s">
        <v>1902</v>
      </c>
      <c r="B203" s="17">
        <v>0.999971592852792</v>
      </c>
      <c r="C203" s="17">
        <v>-51.98</v>
      </c>
      <c r="D203" s="17">
        <v>0.0</v>
      </c>
      <c r="E203" s="17">
        <v>0.15</v>
      </c>
      <c r="F203" s="17">
        <v>0.85</v>
      </c>
      <c r="G203" s="17">
        <v>0.999971592852792</v>
      </c>
      <c r="H203" s="17">
        <v>0.04</v>
      </c>
      <c r="I203" s="17">
        <v>0.02</v>
      </c>
      <c r="J203" s="17">
        <v>0.04</v>
      </c>
    </row>
    <row r="204">
      <c r="A204" s="69" t="s">
        <v>1899</v>
      </c>
      <c r="B204" s="17">
        <v>0.909090909090909</v>
      </c>
      <c r="C204" s="17">
        <v>-47.05</v>
      </c>
      <c r="D204" s="17">
        <v>0.0</v>
      </c>
      <c r="E204" s="17">
        <v>0.11</v>
      </c>
      <c r="F204" s="17">
        <v>0.89</v>
      </c>
      <c r="G204" s="17">
        <v>0.909090909090909</v>
      </c>
      <c r="H204" s="17">
        <v>0.96</v>
      </c>
      <c r="I204" s="17">
        <v>0.98</v>
      </c>
      <c r="J204" s="17">
        <v>0.9</v>
      </c>
    </row>
    <row r="205">
      <c r="A205" s="69" t="s">
        <v>1893</v>
      </c>
      <c r="B205" s="17">
        <v>1.0</v>
      </c>
      <c r="C205" s="17">
        <v>90.08</v>
      </c>
      <c r="D205" s="17">
        <v>0.97</v>
      </c>
      <c r="E205" s="17">
        <v>0.03</v>
      </c>
      <c r="F205" s="17">
        <v>0.0</v>
      </c>
      <c r="G205" s="17">
        <v>1.0</v>
      </c>
      <c r="H205" s="17">
        <v>1.0</v>
      </c>
      <c r="I205" s="17">
        <v>1.0</v>
      </c>
      <c r="J205" s="17">
        <v>1.0</v>
      </c>
    </row>
    <row r="206">
      <c r="A206" s="69" t="s">
        <v>1900</v>
      </c>
      <c r="B206" s="17">
        <v>1.0</v>
      </c>
      <c r="C206" s="17">
        <v>91.52</v>
      </c>
      <c r="D206" s="17">
        <v>1.0</v>
      </c>
      <c r="E206" s="17">
        <v>0.0</v>
      </c>
      <c r="F206" s="17">
        <v>0.0</v>
      </c>
      <c r="G206" s="17">
        <v>1.0</v>
      </c>
      <c r="H206" s="17">
        <v>1.0</v>
      </c>
      <c r="I206" s="17">
        <v>1.0</v>
      </c>
      <c r="J206" s="17">
        <v>1.0</v>
      </c>
    </row>
    <row r="207">
      <c r="A207" s="69" t="s">
        <v>1894</v>
      </c>
      <c r="B207" s="17">
        <v>1.0</v>
      </c>
      <c r="C207" s="17">
        <v>49.57</v>
      </c>
      <c r="D207" s="17">
        <v>0.73</v>
      </c>
      <c r="E207" s="17">
        <v>0.02</v>
      </c>
      <c r="F207" s="17">
        <v>0.25</v>
      </c>
      <c r="G207" s="17">
        <v>1.0</v>
      </c>
      <c r="H207" s="17">
        <v>1.0</v>
      </c>
      <c r="I207" s="17">
        <v>1.0</v>
      </c>
      <c r="J207" s="17">
        <v>1.0</v>
      </c>
    </row>
    <row r="208">
      <c r="A208" s="69" t="s">
        <v>1891</v>
      </c>
      <c r="B208" s="17">
        <v>1.0</v>
      </c>
      <c r="C208" s="17">
        <v>98.86</v>
      </c>
      <c r="D208" s="17">
        <v>1.0</v>
      </c>
      <c r="E208" s="17">
        <v>0.0</v>
      </c>
      <c r="F208" s="17">
        <v>0.0</v>
      </c>
      <c r="G208" s="17">
        <v>1.0</v>
      </c>
      <c r="H208" s="17">
        <v>1.0</v>
      </c>
      <c r="I208" s="17">
        <v>1.0</v>
      </c>
      <c r="J208" s="17">
        <v>1.0</v>
      </c>
    </row>
    <row r="209">
      <c r="A209" s="69" t="s">
        <v>1901</v>
      </c>
      <c r="B209" s="17">
        <v>1.0</v>
      </c>
      <c r="C209" s="17">
        <v>43.08</v>
      </c>
      <c r="D209" s="17">
        <v>0.72</v>
      </c>
      <c r="E209" s="17">
        <v>0.12</v>
      </c>
      <c r="F209" s="17">
        <v>0.16</v>
      </c>
      <c r="G209" s="17">
        <v>1.0</v>
      </c>
      <c r="H209" s="17">
        <v>0.82</v>
      </c>
      <c r="I209" s="17">
        <v>0.86</v>
      </c>
      <c r="J209" s="17">
        <v>0.86</v>
      </c>
    </row>
    <row r="210">
      <c r="A210" s="69" t="s">
        <v>1890</v>
      </c>
      <c r="B210" s="17">
        <v>1.0</v>
      </c>
      <c r="C210" s="17">
        <v>65.67</v>
      </c>
      <c r="D210" s="17">
        <v>0.85</v>
      </c>
      <c r="E210" s="17">
        <v>0.13</v>
      </c>
      <c r="F210" s="17">
        <v>0.02</v>
      </c>
      <c r="G210" s="17">
        <v>1.0</v>
      </c>
      <c r="H210" s="17">
        <v>0.86</v>
      </c>
      <c r="I210" s="17">
        <v>0.82</v>
      </c>
      <c r="J210" s="17">
        <v>0.76</v>
      </c>
    </row>
    <row r="211">
      <c r="A211" s="69" t="s">
        <v>1904</v>
      </c>
      <c r="B211" s="17">
        <v>1.0</v>
      </c>
      <c r="C211" s="17">
        <v>14.42</v>
      </c>
      <c r="D211" s="17">
        <v>0.47</v>
      </c>
      <c r="E211" s="17">
        <v>0.08</v>
      </c>
      <c r="F211" s="17">
        <v>0.45</v>
      </c>
      <c r="G211" s="17">
        <v>1.0</v>
      </c>
      <c r="H211" s="17">
        <v>1.0</v>
      </c>
      <c r="I211" s="17">
        <v>1.0</v>
      </c>
      <c r="J211" s="17">
        <v>1.0</v>
      </c>
    </row>
    <row r="212">
      <c r="A212" s="69" t="s">
        <v>1887</v>
      </c>
      <c r="B212" s="17">
        <v>0.983233759768694</v>
      </c>
      <c r="C212" s="17">
        <v>-56.54</v>
      </c>
      <c r="D212" s="17">
        <v>0.0</v>
      </c>
      <c r="E212" s="17">
        <v>0.23</v>
      </c>
      <c r="F212" s="17">
        <v>0.77</v>
      </c>
      <c r="G212" s="17">
        <v>0.983233759768694</v>
      </c>
      <c r="H212" s="17">
        <v>0.54</v>
      </c>
      <c r="I212" s="17">
        <v>0.48</v>
      </c>
      <c r="J212" s="17">
        <v>0.42</v>
      </c>
    </row>
    <row r="213">
      <c r="A213" s="69" t="s">
        <v>1895</v>
      </c>
      <c r="B213" s="17">
        <v>0.909090909090909</v>
      </c>
      <c r="C213" s="17">
        <v>-57.2</v>
      </c>
      <c r="D213" s="17">
        <v>0.23</v>
      </c>
      <c r="E213" s="17">
        <v>0.77</v>
      </c>
      <c r="F213" s="17">
        <v>0.0</v>
      </c>
      <c r="G213" s="17">
        <v>0.909090909090909</v>
      </c>
      <c r="H213" s="17">
        <v>0.94</v>
      </c>
      <c r="I213" s="17">
        <v>0.9</v>
      </c>
      <c r="J213" s="17">
        <v>0.84</v>
      </c>
    </row>
    <row r="214">
      <c r="A214" s="69" t="s">
        <v>1897</v>
      </c>
      <c r="B214" s="17">
        <v>1.0</v>
      </c>
      <c r="C214" s="17">
        <v>94.06</v>
      </c>
      <c r="D214" s="17">
        <v>1.0</v>
      </c>
      <c r="E214" s="17">
        <v>0.0</v>
      </c>
      <c r="F214" s="17">
        <v>0.0</v>
      </c>
      <c r="G214" s="17">
        <v>1.0</v>
      </c>
      <c r="H214" s="17">
        <v>1.0</v>
      </c>
      <c r="I214" s="17">
        <v>1.0</v>
      </c>
      <c r="J214" s="17">
        <v>1.0</v>
      </c>
    </row>
    <row r="215">
      <c r="A215" s="69" t="s">
        <v>1906</v>
      </c>
      <c r="B215" s="17">
        <v>0.900900900900901</v>
      </c>
      <c r="C215" s="17">
        <v>-50.72</v>
      </c>
      <c r="D215" s="17">
        <v>0.0</v>
      </c>
      <c r="E215" s="17">
        <v>0.12</v>
      </c>
      <c r="F215" s="17">
        <v>0.88</v>
      </c>
      <c r="G215" s="17">
        <v>0.900900900900901</v>
      </c>
      <c r="H215" s="17">
        <v>0.88</v>
      </c>
      <c r="I215" s="17">
        <v>0.96</v>
      </c>
      <c r="J215" s="17">
        <v>0.92</v>
      </c>
    </row>
    <row r="216">
      <c r="A216" s="69" t="s">
        <v>1905</v>
      </c>
      <c r="B216" s="17">
        <v>0.0</v>
      </c>
      <c r="C216" s="17">
        <v>-101.2</v>
      </c>
      <c r="D216" s="17">
        <v>0.0</v>
      </c>
      <c r="E216" s="17">
        <v>1.0</v>
      </c>
      <c r="F216" s="17">
        <v>0.0</v>
      </c>
      <c r="G216" s="17">
        <v>0.0</v>
      </c>
      <c r="H216" s="17">
        <v>0.0</v>
      </c>
      <c r="I216" s="17">
        <v>0.0</v>
      </c>
      <c r="J216" s="17">
        <v>0.0</v>
      </c>
    </row>
    <row r="217">
      <c r="A217" s="69" t="s">
        <v>1898</v>
      </c>
      <c r="B217" s="17">
        <v>1.0</v>
      </c>
      <c r="C217" s="17">
        <v>-107.36</v>
      </c>
      <c r="D217" s="17">
        <v>0.01</v>
      </c>
      <c r="E217" s="17">
        <v>0.99</v>
      </c>
      <c r="F217" s="17">
        <v>0.0</v>
      </c>
      <c r="G217" s="17">
        <v>1.0</v>
      </c>
      <c r="H217" s="17">
        <v>1.0</v>
      </c>
      <c r="I217" s="17">
        <v>1.0</v>
      </c>
      <c r="J217" s="17">
        <v>1.0</v>
      </c>
    </row>
    <row r="218">
      <c r="A218" s="69" t="s">
        <v>1888</v>
      </c>
      <c r="B218" s="17">
        <v>1.0</v>
      </c>
      <c r="C218" s="17">
        <v>-61.04</v>
      </c>
      <c r="D218" s="17">
        <v>0.01</v>
      </c>
      <c r="E218" s="17">
        <v>0.3</v>
      </c>
      <c r="F218" s="17">
        <v>0.69</v>
      </c>
      <c r="G218" s="17">
        <v>1.0</v>
      </c>
      <c r="H218" s="17">
        <v>1.0</v>
      </c>
      <c r="I218" s="17">
        <v>1.0</v>
      </c>
      <c r="J218" s="17">
        <v>1.0</v>
      </c>
    </row>
    <row r="219">
      <c r="A219" s="69" t="s">
        <v>1896</v>
      </c>
      <c r="B219" s="17">
        <v>1.0</v>
      </c>
      <c r="C219" s="17">
        <v>-102.04</v>
      </c>
      <c r="D219" s="17">
        <v>0.01</v>
      </c>
      <c r="E219" s="17">
        <v>0.99</v>
      </c>
      <c r="F219" s="17">
        <v>0.0</v>
      </c>
      <c r="G219" s="17">
        <v>1.0</v>
      </c>
      <c r="H219" s="17">
        <v>0.9</v>
      </c>
      <c r="I219" s="17">
        <v>0.86</v>
      </c>
      <c r="J219" s="17">
        <v>0.88</v>
      </c>
    </row>
    <row r="220">
      <c r="A220" s="69" t="s">
        <v>1889</v>
      </c>
      <c r="B220" s="17">
        <v>0.819583574597674</v>
      </c>
      <c r="C220" s="17">
        <v>-103.38</v>
      </c>
      <c r="D220" s="17">
        <v>0.0</v>
      </c>
      <c r="E220" s="17">
        <v>1.0</v>
      </c>
      <c r="F220" s="17">
        <v>0.0</v>
      </c>
      <c r="G220" s="17">
        <v>0.819583574597674</v>
      </c>
      <c r="H220" s="17">
        <v>0.1</v>
      </c>
      <c r="I220" s="17">
        <v>0.28</v>
      </c>
      <c r="J220" s="17">
        <v>0.16</v>
      </c>
    </row>
    <row r="221">
      <c r="A221" s="69" t="s">
        <v>1903</v>
      </c>
      <c r="B221" s="17">
        <v>0.909090909090909</v>
      </c>
      <c r="C221" s="17">
        <v>76.43</v>
      </c>
      <c r="D221" s="17">
        <v>0.91</v>
      </c>
      <c r="E221" s="17">
        <v>0.09</v>
      </c>
      <c r="F221" s="17">
        <v>0.0</v>
      </c>
      <c r="G221" s="17">
        <v>0.909090909090909</v>
      </c>
      <c r="H221" s="17">
        <v>0.88</v>
      </c>
      <c r="I221" s="17">
        <v>0.9</v>
      </c>
      <c r="J221" s="17">
        <v>0.84</v>
      </c>
    </row>
    <row r="222">
      <c r="A222" s="69" t="s">
        <v>1745</v>
      </c>
      <c r="B222" s="17">
        <v>0.99999887825087</v>
      </c>
      <c r="C222" s="17">
        <v>87.96</v>
      </c>
      <c r="D222" s="17">
        <v>0.96</v>
      </c>
      <c r="E222" s="17">
        <v>0.04</v>
      </c>
      <c r="F222" s="17">
        <v>0.0</v>
      </c>
      <c r="G222" s="17">
        <v>0.99999887825087</v>
      </c>
      <c r="H222" s="17">
        <v>0.76</v>
      </c>
      <c r="I222" s="17">
        <v>0.8</v>
      </c>
      <c r="J222" s="17">
        <v>0.84</v>
      </c>
    </row>
    <row r="223">
      <c r="A223" s="69" t="s">
        <v>1743</v>
      </c>
      <c r="B223" s="17">
        <v>1.0</v>
      </c>
      <c r="C223" s="17">
        <v>82.32</v>
      </c>
      <c r="D223" s="17">
        <v>0.93</v>
      </c>
      <c r="E223" s="17">
        <v>0.07</v>
      </c>
      <c r="F223" s="17">
        <v>0.0</v>
      </c>
      <c r="G223" s="17">
        <v>1.0</v>
      </c>
      <c r="H223" s="17">
        <v>1.0</v>
      </c>
      <c r="I223" s="17">
        <v>1.0</v>
      </c>
      <c r="J223" s="17">
        <v>1.0</v>
      </c>
    </row>
    <row r="224">
      <c r="A224" s="69" t="s">
        <v>1728</v>
      </c>
      <c r="B224" s="17">
        <v>1.0</v>
      </c>
      <c r="C224" s="17">
        <v>25.0</v>
      </c>
      <c r="D224" s="17">
        <v>0.54</v>
      </c>
      <c r="E224" s="17">
        <v>0.0</v>
      </c>
      <c r="F224" s="17">
        <v>0.46</v>
      </c>
      <c r="G224" s="17">
        <v>1.0</v>
      </c>
      <c r="H224" s="17">
        <v>1.0</v>
      </c>
      <c r="I224" s="17">
        <v>1.0</v>
      </c>
      <c r="J224" s="17">
        <v>1.0</v>
      </c>
    </row>
    <row r="225">
      <c r="A225" s="69" t="s">
        <v>1734</v>
      </c>
      <c r="B225" s="17">
        <v>1.0</v>
      </c>
      <c r="C225" s="17">
        <v>88.64</v>
      </c>
      <c r="D225" s="17">
        <v>0.99</v>
      </c>
      <c r="E225" s="17">
        <v>0.01</v>
      </c>
      <c r="F225" s="17">
        <v>0.0</v>
      </c>
      <c r="G225" s="17">
        <v>1.0</v>
      </c>
      <c r="H225" s="17">
        <v>1.0</v>
      </c>
      <c r="I225" s="17">
        <v>1.0</v>
      </c>
      <c r="J225" s="17">
        <v>1.0</v>
      </c>
    </row>
    <row r="226">
      <c r="A226" s="69" t="s">
        <v>1731</v>
      </c>
      <c r="B226" s="17">
        <v>1.0</v>
      </c>
      <c r="C226" s="17">
        <v>80.65</v>
      </c>
      <c r="D226" s="17">
        <v>0.9</v>
      </c>
      <c r="E226" s="17">
        <v>0.06</v>
      </c>
      <c r="F226" s="17">
        <v>0.04</v>
      </c>
      <c r="G226" s="17">
        <v>1.0</v>
      </c>
      <c r="H226" s="17">
        <v>0.74</v>
      </c>
      <c r="I226" s="17">
        <v>0.9</v>
      </c>
      <c r="J226" s="17">
        <v>0.84</v>
      </c>
    </row>
    <row r="227">
      <c r="A227" s="69" t="s">
        <v>1732</v>
      </c>
      <c r="B227" s="17">
        <v>1.0</v>
      </c>
      <c r="C227" s="17">
        <v>51.53</v>
      </c>
      <c r="D227" s="17">
        <v>0.78</v>
      </c>
      <c r="E227" s="17">
        <v>0.22</v>
      </c>
      <c r="F227" s="17">
        <v>0.0</v>
      </c>
      <c r="G227" s="17">
        <v>1.0</v>
      </c>
      <c r="H227" s="17">
        <v>0.68</v>
      </c>
      <c r="I227" s="17">
        <v>0.78</v>
      </c>
      <c r="J227" s="17">
        <v>0.72</v>
      </c>
    </row>
    <row r="228">
      <c r="A228" s="69" t="s">
        <v>1733</v>
      </c>
      <c r="B228" s="17">
        <v>1.0</v>
      </c>
      <c r="C228" s="17">
        <v>-35.6</v>
      </c>
      <c r="D228" s="17">
        <v>0.04</v>
      </c>
      <c r="E228" s="17">
        <v>0.0</v>
      </c>
      <c r="F228" s="17">
        <v>0.96</v>
      </c>
      <c r="G228" s="17">
        <v>1.0</v>
      </c>
      <c r="H228" s="17">
        <v>1.0</v>
      </c>
      <c r="I228" s="17">
        <v>1.0</v>
      </c>
      <c r="J228" s="17">
        <v>1.0</v>
      </c>
    </row>
    <row r="229">
      <c r="A229" s="69" t="s">
        <v>1727</v>
      </c>
      <c r="B229" s="17">
        <v>1.0</v>
      </c>
      <c r="C229" s="17">
        <v>-70.1</v>
      </c>
      <c r="D229" s="17">
        <v>0.2</v>
      </c>
      <c r="E229" s="17">
        <v>0.8</v>
      </c>
      <c r="F229" s="17">
        <v>0.0</v>
      </c>
      <c r="G229" s="17">
        <v>1.0</v>
      </c>
      <c r="H229" s="17">
        <v>1.0</v>
      </c>
      <c r="I229" s="17">
        <v>1.0</v>
      </c>
      <c r="J229" s="17">
        <v>1.0</v>
      </c>
    </row>
    <row r="230">
      <c r="A230" s="69" t="s">
        <v>1744</v>
      </c>
      <c r="B230" s="17">
        <v>1.0</v>
      </c>
      <c r="C230" s="17">
        <v>98.64</v>
      </c>
      <c r="D230" s="17">
        <v>1.0</v>
      </c>
      <c r="E230" s="17">
        <v>0.0</v>
      </c>
      <c r="F230" s="17">
        <v>0.0</v>
      </c>
      <c r="G230" s="17">
        <v>1.0</v>
      </c>
      <c r="H230" s="17">
        <v>1.0</v>
      </c>
      <c r="I230" s="17">
        <v>1.0</v>
      </c>
      <c r="J230" s="17">
        <v>1.0</v>
      </c>
    </row>
    <row r="231">
      <c r="A231" s="69" t="s">
        <v>1746</v>
      </c>
      <c r="B231" s="17">
        <v>1.0</v>
      </c>
      <c r="C231" s="17">
        <v>98.88</v>
      </c>
      <c r="D231" s="17">
        <v>1.0</v>
      </c>
      <c r="E231" s="17">
        <v>0.0</v>
      </c>
      <c r="F231" s="17">
        <v>0.0</v>
      </c>
      <c r="G231" s="17">
        <v>1.0</v>
      </c>
      <c r="H231" s="17">
        <v>1.0</v>
      </c>
      <c r="I231" s="17">
        <v>1.0</v>
      </c>
      <c r="J231" s="17">
        <v>1.0</v>
      </c>
    </row>
    <row r="232">
      <c r="A232" s="69" t="s">
        <v>1738</v>
      </c>
      <c r="B232" s="17">
        <v>1.0</v>
      </c>
      <c r="C232" s="17">
        <v>-97.18</v>
      </c>
      <c r="D232" s="17">
        <v>0.0</v>
      </c>
      <c r="E232" s="17">
        <v>0.72</v>
      </c>
      <c r="F232" s="17">
        <v>0.28</v>
      </c>
      <c r="G232" s="17">
        <v>1.0</v>
      </c>
      <c r="H232" s="17">
        <v>0.72</v>
      </c>
      <c r="I232" s="17">
        <v>0.72</v>
      </c>
      <c r="J232" s="17">
        <v>0.64</v>
      </c>
    </row>
    <row r="233">
      <c r="A233" s="69" t="s">
        <v>1736</v>
      </c>
      <c r="B233" s="17">
        <v>0.808431304093498</v>
      </c>
      <c r="C233" s="17">
        <v>-107.42</v>
      </c>
      <c r="D233" s="17">
        <v>0.0</v>
      </c>
      <c r="E233" s="17">
        <v>0.94</v>
      </c>
      <c r="F233" s="17">
        <v>0.06</v>
      </c>
      <c r="G233" s="17">
        <v>0.808431304093498</v>
      </c>
      <c r="H233" s="17">
        <v>0.3</v>
      </c>
      <c r="I233" s="17">
        <v>0.34</v>
      </c>
      <c r="J233" s="17">
        <v>0.52</v>
      </c>
    </row>
    <row r="234">
      <c r="A234" s="69" t="s">
        <v>1729</v>
      </c>
      <c r="B234" s="17">
        <v>1.0</v>
      </c>
      <c r="C234" s="17">
        <v>33.02</v>
      </c>
      <c r="D234" s="17">
        <v>0.6</v>
      </c>
      <c r="E234" s="17">
        <v>0.0</v>
      </c>
      <c r="F234" s="17">
        <v>0.4</v>
      </c>
      <c r="G234" s="17">
        <v>1.0</v>
      </c>
      <c r="H234" s="17">
        <v>1.0</v>
      </c>
      <c r="I234" s="17">
        <v>1.0</v>
      </c>
      <c r="J234" s="17">
        <v>1.0</v>
      </c>
    </row>
    <row r="235">
      <c r="A235" s="69" t="s">
        <v>1741</v>
      </c>
      <c r="B235" s="17">
        <v>0.909090909090907</v>
      </c>
      <c r="C235" s="17">
        <v>-61.0</v>
      </c>
      <c r="D235" s="17">
        <v>0.16</v>
      </c>
      <c r="E235" s="17">
        <v>0.52</v>
      </c>
      <c r="F235" s="17">
        <v>0.32</v>
      </c>
      <c r="G235" s="17">
        <v>0.909090909090907</v>
      </c>
      <c r="H235" s="17">
        <v>0.72</v>
      </c>
      <c r="I235" s="17">
        <v>0.78</v>
      </c>
      <c r="J235" s="17">
        <v>0.7</v>
      </c>
    </row>
    <row r="236">
      <c r="A236" s="69" t="s">
        <v>1740</v>
      </c>
      <c r="B236" s="17">
        <v>0.909090909090909</v>
      </c>
      <c r="C236" s="17">
        <v>-10.12</v>
      </c>
      <c r="D236" s="17">
        <v>0.46</v>
      </c>
      <c r="E236" s="17">
        <v>0.54</v>
      </c>
      <c r="F236" s="17">
        <v>0.0</v>
      </c>
      <c r="G236" s="17">
        <v>0.909090909090909</v>
      </c>
      <c r="H236" s="17">
        <v>0.9</v>
      </c>
      <c r="I236" s="17">
        <v>0.88</v>
      </c>
      <c r="J236" s="17">
        <v>0.96</v>
      </c>
    </row>
    <row r="237">
      <c r="A237" s="69" t="s">
        <v>1739</v>
      </c>
      <c r="B237" s="17">
        <v>1.0</v>
      </c>
      <c r="C237" s="17">
        <v>40.86</v>
      </c>
      <c r="D237" s="17">
        <v>0.69</v>
      </c>
      <c r="E237" s="17">
        <v>0.0</v>
      </c>
      <c r="F237" s="17">
        <v>0.31</v>
      </c>
      <c r="G237" s="17">
        <v>1.0</v>
      </c>
      <c r="H237" s="17">
        <v>1.0</v>
      </c>
      <c r="I237" s="17">
        <v>1.0</v>
      </c>
      <c r="J237" s="17">
        <v>1.0</v>
      </c>
    </row>
    <row r="238">
      <c r="A238" s="69" t="s">
        <v>1742</v>
      </c>
      <c r="B238" s="17">
        <v>0.78267908717139</v>
      </c>
      <c r="C238" s="17">
        <v>-83.58</v>
      </c>
      <c r="D238" s="17">
        <v>0.02</v>
      </c>
      <c r="E238" s="17">
        <v>0.66</v>
      </c>
      <c r="F238" s="17">
        <v>0.32</v>
      </c>
      <c r="G238" s="17">
        <v>0.78267908717139</v>
      </c>
      <c r="H238" s="17">
        <v>0.48</v>
      </c>
      <c r="I238" s="17">
        <v>0.38</v>
      </c>
      <c r="J238" s="17">
        <v>0.44</v>
      </c>
    </row>
    <row r="239">
      <c r="A239" s="69" t="s">
        <v>1730</v>
      </c>
      <c r="B239" s="17">
        <v>1.0</v>
      </c>
      <c r="C239" s="17">
        <v>32.14</v>
      </c>
      <c r="D239" s="17">
        <v>0.7</v>
      </c>
      <c r="E239" s="17">
        <v>0.19</v>
      </c>
      <c r="F239" s="17">
        <v>0.11</v>
      </c>
      <c r="G239" s="17">
        <v>1.0</v>
      </c>
      <c r="H239" s="17">
        <v>0.04</v>
      </c>
      <c r="I239" s="17">
        <v>0.04</v>
      </c>
      <c r="J239" s="17">
        <v>0.02</v>
      </c>
    </row>
    <row r="240">
      <c r="A240" s="69" t="s">
        <v>1735</v>
      </c>
      <c r="B240" s="17">
        <v>1.0</v>
      </c>
      <c r="C240" s="17">
        <v>88.5</v>
      </c>
      <c r="D240" s="17">
        <v>0.98</v>
      </c>
      <c r="E240" s="17">
        <v>0.02</v>
      </c>
      <c r="F240" s="17">
        <v>0.0</v>
      </c>
      <c r="G240" s="17">
        <v>1.0</v>
      </c>
      <c r="H240" s="17">
        <v>1.0</v>
      </c>
      <c r="I240" s="17">
        <v>1.0</v>
      </c>
      <c r="J240" s="17">
        <v>1.0</v>
      </c>
    </row>
    <row r="241">
      <c r="A241" s="69" t="s">
        <v>1737</v>
      </c>
      <c r="B241" s="17">
        <v>1.0</v>
      </c>
      <c r="C241" s="17">
        <v>86.28</v>
      </c>
      <c r="D241" s="17">
        <v>0.99</v>
      </c>
      <c r="E241" s="17">
        <v>0.0</v>
      </c>
      <c r="F241" s="17">
        <v>0.01</v>
      </c>
      <c r="G241" s="17">
        <v>1.0</v>
      </c>
      <c r="H241" s="17">
        <v>1.0</v>
      </c>
      <c r="I241" s="17">
        <v>1.0</v>
      </c>
      <c r="J241" s="17">
        <v>1.0</v>
      </c>
    </row>
    <row r="242">
      <c r="A242" s="69" t="s">
        <v>1913</v>
      </c>
      <c r="B242" s="17">
        <v>0.731136291573057</v>
      </c>
      <c r="C242" s="17">
        <v>-107.61</v>
      </c>
      <c r="D242" s="17">
        <v>0.0</v>
      </c>
      <c r="E242" s="17">
        <v>1.0</v>
      </c>
      <c r="F242" s="17">
        <v>0.0</v>
      </c>
      <c r="G242" s="17">
        <v>0.731136291573057</v>
      </c>
      <c r="H242" s="17">
        <v>0.66</v>
      </c>
      <c r="I242" s="17">
        <v>0.66</v>
      </c>
      <c r="J242" s="17">
        <v>0.66</v>
      </c>
    </row>
    <row r="243">
      <c r="A243" s="69" t="s">
        <v>1912</v>
      </c>
      <c r="B243" s="17">
        <v>0.909090909090909</v>
      </c>
      <c r="C243" s="17">
        <v>84.82</v>
      </c>
      <c r="D243" s="17">
        <v>0.94</v>
      </c>
      <c r="E243" s="17">
        <v>0.06</v>
      </c>
      <c r="F243" s="17">
        <v>0.0</v>
      </c>
      <c r="G243" s="17">
        <v>0.909090909090909</v>
      </c>
      <c r="H243" s="17">
        <v>0.9</v>
      </c>
      <c r="I243" s="17">
        <v>0.94</v>
      </c>
      <c r="J243" s="17">
        <v>0.86</v>
      </c>
    </row>
    <row r="244">
      <c r="A244" s="69" t="s">
        <v>1923</v>
      </c>
      <c r="B244" s="17">
        <v>1.0</v>
      </c>
      <c r="C244" s="17">
        <v>93.93</v>
      </c>
      <c r="D244" s="17">
        <v>0.98</v>
      </c>
      <c r="E244" s="17">
        <v>0.01</v>
      </c>
      <c r="F244" s="17">
        <v>0.01</v>
      </c>
      <c r="G244" s="17">
        <v>1.0</v>
      </c>
      <c r="H244" s="17">
        <v>1.0</v>
      </c>
      <c r="I244" s="17">
        <v>1.0</v>
      </c>
      <c r="J244" s="17">
        <v>1.0</v>
      </c>
    </row>
    <row r="245">
      <c r="A245" s="69" t="s">
        <v>1908</v>
      </c>
      <c r="B245" s="17">
        <v>1.0</v>
      </c>
      <c r="C245" s="17">
        <v>90.55</v>
      </c>
      <c r="D245" s="17">
        <v>0.97</v>
      </c>
      <c r="E245" s="17">
        <v>0.01</v>
      </c>
      <c r="F245" s="17">
        <v>0.02</v>
      </c>
      <c r="G245" s="17">
        <v>1.0</v>
      </c>
      <c r="H245" s="17">
        <v>1.0</v>
      </c>
      <c r="I245" s="17">
        <v>1.0</v>
      </c>
      <c r="J245" s="17">
        <v>1.0</v>
      </c>
    </row>
    <row r="246">
      <c r="A246" s="69" t="s">
        <v>1925</v>
      </c>
      <c r="B246" s="17">
        <v>1.0</v>
      </c>
      <c r="C246" s="17">
        <v>-45.99</v>
      </c>
      <c r="D246" s="17">
        <v>0.0</v>
      </c>
      <c r="E246" s="17">
        <v>0.07</v>
      </c>
      <c r="F246" s="17">
        <v>0.93</v>
      </c>
      <c r="G246" s="17">
        <v>1.0</v>
      </c>
      <c r="H246" s="17">
        <v>1.0</v>
      </c>
      <c r="I246" s="17">
        <v>1.0</v>
      </c>
      <c r="J246" s="17">
        <v>1.0</v>
      </c>
    </row>
    <row r="247">
      <c r="A247" s="69" t="s">
        <v>1911</v>
      </c>
      <c r="B247" s="17">
        <v>1.0</v>
      </c>
      <c r="C247" s="17">
        <v>72.0</v>
      </c>
      <c r="D247" s="17">
        <v>0.91</v>
      </c>
      <c r="E247" s="17">
        <v>0.06</v>
      </c>
      <c r="F247" s="17">
        <v>0.03</v>
      </c>
      <c r="G247" s="17">
        <v>1.0</v>
      </c>
      <c r="H247" s="17">
        <v>1.0</v>
      </c>
      <c r="I247" s="17">
        <v>1.0</v>
      </c>
      <c r="J247" s="17">
        <v>1.0</v>
      </c>
    </row>
    <row r="248">
      <c r="A248" s="69" t="s">
        <v>1914</v>
      </c>
      <c r="B248" s="17">
        <v>1.0</v>
      </c>
      <c r="C248" s="17">
        <v>-72.2</v>
      </c>
      <c r="D248" s="17">
        <v>0.0</v>
      </c>
      <c r="E248" s="17">
        <v>0.38</v>
      </c>
      <c r="F248" s="17">
        <v>0.62</v>
      </c>
      <c r="G248" s="17">
        <v>1.0</v>
      </c>
      <c r="H248" s="17">
        <v>1.0</v>
      </c>
      <c r="I248" s="17">
        <v>1.0</v>
      </c>
      <c r="J248" s="17">
        <v>1.0</v>
      </c>
    </row>
    <row r="249">
      <c r="A249" s="69" t="s">
        <v>1926</v>
      </c>
      <c r="B249" s="17">
        <v>1.0</v>
      </c>
      <c r="C249" s="17">
        <v>-64.32</v>
      </c>
      <c r="D249" s="17">
        <v>0.2</v>
      </c>
      <c r="E249" s="17">
        <v>0.61</v>
      </c>
      <c r="F249" s="17">
        <v>0.19</v>
      </c>
      <c r="G249" s="17">
        <v>1.0</v>
      </c>
      <c r="H249" s="17">
        <v>1.0</v>
      </c>
      <c r="I249" s="17">
        <v>1.0</v>
      </c>
      <c r="J249" s="17">
        <v>1.0</v>
      </c>
    </row>
    <row r="250">
      <c r="A250" s="69" t="s">
        <v>1907</v>
      </c>
      <c r="B250" s="17">
        <v>1.0</v>
      </c>
      <c r="C250" s="17">
        <v>-105.25</v>
      </c>
      <c r="D250" s="17">
        <v>0.0</v>
      </c>
      <c r="E250" s="17">
        <v>1.0</v>
      </c>
      <c r="F250" s="17">
        <v>0.0</v>
      </c>
      <c r="G250" s="17">
        <v>1.0</v>
      </c>
      <c r="H250" s="17">
        <v>1.0</v>
      </c>
      <c r="I250" s="17">
        <v>1.0</v>
      </c>
      <c r="J250" s="17">
        <v>0.98</v>
      </c>
    </row>
    <row r="251">
      <c r="A251" s="69" t="s">
        <v>1924</v>
      </c>
      <c r="B251" s="17">
        <v>1.0</v>
      </c>
      <c r="C251" s="17">
        <v>-73.38</v>
      </c>
      <c r="D251" s="17">
        <v>0.08</v>
      </c>
      <c r="E251" s="17">
        <v>0.54</v>
      </c>
      <c r="F251" s="17">
        <v>0.38</v>
      </c>
      <c r="G251" s="17">
        <v>1.0</v>
      </c>
      <c r="H251" s="17">
        <v>1.0</v>
      </c>
      <c r="I251" s="17">
        <v>1.0</v>
      </c>
      <c r="J251" s="17">
        <v>1.0</v>
      </c>
    </row>
    <row r="252">
      <c r="A252" s="69" t="s">
        <v>1921</v>
      </c>
      <c r="B252" s="17">
        <v>1.0</v>
      </c>
      <c r="C252" s="17">
        <v>-59.96</v>
      </c>
      <c r="D252" s="17">
        <v>0.08</v>
      </c>
      <c r="E252" s="17">
        <v>0.36</v>
      </c>
      <c r="F252" s="17">
        <v>0.56</v>
      </c>
      <c r="G252" s="17">
        <v>1.0</v>
      </c>
      <c r="H252" s="17">
        <v>1.0</v>
      </c>
      <c r="I252" s="17">
        <v>1.0</v>
      </c>
      <c r="J252" s="17">
        <v>1.0</v>
      </c>
    </row>
    <row r="253">
      <c r="A253" s="69" t="s">
        <v>1920</v>
      </c>
      <c r="B253" s="17">
        <v>1.0</v>
      </c>
      <c r="C253" s="17">
        <v>88.21</v>
      </c>
      <c r="D253" s="17">
        <v>0.98</v>
      </c>
      <c r="E253" s="17">
        <v>0.02</v>
      </c>
      <c r="F253" s="17">
        <v>0.0</v>
      </c>
      <c r="G253" s="17">
        <v>1.0</v>
      </c>
      <c r="H253" s="17">
        <v>1.0</v>
      </c>
      <c r="I253" s="17">
        <v>1.0</v>
      </c>
      <c r="J253" s="17">
        <v>1.0</v>
      </c>
    </row>
    <row r="254">
      <c r="A254" s="69" t="s">
        <v>1917</v>
      </c>
      <c r="B254" s="17">
        <v>1.0</v>
      </c>
      <c r="C254" s="17">
        <v>97.28</v>
      </c>
      <c r="D254" s="17">
        <v>1.0</v>
      </c>
      <c r="E254" s="17">
        <v>0.0</v>
      </c>
      <c r="F254" s="17">
        <v>0.0</v>
      </c>
      <c r="G254" s="17">
        <v>1.0</v>
      </c>
      <c r="H254" s="17">
        <v>1.0</v>
      </c>
      <c r="I254" s="17">
        <v>1.0</v>
      </c>
      <c r="J254" s="17">
        <v>1.0</v>
      </c>
    </row>
    <row r="255">
      <c r="A255" s="69" t="s">
        <v>1915</v>
      </c>
      <c r="B255" s="17">
        <v>1.0</v>
      </c>
      <c r="C255" s="17">
        <v>71.76</v>
      </c>
      <c r="D255" s="17">
        <v>0.9</v>
      </c>
      <c r="E255" s="17">
        <v>0.01</v>
      </c>
      <c r="F255" s="17">
        <v>0.09</v>
      </c>
      <c r="G255" s="17">
        <v>1.0</v>
      </c>
      <c r="H255" s="17">
        <v>1.0</v>
      </c>
      <c r="I255" s="17">
        <v>1.0</v>
      </c>
      <c r="J255" s="17">
        <v>1.0</v>
      </c>
    </row>
    <row r="256">
      <c r="A256" s="69" t="s">
        <v>1910</v>
      </c>
      <c r="B256" s="17">
        <v>1.0</v>
      </c>
      <c r="C256" s="17">
        <v>90.05</v>
      </c>
      <c r="D256" s="17">
        <v>0.97</v>
      </c>
      <c r="E256" s="17">
        <v>0.03</v>
      </c>
      <c r="F256" s="17">
        <v>0.0</v>
      </c>
      <c r="G256" s="17">
        <v>1.0</v>
      </c>
      <c r="H256" s="17">
        <v>1.0</v>
      </c>
      <c r="I256" s="17">
        <v>1.0</v>
      </c>
      <c r="J256" s="17">
        <v>1.0</v>
      </c>
    </row>
    <row r="257">
      <c r="A257" s="69" t="s">
        <v>1919</v>
      </c>
      <c r="B257" s="17">
        <v>1.0</v>
      </c>
      <c r="C257" s="17">
        <v>93.2</v>
      </c>
      <c r="D257" s="17">
        <v>1.0</v>
      </c>
      <c r="E257" s="17">
        <v>0.0</v>
      </c>
      <c r="F257" s="17">
        <v>0.0</v>
      </c>
      <c r="G257" s="17">
        <v>1.0</v>
      </c>
      <c r="H257" s="17">
        <v>1.0</v>
      </c>
      <c r="I257" s="17">
        <v>1.0</v>
      </c>
      <c r="J257" s="17">
        <v>1.0</v>
      </c>
    </row>
    <row r="258">
      <c r="A258" s="69" t="s">
        <v>1922</v>
      </c>
      <c r="B258" s="17">
        <v>0.99999561567302</v>
      </c>
      <c r="C258" s="17">
        <v>44.24</v>
      </c>
      <c r="D258" s="17">
        <v>0.73</v>
      </c>
      <c r="E258" s="17">
        <v>0.0</v>
      </c>
      <c r="F258" s="17">
        <v>0.27</v>
      </c>
      <c r="G258" s="17">
        <v>0.99999561567302</v>
      </c>
      <c r="H258" s="17">
        <v>1.0</v>
      </c>
      <c r="I258" s="17">
        <v>1.0</v>
      </c>
      <c r="J258" s="17">
        <v>1.0</v>
      </c>
    </row>
    <row r="259">
      <c r="A259" s="69" t="s">
        <v>1909</v>
      </c>
      <c r="B259" s="17">
        <v>1.0</v>
      </c>
      <c r="C259" s="17">
        <v>93.62</v>
      </c>
      <c r="D259" s="17">
        <v>1.0</v>
      </c>
      <c r="E259" s="17">
        <v>0.0</v>
      </c>
      <c r="F259" s="17">
        <v>0.0</v>
      </c>
      <c r="G259" s="17">
        <v>1.0</v>
      </c>
      <c r="H259" s="17">
        <v>1.0</v>
      </c>
      <c r="I259" s="17">
        <v>1.0</v>
      </c>
      <c r="J259" s="17">
        <v>1.0</v>
      </c>
    </row>
    <row r="260">
      <c r="A260" s="69" t="s">
        <v>1916</v>
      </c>
      <c r="B260" s="17">
        <v>1.0</v>
      </c>
      <c r="C260" s="17">
        <v>7.0</v>
      </c>
      <c r="D260" s="17">
        <v>0.61</v>
      </c>
      <c r="E260" s="17">
        <v>0.34</v>
      </c>
      <c r="F260" s="17">
        <v>0.05</v>
      </c>
      <c r="G260" s="17">
        <v>1.0</v>
      </c>
      <c r="H260" s="17">
        <v>1.0</v>
      </c>
      <c r="I260" s="17">
        <v>1.0</v>
      </c>
      <c r="J260" s="17">
        <v>1.0</v>
      </c>
    </row>
    <row r="261">
      <c r="A261" s="69" t="s">
        <v>1918</v>
      </c>
      <c r="B261" s="17">
        <v>0.0</v>
      </c>
      <c r="C261" s="17">
        <v>-75.38</v>
      </c>
      <c r="D261" s="17">
        <v>0.0</v>
      </c>
      <c r="E261" s="17">
        <v>0.43</v>
      </c>
      <c r="F261" s="17">
        <v>0.57</v>
      </c>
      <c r="G261" s="17">
        <v>0.0</v>
      </c>
      <c r="H261" s="17">
        <v>0.0</v>
      </c>
      <c r="I261" s="17">
        <v>0.0</v>
      </c>
      <c r="J261" s="17">
        <v>0.0</v>
      </c>
    </row>
    <row r="262">
      <c r="A262" s="69" t="s">
        <v>1214</v>
      </c>
      <c r="B262" s="17">
        <v>0.909090909090909</v>
      </c>
      <c r="C262" s="17">
        <v>-74.9</v>
      </c>
      <c r="D262" s="17">
        <v>0.13</v>
      </c>
      <c r="E262" s="17">
        <v>0.86</v>
      </c>
      <c r="F262" s="17">
        <v>0.01</v>
      </c>
      <c r="G262" s="17">
        <v>0.909090909090909</v>
      </c>
      <c r="H262" s="17">
        <v>0.82</v>
      </c>
      <c r="I262" s="17">
        <v>0.94</v>
      </c>
      <c r="J262" s="17">
        <v>0.9</v>
      </c>
    </row>
    <row r="263">
      <c r="A263" s="69" t="s">
        <v>1213</v>
      </c>
      <c r="B263" s="17">
        <v>1.0</v>
      </c>
      <c r="C263" s="17">
        <v>97.2</v>
      </c>
      <c r="D263" s="17">
        <v>1.0</v>
      </c>
      <c r="E263" s="17">
        <v>0.0</v>
      </c>
      <c r="F263" s="17">
        <v>0.0</v>
      </c>
      <c r="G263" s="17">
        <v>1.0</v>
      </c>
      <c r="H263" s="17">
        <v>1.0</v>
      </c>
      <c r="I263" s="17">
        <v>1.0</v>
      </c>
      <c r="J263" s="17">
        <v>1.0</v>
      </c>
    </row>
    <row r="264">
      <c r="A264" s="69" t="s">
        <v>1227</v>
      </c>
      <c r="B264" s="17">
        <v>0.0</v>
      </c>
      <c r="C264" s="17">
        <v>-101.03</v>
      </c>
      <c r="D264" s="17">
        <v>0.0</v>
      </c>
      <c r="E264" s="17">
        <v>0.99</v>
      </c>
      <c r="F264" s="17">
        <v>0.01</v>
      </c>
      <c r="G264" s="17">
        <v>0.0</v>
      </c>
      <c r="H264" s="17">
        <v>0.0</v>
      </c>
      <c r="I264" s="17">
        <v>0.0</v>
      </c>
      <c r="J264" s="17">
        <v>0.0</v>
      </c>
    </row>
    <row r="265">
      <c r="A265" s="69" t="s">
        <v>1208</v>
      </c>
      <c r="B265" s="17">
        <v>1.0</v>
      </c>
      <c r="C265" s="17">
        <v>-69.05</v>
      </c>
      <c r="D265" s="17">
        <v>0.04</v>
      </c>
      <c r="E265" s="17">
        <v>0.45</v>
      </c>
      <c r="F265" s="17">
        <v>0.51</v>
      </c>
      <c r="G265" s="17">
        <v>1.0</v>
      </c>
      <c r="H265" s="17">
        <v>1.0</v>
      </c>
      <c r="I265" s="17">
        <v>1.0</v>
      </c>
      <c r="J265" s="17">
        <v>1.0</v>
      </c>
    </row>
    <row r="266">
      <c r="A266" s="69" t="s">
        <v>1225</v>
      </c>
      <c r="B266" s="17">
        <v>0.791263083541628</v>
      </c>
      <c r="C266" s="17">
        <v>-79.76</v>
      </c>
      <c r="D266" s="17">
        <v>0.0</v>
      </c>
      <c r="E266" s="17">
        <v>0.5</v>
      </c>
      <c r="F266" s="17">
        <v>0.5</v>
      </c>
      <c r="G266" s="17">
        <v>0.791263083541628</v>
      </c>
      <c r="H266" s="17">
        <v>0.0</v>
      </c>
      <c r="I266" s="17">
        <v>0.0</v>
      </c>
      <c r="J266" s="17">
        <v>0.0</v>
      </c>
    </row>
    <row r="267">
      <c r="A267" s="69" t="s">
        <v>1224</v>
      </c>
      <c r="B267" s="17">
        <v>0.929348164818877</v>
      </c>
      <c r="C267" s="17">
        <v>-81.04</v>
      </c>
      <c r="D267" s="17">
        <v>0.05</v>
      </c>
      <c r="E267" s="17">
        <v>0.62</v>
      </c>
      <c r="F267" s="17">
        <v>0.33</v>
      </c>
      <c r="G267" s="17">
        <v>0.929348164818877</v>
      </c>
      <c r="H267" s="17">
        <v>0.02</v>
      </c>
      <c r="I267" s="17">
        <v>0.0</v>
      </c>
      <c r="J267" s="17">
        <v>0.02</v>
      </c>
    </row>
    <row r="268">
      <c r="A268" s="69" t="s">
        <v>1209</v>
      </c>
      <c r="B268" s="17">
        <v>0.999940638148433</v>
      </c>
      <c r="C268" s="17">
        <v>-34.24</v>
      </c>
      <c r="D268" s="17">
        <v>0.21</v>
      </c>
      <c r="E268" s="17">
        <v>0.25</v>
      </c>
      <c r="F268" s="17">
        <v>0.54</v>
      </c>
      <c r="G268" s="17">
        <v>0.999940638148433</v>
      </c>
      <c r="H268" s="17">
        <v>1.0</v>
      </c>
      <c r="I268" s="17">
        <v>1.0</v>
      </c>
      <c r="J268" s="17">
        <v>1.0</v>
      </c>
    </row>
    <row r="269">
      <c r="A269" s="69" t="s">
        <v>1226</v>
      </c>
      <c r="B269" s="17">
        <v>0.91532995073268</v>
      </c>
      <c r="C269" s="17">
        <v>27.99</v>
      </c>
      <c r="D269" s="17">
        <v>0.6</v>
      </c>
      <c r="E269" s="17">
        <v>0.1</v>
      </c>
      <c r="F269" s="17">
        <v>0.3</v>
      </c>
      <c r="G269" s="17">
        <v>0.91532995073268</v>
      </c>
      <c r="H269" s="17">
        <v>0.64</v>
      </c>
      <c r="I269" s="17">
        <v>0.7</v>
      </c>
      <c r="J269" s="17">
        <v>0.68</v>
      </c>
    </row>
    <row r="270">
      <c r="A270" s="69" t="s">
        <v>1212</v>
      </c>
      <c r="B270" s="17">
        <v>1.0</v>
      </c>
      <c r="C270" s="17">
        <v>96.38</v>
      </c>
      <c r="D270" s="17">
        <v>1.0</v>
      </c>
      <c r="E270" s="17">
        <v>0.0</v>
      </c>
      <c r="F270" s="17">
        <v>0.0</v>
      </c>
      <c r="G270" s="17">
        <v>1.0</v>
      </c>
      <c r="H270" s="17">
        <v>1.0</v>
      </c>
      <c r="I270" s="17">
        <v>1.0</v>
      </c>
      <c r="J270" s="17">
        <v>1.0</v>
      </c>
    </row>
    <row r="271">
      <c r="A271" s="69" t="s">
        <v>1215</v>
      </c>
      <c r="B271" s="17">
        <v>0.900697350960197</v>
      </c>
      <c r="C271" s="17">
        <v>-95.73</v>
      </c>
      <c r="D271" s="17">
        <v>0.0</v>
      </c>
      <c r="E271" s="17">
        <v>0.87</v>
      </c>
      <c r="F271" s="17">
        <v>0.13</v>
      </c>
      <c r="G271" s="17">
        <v>0.900697350960197</v>
      </c>
      <c r="H271" s="17">
        <v>0.78</v>
      </c>
      <c r="I271" s="17">
        <v>0.74</v>
      </c>
      <c r="J271" s="17">
        <v>0.94</v>
      </c>
    </row>
    <row r="272">
      <c r="A272" s="69" t="s">
        <v>1220</v>
      </c>
      <c r="B272" s="17">
        <v>1.0</v>
      </c>
      <c r="C272" s="17">
        <v>-85.75</v>
      </c>
      <c r="D272" s="17">
        <v>0.07</v>
      </c>
      <c r="E272" s="17">
        <v>0.71</v>
      </c>
      <c r="F272" s="17">
        <v>0.22</v>
      </c>
      <c r="G272" s="17">
        <v>1.0</v>
      </c>
      <c r="H272" s="17">
        <v>1.0</v>
      </c>
      <c r="I272" s="17">
        <v>1.0</v>
      </c>
      <c r="J272" s="17">
        <v>1.0</v>
      </c>
    </row>
    <row r="273">
      <c r="A273" s="69" t="s">
        <v>1223</v>
      </c>
      <c r="B273" s="17">
        <v>1.0</v>
      </c>
      <c r="C273" s="17">
        <v>49.44</v>
      </c>
      <c r="D273" s="17">
        <v>0.81</v>
      </c>
      <c r="E273" s="17">
        <v>0.19</v>
      </c>
      <c r="F273" s="17">
        <v>0.0</v>
      </c>
      <c r="G273" s="17">
        <v>1.0</v>
      </c>
      <c r="H273" s="17">
        <v>0.56</v>
      </c>
      <c r="I273" s="17">
        <v>0.52</v>
      </c>
      <c r="J273" s="17">
        <v>0.56</v>
      </c>
    </row>
    <row r="274">
      <c r="A274" s="69" t="s">
        <v>1216</v>
      </c>
      <c r="B274" s="17">
        <v>0.80705900851893</v>
      </c>
      <c r="C274" s="17">
        <v>-101.22</v>
      </c>
      <c r="D274" s="17">
        <v>0.0</v>
      </c>
      <c r="E274" s="17">
        <v>1.0</v>
      </c>
      <c r="F274" s="17">
        <v>0.0</v>
      </c>
      <c r="G274" s="17">
        <v>0.80705900851893</v>
      </c>
      <c r="H274" s="17">
        <v>0.66</v>
      </c>
      <c r="I274" s="17">
        <v>0.8</v>
      </c>
      <c r="J274" s="17">
        <v>0.58</v>
      </c>
    </row>
    <row r="275">
      <c r="A275" s="69" t="s">
        <v>1211</v>
      </c>
      <c r="B275" s="17">
        <v>1.0</v>
      </c>
      <c r="C275" s="17">
        <v>95.7</v>
      </c>
      <c r="D275" s="17">
        <v>1.0</v>
      </c>
      <c r="E275" s="17">
        <v>0.0</v>
      </c>
      <c r="F275" s="17">
        <v>0.0</v>
      </c>
      <c r="G275" s="17">
        <v>1.0</v>
      </c>
      <c r="H275" s="17">
        <v>1.0</v>
      </c>
      <c r="I275" s="17">
        <v>1.0</v>
      </c>
      <c r="J275" s="17">
        <v>1.0</v>
      </c>
    </row>
    <row r="276">
      <c r="A276" s="69" t="s">
        <v>1218</v>
      </c>
      <c r="B276" s="17">
        <v>0.969029522504174</v>
      </c>
      <c r="C276" s="17">
        <v>-80.98</v>
      </c>
      <c r="D276" s="17">
        <v>0.0</v>
      </c>
      <c r="E276" s="17">
        <v>0.62</v>
      </c>
      <c r="F276" s="17">
        <v>0.38</v>
      </c>
      <c r="G276" s="17">
        <v>0.969029522504174</v>
      </c>
      <c r="H276" s="17">
        <v>0.92</v>
      </c>
      <c r="I276" s="17">
        <v>0.94</v>
      </c>
      <c r="J276" s="17">
        <v>0.92</v>
      </c>
    </row>
    <row r="277">
      <c r="A277" s="69" t="s">
        <v>1219</v>
      </c>
      <c r="B277" s="17">
        <v>1.0</v>
      </c>
      <c r="C277" s="17">
        <v>-101.68</v>
      </c>
      <c r="D277" s="17">
        <v>0.0</v>
      </c>
      <c r="E277" s="17">
        <v>1.0</v>
      </c>
      <c r="F277" s="17">
        <v>0.0</v>
      </c>
      <c r="G277" s="17">
        <v>1.0</v>
      </c>
      <c r="H277" s="17">
        <v>0.42</v>
      </c>
      <c r="I277" s="17">
        <v>0.48</v>
      </c>
      <c r="J277" s="17">
        <v>0.52</v>
      </c>
    </row>
    <row r="278">
      <c r="A278" s="69" t="s">
        <v>1210</v>
      </c>
      <c r="B278" s="17">
        <v>1.0</v>
      </c>
      <c r="C278" s="17">
        <v>43.03</v>
      </c>
      <c r="D278" s="17">
        <v>0.75</v>
      </c>
      <c r="E278" s="17">
        <v>0.25</v>
      </c>
      <c r="F278" s="17">
        <v>0.0</v>
      </c>
      <c r="G278" s="17">
        <v>1.0</v>
      </c>
      <c r="H278" s="17">
        <v>1.0</v>
      </c>
      <c r="I278" s="17">
        <v>1.0</v>
      </c>
      <c r="J278" s="17">
        <v>1.0</v>
      </c>
    </row>
    <row r="279">
      <c r="A279" s="69" t="s">
        <v>1217</v>
      </c>
      <c r="B279" s="17">
        <v>1.0</v>
      </c>
      <c r="C279" s="17">
        <v>-83.7</v>
      </c>
      <c r="D279" s="17">
        <v>0.02</v>
      </c>
      <c r="E279" s="17">
        <v>0.68</v>
      </c>
      <c r="F279" s="17">
        <v>0.3</v>
      </c>
      <c r="G279" s="17">
        <v>1.0</v>
      </c>
      <c r="H279" s="17">
        <v>1.0</v>
      </c>
      <c r="I279" s="17">
        <v>1.0</v>
      </c>
      <c r="J279" s="17">
        <v>1.0</v>
      </c>
    </row>
    <row r="280">
      <c r="A280" s="69" t="s">
        <v>1222</v>
      </c>
      <c r="B280" s="17">
        <v>1.0</v>
      </c>
      <c r="C280" s="17">
        <v>87.58</v>
      </c>
      <c r="D280" s="17">
        <v>1.0</v>
      </c>
      <c r="E280" s="17">
        <v>0.0</v>
      </c>
      <c r="F280" s="17">
        <v>0.0</v>
      </c>
      <c r="G280" s="17">
        <v>1.0</v>
      </c>
      <c r="H280" s="17">
        <v>1.0</v>
      </c>
      <c r="I280" s="17">
        <v>1.0</v>
      </c>
      <c r="J280" s="17">
        <v>1.0</v>
      </c>
    </row>
    <row r="281">
      <c r="A281" s="69" t="s">
        <v>1221</v>
      </c>
      <c r="B281" s="17">
        <v>0.999938404946166</v>
      </c>
      <c r="C281" s="17">
        <v>96.61</v>
      </c>
      <c r="D281" s="17">
        <v>0.99</v>
      </c>
      <c r="E281" s="17">
        <v>0.01</v>
      </c>
      <c r="F281" s="17">
        <v>0.0</v>
      </c>
      <c r="G281" s="17">
        <v>0.999938404946166</v>
      </c>
      <c r="H281" s="17">
        <v>1.0</v>
      </c>
      <c r="I281" s="17">
        <v>1.0</v>
      </c>
      <c r="J281" s="17">
        <v>1.0</v>
      </c>
    </row>
    <row r="282">
      <c r="A282" s="69" t="s">
        <v>2041</v>
      </c>
      <c r="B282" s="17">
        <v>0.739052593357207</v>
      </c>
      <c r="C282" s="17">
        <v>-106.2</v>
      </c>
      <c r="D282" s="17">
        <v>0.0</v>
      </c>
      <c r="E282" s="17">
        <v>0.96</v>
      </c>
      <c r="F282" s="17">
        <v>0.04</v>
      </c>
      <c r="G282" s="17">
        <v>0.739052593357207</v>
      </c>
      <c r="H282" s="17">
        <v>0.2</v>
      </c>
      <c r="I282" s="17">
        <v>0.16</v>
      </c>
      <c r="J282" s="17">
        <v>0.16</v>
      </c>
    </row>
    <row r="283">
      <c r="A283" s="69" t="s">
        <v>2040</v>
      </c>
      <c r="B283" s="17">
        <v>1.0</v>
      </c>
      <c r="C283" s="17">
        <v>-99.52</v>
      </c>
      <c r="D283" s="17">
        <v>0.01</v>
      </c>
      <c r="E283" s="17">
        <v>0.99</v>
      </c>
      <c r="F283" s="17">
        <v>0.0</v>
      </c>
      <c r="G283" s="17">
        <v>1.0</v>
      </c>
      <c r="H283" s="17">
        <v>0.72</v>
      </c>
      <c r="I283" s="17">
        <v>0.68</v>
      </c>
      <c r="J283" s="17">
        <v>0.78</v>
      </c>
    </row>
    <row r="284">
      <c r="A284" s="69" t="s">
        <v>2038</v>
      </c>
      <c r="B284" s="17">
        <v>0.909158578376392</v>
      </c>
      <c r="C284" s="17">
        <v>-101.91</v>
      </c>
      <c r="D284" s="17">
        <v>0.0</v>
      </c>
      <c r="E284" s="17">
        <v>1.0</v>
      </c>
      <c r="F284" s="17">
        <v>0.0</v>
      </c>
      <c r="G284" s="17">
        <v>0.909158578376392</v>
      </c>
      <c r="H284" s="17">
        <v>0.74</v>
      </c>
      <c r="I284" s="17">
        <v>0.66</v>
      </c>
      <c r="J284" s="17">
        <v>0.44</v>
      </c>
    </row>
    <row r="285">
      <c r="A285" s="69" t="s">
        <v>2029</v>
      </c>
      <c r="B285" s="17">
        <v>1.0</v>
      </c>
      <c r="C285" s="17">
        <v>-86.93</v>
      </c>
      <c r="D285" s="17">
        <v>0.0</v>
      </c>
      <c r="E285" s="17">
        <v>0.6</v>
      </c>
      <c r="F285" s="17">
        <v>0.4</v>
      </c>
      <c r="G285" s="17">
        <v>1.0</v>
      </c>
      <c r="H285" s="17">
        <v>0.02</v>
      </c>
      <c r="I285" s="17">
        <v>0.04</v>
      </c>
      <c r="J285" s="17">
        <v>0.0</v>
      </c>
    </row>
    <row r="286">
      <c r="A286" s="69" t="s">
        <v>2036</v>
      </c>
      <c r="B286" s="17">
        <v>1.0</v>
      </c>
      <c r="C286" s="17">
        <v>-101.49</v>
      </c>
      <c r="D286" s="17">
        <v>0.02</v>
      </c>
      <c r="E286" s="17">
        <v>0.83</v>
      </c>
      <c r="F286" s="17">
        <v>0.15</v>
      </c>
      <c r="G286" s="17">
        <v>1.0</v>
      </c>
      <c r="H286" s="17">
        <v>0.22</v>
      </c>
      <c r="I286" s="17">
        <v>0.28</v>
      </c>
      <c r="J286" s="17">
        <v>0.14</v>
      </c>
    </row>
    <row r="287">
      <c r="A287" s="69" t="s">
        <v>2039</v>
      </c>
      <c r="B287" s="17">
        <v>1.0</v>
      </c>
      <c r="C287" s="17">
        <v>81.86</v>
      </c>
      <c r="D287" s="17">
        <v>0.95</v>
      </c>
      <c r="E287" s="17">
        <v>0.05</v>
      </c>
      <c r="F287" s="17">
        <v>0.0</v>
      </c>
      <c r="G287" s="17">
        <v>1.0</v>
      </c>
      <c r="H287" s="17">
        <v>1.0</v>
      </c>
      <c r="I287" s="17">
        <v>1.0</v>
      </c>
      <c r="J287" s="17">
        <v>1.0</v>
      </c>
    </row>
    <row r="288">
      <c r="A288" s="69" t="s">
        <v>2042</v>
      </c>
      <c r="B288" s="17">
        <v>0.0</v>
      </c>
      <c r="C288" s="17">
        <v>-76.14</v>
      </c>
      <c r="D288" s="17">
        <v>0.0</v>
      </c>
      <c r="E288" s="17">
        <v>0.48</v>
      </c>
      <c r="F288" s="17">
        <v>0.52</v>
      </c>
      <c r="G288" s="17">
        <v>0.0</v>
      </c>
      <c r="H288" s="17">
        <v>0.0</v>
      </c>
      <c r="I288" s="17">
        <v>0.0</v>
      </c>
      <c r="J288" s="17">
        <v>0.0</v>
      </c>
    </row>
    <row r="289">
      <c r="A289" s="69" t="s">
        <v>2035</v>
      </c>
      <c r="B289" s="17">
        <v>0.816892745453806</v>
      </c>
      <c r="C289" s="17">
        <v>-58.22</v>
      </c>
      <c r="D289" s="17">
        <v>0.2</v>
      </c>
      <c r="E289" s="17">
        <v>0.63</v>
      </c>
      <c r="F289" s="17">
        <v>0.17</v>
      </c>
      <c r="G289" s="17">
        <v>0.816892745453806</v>
      </c>
      <c r="H289" s="17">
        <v>0.8</v>
      </c>
      <c r="I289" s="17">
        <v>0.66</v>
      </c>
      <c r="J289" s="17">
        <v>0.74</v>
      </c>
    </row>
    <row r="290">
      <c r="A290" s="69" t="s">
        <v>2030</v>
      </c>
      <c r="B290" s="17">
        <v>0.892910194899193</v>
      </c>
      <c r="C290" s="17">
        <v>-103.9</v>
      </c>
      <c r="D290" s="17">
        <v>0.05</v>
      </c>
      <c r="E290" s="17">
        <v>0.95</v>
      </c>
      <c r="F290" s="17">
        <v>0.0</v>
      </c>
      <c r="G290" s="17">
        <v>0.892910194899193</v>
      </c>
      <c r="H290" s="17">
        <v>0.6</v>
      </c>
      <c r="I290" s="17">
        <v>0.52</v>
      </c>
      <c r="J290" s="17">
        <v>0.46</v>
      </c>
    </row>
    <row r="291">
      <c r="A291" s="69" t="s">
        <v>2037</v>
      </c>
      <c r="B291" s="17">
        <v>0.999929893044405</v>
      </c>
      <c r="C291" s="17">
        <v>-98.4</v>
      </c>
      <c r="D291" s="17">
        <v>0.07</v>
      </c>
      <c r="E291" s="17">
        <v>0.88</v>
      </c>
      <c r="F291" s="17">
        <v>0.05</v>
      </c>
      <c r="G291" s="17">
        <v>0.999929893044405</v>
      </c>
      <c r="H291" s="17">
        <v>1.0</v>
      </c>
      <c r="I291" s="17">
        <v>1.0</v>
      </c>
      <c r="J291" s="17">
        <v>1.0</v>
      </c>
    </row>
    <row r="292">
      <c r="A292" s="69" t="s">
        <v>2031</v>
      </c>
      <c r="B292" s="17">
        <v>1.0</v>
      </c>
      <c r="C292" s="17">
        <v>-105.6</v>
      </c>
      <c r="D292" s="17">
        <v>0.02</v>
      </c>
      <c r="E292" s="17">
        <v>0.98</v>
      </c>
      <c r="F292" s="17">
        <v>0.0</v>
      </c>
      <c r="G292" s="17">
        <v>1.0</v>
      </c>
      <c r="H292" s="17">
        <v>0.6</v>
      </c>
      <c r="I292" s="17">
        <v>0.58</v>
      </c>
      <c r="J292" s="17">
        <v>0.7</v>
      </c>
    </row>
    <row r="293">
      <c r="A293" s="69" t="s">
        <v>2034</v>
      </c>
      <c r="B293" s="17">
        <v>1.0</v>
      </c>
      <c r="C293" s="17">
        <v>62.75</v>
      </c>
      <c r="D293" s="17">
        <v>0.88</v>
      </c>
      <c r="E293" s="17">
        <v>0.12</v>
      </c>
      <c r="F293" s="17">
        <v>0.0</v>
      </c>
      <c r="G293" s="17">
        <v>1.0</v>
      </c>
      <c r="H293" s="17">
        <v>0.6</v>
      </c>
      <c r="I293" s="17">
        <v>0.8</v>
      </c>
      <c r="J293" s="17">
        <v>0.76</v>
      </c>
    </row>
    <row r="294">
      <c r="A294" s="69" t="s">
        <v>2043</v>
      </c>
      <c r="B294" s="17">
        <v>1.0</v>
      </c>
      <c r="C294" s="17">
        <v>-87.9</v>
      </c>
      <c r="D294" s="17">
        <v>0.02</v>
      </c>
      <c r="E294" s="17">
        <v>0.63</v>
      </c>
      <c r="F294" s="17">
        <v>0.35</v>
      </c>
      <c r="G294" s="17">
        <v>1.0</v>
      </c>
      <c r="H294" s="17">
        <v>0.86</v>
      </c>
      <c r="I294" s="17">
        <v>0.94</v>
      </c>
      <c r="J294" s="17">
        <v>0.96</v>
      </c>
    </row>
    <row r="295">
      <c r="A295" s="69" t="s">
        <v>2028</v>
      </c>
      <c r="B295" s="17">
        <v>0.892790870816667</v>
      </c>
      <c r="C295" s="17">
        <v>-99.32</v>
      </c>
      <c r="D295" s="17">
        <v>0.0</v>
      </c>
      <c r="E295" s="17">
        <v>0.95</v>
      </c>
      <c r="F295" s="17">
        <v>0.05</v>
      </c>
      <c r="G295" s="17">
        <v>0.892790870816667</v>
      </c>
      <c r="H295" s="17">
        <v>0.9</v>
      </c>
      <c r="I295" s="17">
        <v>0.9</v>
      </c>
      <c r="J295" s="17">
        <v>0.88</v>
      </c>
    </row>
    <row r="296">
      <c r="A296" s="69" t="s">
        <v>2045</v>
      </c>
      <c r="B296" s="17">
        <v>1.0</v>
      </c>
      <c r="C296" s="17">
        <v>-50.07</v>
      </c>
      <c r="D296" s="17">
        <v>0.0</v>
      </c>
      <c r="E296" s="17">
        <v>0.15</v>
      </c>
      <c r="F296" s="17">
        <v>0.85</v>
      </c>
      <c r="G296" s="17">
        <v>1.0</v>
      </c>
      <c r="H296" s="17">
        <v>0.02</v>
      </c>
      <c r="I296" s="17">
        <v>0.2</v>
      </c>
      <c r="J296" s="17">
        <v>0.14</v>
      </c>
    </row>
    <row r="297">
      <c r="A297" s="69" t="s">
        <v>2033</v>
      </c>
      <c r="B297" s="17">
        <v>1.0</v>
      </c>
      <c r="C297" s="17">
        <v>-70.58</v>
      </c>
      <c r="D297" s="17">
        <v>0.0</v>
      </c>
      <c r="E297" s="17">
        <v>0.42</v>
      </c>
      <c r="F297" s="17">
        <v>0.58</v>
      </c>
      <c r="G297" s="17">
        <v>1.0</v>
      </c>
      <c r="H297" s="17">
        <v>0.98</v>
      </c>
      <c r="I297" s="17">
        <v>0.98</v>
      </c>
      <c r="J297" s="17">
        <v>1.0</v>
      </c>
    </row>
    <row r="298">
      <c r="A298" s="69" t="s">
        <v>2032</v>
      </c>
      <c r="B298" s="17">
        <v>1.0</v>
      </c>
      <c r="C298" s="17">
        <v>98.7</v>
      </c>
      <c r="D298" s="17">
        <v>1.0</v>
      </c>
      <c r="E298" s="17">
        <v>0.0</v>
      </c>
      <c r="F298" s="17">
        <v>0.0</v>
      </c>
      <c r="G298" s="17">
        <v>1.0</v>
      </c>
      <c r="H298" s="17">
        <v>1.0</v>
      </c>
      <c r="I298" s="17">
        <v>1.0</v>
      </c>
      <c r="J298" s="17">
        <v>1.0</v>
      </c>
    </row>
    <row r="299">
      <c r="A299" s="69" t="s">
        <v>2046</v>
      </c>
      <c r="B299" s="17">
        <v>1.0</v>
      </c>
      <c r="C299" s="17">
        <v>-40.0</v>
      </c>
      <c r="D299" s="17">
        <v>0.0</v>
      </c>
      <c r="E299" s="17">
        <v>0.0</v>
      </c>
      <c r="F299" s="17">
        <v>1.0</v>
      </c>
      <c r="G299" s="17">
        <v>1.0</v>
      </c>
      <c r="H299" s="17">
        <v>0.5</v>
      </c>
      <c r="I299" s="17">
        <v>0.52</v>
      </c>
      <c r="J299" s="17">
        <v>0.42</v>
      </c>
    </row>
    <row r="300">
      <c r="A300" s="69" t="s">
        <v>2027</v>
      </c>
      <c r="B300" s="17">
        <v>1.0</v>
      </c>
      <c r="C300" s="17">
        <v>96.16</v>
      </c>
      <c r="D300" s="17">
        <v>1.0</v>
      </c>
      <c r="E300" s="17">
        <v>0.0</v>
      </c>
      <c r="F300" s="17">
        <v>0.0</v>
      </c>
      <c r="G300" s="17">
        <v>1.0</v>
      </c>
      <c r="H300" s="17">
        <v>1.0</v>
      </c>
      <c r="I300" s="17">
        <v>1.0</v>
      </c>
      <c r="J300" s="17">
        <v>1.0</v>
      </c>
    </row>
    <row r="301">
      <c r="A301" s="69" t="s">
        <v>2044</v>
      </c>
      <c r="B301" s="17">
        <v>1.0</v>
      </c>
      <c r="C301" s="17">
        <v>-101.5</v>
      </c>
      <c r="D301" s="17">
        <v>0.0</v>
      </c>
      <c r="E301" s="17">
        <v>0.83</v>
      </c>
      <c r="F301" s="17">
        <v>0.17</v>
      </c>
      <c r="G301" s="17">
        <v>1.0</v>
      </c>
      <c r="H301" s="17">
        <v>1.0</v>
      </c>
      <c r="I301" s="17">
        <v>1.0</v>
      </c>
      <c r="J301" s="17">
        <v>1.0</v>
      </c>
    </row>
    <row r="302">
      <c r="A302" s="69" t="s">
        <v>1499</v>
      </c>
      <c r="B302" s="17">
        <v>0.999862391235222</v>
      </c>
      <c r="C302" s="17">
        <v>-41.59</v>
      </c>
      <c r="D302" s="17">
        <v>0.08</v>
      </c>
      <c r="E302" s="17">
        <v>0.13</v>
      </c>
      <c r="F302" s="17">
        <v>0.79</v>
      </c>
      <c r="G302" s="17">
        <v>0.999862391235222</v>
      </c>
      <c r="H302" s="17">
        <v>1.0</v>
      </c>
      <c r="I302" s="17">
        <v>1.0</v>
      </c>
      <c r="J302" s="17">
        <v>1.0</v>
      </c>
    </row>
    <row r="303">
      <c r="A303" s="69" t="s">
        <v>1502</v>
      </c>
      <c r="B303" s="17">
        <v>1.0</v>
      </c>
      <c r="C303" s="17">
        <v>96.26</v>
      </c>
      <c r="D303" s="17">
        <v>1.0</v>
      </c>
      <c r="E303" s="17">
        <v>0.0</v>
      </c>
      <c r="F303" s="17">
        <v>0.0</v>
      </c>
      <c r="G303" s="17">
        <v>1.0</v>
      </c>
      <c r="H303" s="17">
        <v>1.0</v>
      </c>
      <c r="I303" s="17">
        <v>1.0</v>
      </c>
      <c r="J303" s="17">
        <v>1.0</v>
      </c>
    </row>
    <row r="304">
      <c r="A304" s="69" t="s">
        <v>1497</v>
      </c>
      <c r="B304" s="17">
        <v>0.908227549146101</v>
      </c>
      <c r="C304" s="17">
        <v>-102.14</v>
      </c>
      <c r="D304" s="17">
        <v>0.0</v>
      </c>
      <c r="E304" s="17">
        <v>0.88</v>
      </c>
      <c r="F304" s="17">
        <v>0.12</v>
      </c>
      <c r="G304" s="17">
        <v>0.908227549146101</v>
      </c>
      <c r="H304" s="17">
        <v>0.42</v>
      </c>
      <c r="I304" s="17">
        <v>0.4</v>
      </c>
      <c r="J304" s="17">
        <v>0.42</v>
      </c>
    </row>
    <row r="305">
      <c r="A305" s="69" t="s">
        <v>1495</v>
      </c>
      <c r="B305" s="17">
        <v>1.0</v>
      </c>
      <c r="C305" s="17">
        <v>-69.97</v>
      </c>
      <c r="D305" s="17">
        <v>0.17</v>
      </c>
      <c r="E305" s="17">
        <v>0.7</v>
      </c>
      <c r="F305" s="17">
        <v>0.13</v>
      </c>
      <c r="G305" s="17">
        <v>1.0</v>
      </c>
      <c r="H305" s="17">
        <v>0.28</v>
      </c>
      <c r="I305" s="17">
        <v>0.28</v>
      </c>
      <c r="J305" s="17">
        <v>0.28</v>
      </c>
    </row>
    <row r="306">
      <c r="A306" s="69" t="s">
        <v>1490</v>
      </c>
      <c r="B306" s="17">
        <v>0.999999999997473</v>
      </c>
      <c r="C306" s="17">
        <v>-76.62</v>
      </c>
      <c r="D306" s="17">
        <v>0.1</v>
      </c>
      <c r="E306" s="17">
        <v>0.72</v>
      </c>
      <c r="F306" s="17">
        <v>0.18</v>
      </c>
      <c r="G306" s="17">
        <v>0.999999999997473</v>
      </c>
      <c r="H306" s="17">
        <v>1.0</v>
      </c>
      <c r="I306" s="17">
        <v>1.0</v>
      </c>
      <c r="J306" s="17">
        <v>1.0</v>
      </c>
    </row>
    <row r="307">
      <c r="A307" s="69" t="s">
        <v>1501</v>
      </c>
      <c r="B307" s="17">
        <v>1.0</v>
      </c>
      <c r="C307" s="17">
        <v>98.92</v>
      </c>
      <c r="D307" s="17">
        <v>1.0</v>
      </c>
      <c r="E307" s="17">
        <v>0.0</v>
      </c>
      <c r="F307" s="17">
        <v>0.0</v>
      </c>
      <c r="G307" s="17">
        <v>1.0</v>
      </c>
      <c r="H307" s="17">
        <v>1.0</v>
      </c>
      <c r="I307" s="17">
        <v>1.0</v>
      </c>
      <c r="J307" s="17">
        <v>1.0</v>
      </c>
    </row>
    <row r="308">
      <c r="A308" s="69" t="s">
        <v>1500</v>
      </c>
      <c r="B308" s="17">
        <v>1.0</v>
      </c>
      <c r="C308" s="17">
        <v>95.08</v>
      </c>
      <c r="D308" s="17">
        <v>1.0</v>
      </c>
      <c r="E308" s="17">
        <v>0.0</v>
      </c>
      <c r="F308" s="17">
        <v>0.0</v>
      </c>
      <c r="G308" s="17">
        <v>1.0</v>
      </c>
      <c r="H308" s="17">
        <v>1.0</v>
      </c>
      <c r="I308" s="17">
        <v>1.0</v>
      </c>
      <c r="J308" s="17">
        <v>1.0</v>
      </c>
    </row>
    <row r="309">
      <c r="A309" s="69" t="s">
        <v>1489</v>
      </c>
      <c r="B309" s="17">
        <v>1.0</v>
      </c>
      <c r="C309" s="17">
        <v>91.9</v>
      </c>
      <c r="D309" s="17">
        <v>1.0</v>
      </c>
      <c r="E309" s="17">
        <v>0.0</v>
      </c>
      <c r="F309" s="17">
        <v>0.0</v>
      </c>
      <c r="G309" s="17">
        <v>1.0</v>
      </c>
      <c r="H309" s="17">
        <v>1.0</v>
      </c>
      <c r="I309" s="17">
        <v>1.0</v>
      </c>
      <c r="J309" s="17">
        <v>1.0</v>
      </c>
    </row>
    <row r="310">
      <c r="A310" s="69" t="s">
        <v>1496</v>
      </c>
      <c r="B310" s="17">
        <v>0.909090908599503</v>
      </c>
      <c r="C310" s="17">
        <v>-95.1</v>
      </c>
      <c r="D310" s="17">
        <v>0.02</v>
      </c>
      <c r="E310" s="17">
        <v>0.88</v>
      </c>
      <c r="F310" s="17">
        <v>0.1</v>
      </c>
      <c r="G310" s="17">
        <v>0.909090908599503</v>
      </c>
      <c r="H310" s="17">
        <v>0.7</v>
      </c>
      <c r="I310" s="17">
        <v>0.64</v>
      </c>
      <c r="J310" s="17">
        <v>0.78</v>
      </c>
    </row>
    <row r="311">
      <c r="A311" s="69" t="s">
        <v>1498</v>
      </c>
      <c r="B311" s="17">
        <v>0.715931207969532</v>
      </c>
      <c r="C311" s="17">
        <v>-105.53</v>
      </c>
      <c r="D311" s="17">
        <v>0.0</v>
      </c>
      <c r="E311" s="17">
        <v>1.0</v>
      </c>
      <c r="F311" s="17">
        <v>0.0</v>
      </c>
      <c r="G311" s="17">
        <v>0.715931207969532</v>
      </c>
      <c r="H311" s="17">
        <v>0.48</v>
      </c>
      <c r="I311" s="17">
        <v>0.48</v>
      </c>
      <c r="J311" s="17">
        <v>0.44</v>
      </c>
    </row>
    <row r="312">
      <c r="A312" s="69" t="s">
        <v>1493</v>
      </c>
      <c r="B312" s="17">
        <v>1.0</v>
      </c>
      <c r="C312" s="17">
        <v>28.56</v>
      </c>
      <c r="D312" s="17">
        <v>0.7</v>
      </c>
      <c r="E312" s="17">
        <v>0.29</v>
      </c>
      <c r="F312" s="17">
        <v>0.01</v>
      </c>
      <c r="G312" s="17">
        <v>1.0</v>
      </c>
      <c r="H312" s="17">
        <v>1.0</v>
      </c>
      <c r="I312" s="17">
        <v>1.0</v>
      </c>
      <c r="J312" s="17">
        <v>1.0</v>
      </c>
    </row>
    <row r="313">
      <c r="A313" s="69" t="s">
        <v>1492</v>
      </c>
      <c r="B313" s="17">
        <v>1.0</v>
      </c>
      <c r="C313" s="17">
        <v>-57.24</v>
      </c>
      <c r="D313" s="17">
        <v>0.0</v>
      </c>
      <c r="E313" s="17">
        <v>0.28</v>
      </c>
      <c r="F313" s="17">
        <v>0.72</v>
      </c>
      <c r="G313" s="17">
        <v>1.0</v>
      </c>
      <c r="H313" s="17">
        <v>0.1</v>
      </c>
      <c r="I313" s="17">
        <v>0.24</v>
      </c>
      <c r="J313" s="17">
        <v>0.08</v>
      </c>
    </row>
    <row r="314">
      <c r="A314" s="69" t="s">
        <v>1487</v>
      </c>
      <c r="B314" s="17">
        <v>1.0</v>
      </c>
      <c r="C314" s="17">
        <v>89.94</v>
      </c>
      <c r="D314" s="17">
        <v>1.0</v>
      </c>
      <c r="E314" s="17">
        <v>0.0</v>
      </c>
      <c r="F314" s="17">
        <v>0.0</v>
      </c>
      <c r="G314" s="17">
        <v>1.0</v>
      </c>
      <c r="H314" s="17">
        <v>1.0</v>
      </c>
      <c r="I314" s="17">
        <v>1.0</v>
      </c>
      <c r="J314" s="17">
        <v>1.0</v>
      </c>
    </row>
    <row r="315">
      <c r="A315" s="69" t="s">
        <v>1504</v>
      </c>
      <c r="B315" s="17">
        <v>0.999999987259676</v>
      </c>
      <c r="C315" s="17">
        <v>-41.58</v>
      </c>
      <c r="D315" s="17">
        <v>0.0</v>
      </c>
      <c r="E315" s="17">
        <v>0.02</v>
      </c>
      <c r="F315" s="17">
        <v>0.98</v>
      </c>
      <c r="G315" s="17">
        <v>0.999999987259676</v>
      </c>
      <c r="H315" s="17">
        <v>1.0</v>
      </c>
      <c r="I315" s="17">
        <v>1.0</v>
      </c>
      <c r="J315" s="17">
        <v>1.0</v>
      </c>
    </row>
    <row r="316">
      <c r="A316" s="69" t="s">
        <v>1506</v>
      </c>
      <c r="B316" s="17">
        <v>1.0</v>
      </c>
      <c r="C316" s="17">
        <v>-16.31</v>
      </c>
      <c r="D316" s="17">
        <v>0.47</v>
      </c>
      <c r="E316" s="17">
        <v>0.53</v>
      </c>
      <c r="F316" s="17">
        <v>0.0</v>
      </c>
      <c r="G316" s="17">
        <v>1.0</v>
      </c>
      <c r="H316" s="17">
        <v>1.0</v>
      </c>
      <c r="I316" s="17">
        <v>1.0</v>
      </c>
      <c r="J316" s="17">
        <v>1.0</v>
      </c>
    </row>
    <row r="317">
      <c r="A317" s="69" t="s">
        <v>1491</v>
      </c>
      <c r="B317" s="17">
        <v>0.0</v>
      </c>
      <c r="C317" s="17">
        <v>-43.05</v>
      </c>
      <c r="D317" s="17">
        <v>0.0</v>
      </c>
      <c r="E317" s="17">
        <v>0.05</v>
      </c>
      <c r="F317" s="17">
        <v>0.95</v>
      </c>
      <c r="G317" s="17">
        <v>0.0</v>
      </c>
      <c r="H317" s="17">
        <v>0.0</v>
      </c>
      <c r="I317" s="17">
        <v>0.0</v>
      </c>
      <c r="J317" s="17">
        <v>0.0</v>
      </c>
    </row>
    <row r="318">
      <c r="A318" s="69" t="s">
        <v>1494</v>
      </c>
      <c r="B318" s="17">
        <v>1.0</v>
      </c>
      <c r="C318" s="17">
        <v>94.87</v>
      </c>
      <c r="D318" s="17">
        <v>0.99</v>
      </c>
      <c r="E318" s="17">
        <v>0.01</v>
      </c>
      <c r="F318" s="17">
        <v>0.0</v>
      </c>
      <c r="G318" s="17">
        <v>1.0</v>
      </c>
      <c r="H318" s="17">
        <v>1.0</v>
      </c>
      <c r="I318" s="17">
        <v>1.0</v>
      </c>
      <c r="J318" s="17">
        <v>1.0</v>
      </c>
    </row>
    <row r="319">
      <c r="A319" s="69" t="s">
        <v>1505</v>
      </c>
      <c r="B319" s="17">
        <v>1.0</v>
      </c>
      <c r="C319" s="17">
        <v>81.42</v>
      </c>
      <c r="D319" s="17">
        <v>0.93</v>
      </c>
      <c r="E319" s="17">
        <v>0.07</v>
      </c>
      <c r="F319" s="17">
        <v>0.0</v>
      </c>
      <c r="G319" s="17">
        <v>1.0</v>
      </c>
      <c r="H319" s="17">
        <v>0.86</v>
      </c>
      <c r="I319" s="17">
        <v>0.94</v>
      </c>
      <c r="J319" s="17">
        <v>0.86</v>
      </c>
    </row>
    <row r="320">
      <c r="A320" s="69" t="s">
        <v>1503</v>
      </c>
      <c r="B320" s="17">
        <v>0.999999995299727</v>
      </c>
      <c r="C320" s="17">
        <v>97.28</v>
      </c>
      <c r="D320" s="17">
        <v>1.0</v>
      </c>
      <c r="E320" s="17">
        <v>0.0</v>
      </c>
      <c r="F320" s="17">
        <v>0.0</v>
      </c>
      <c r="G320" s="17">
        <v>0.999999995299727</v>
      </c>
      <c r="H320" s="17">
        <v>1.0</v>
      </c>
      <c r="I320" s="17">
        <v>1.0</v>
      </c>
      <c r="J320" s="17">
        <v>1.0</v>
      </c>
    </row>
    <row r="321">
      <c r="A321" s="69" t="s">
        <v>1488</v>
      </c>
      <c r="B321" s="17">
        <v>0.909081750797934</v>
      </c>
      <c r="C321" s="17">
        <v>-77.47</v>
      </c>
      <c r="D321" s="17">
        <v>0.03</v>
      </c>
      <c r="E321" s="17">
        <v>0.53</v>
      </c>
      <c r="F321" s="17">
        <v>0.44</v>
      </c>
      <c r="G321" s="17">
        <v>0.909081750797934</v>
      </c>
      <c r="H321" s="17">
        <v>0.62</v>
      </c>
      <c r="I321" s="17">
        <v>0.68</v>
      </c>
      <c r="J321" s="17">
        <v>0.6</v>
      </c>
    </row>
    <row r="322">
      <c r="A322" s="69" t="s">
        <v>1801</v>
      </c>
      <c r="B322" s="17">
        <v>1.0</v>
      </c>
      <c r="C322" s="17">
        <v>92.68</v>
      </c>
      <c r="D322" s="17">
        <v>1.0</v>
      </c>
      <c r="E322" s="17">
        <v>0.0</v>
      </c>
      <c r="F322" s="17">
        <v>0.0</v>
      </c>
      <c r="G322" s="17">
        <v>1.0</v>
      </c>
      <c r="H322" s="17">
        <v>1.0</v>
      </c>
      <c r="I322" s="17">
        <v>1.0</v>
      </c>
      <c r="J322" s="17">
        <v>1.0</v>
      </c>
    </row>
    <row r="323">
      <c r="A323" s="69" t="s">
        <v>1793</v>
      </c>
      <c r="B323" s="17">
        <v>0.909048271192422</v>
      </c>
      <c r="C323" s="17">
        <v>-101.42</v>
      </c>
      <c r="D323" s="17">
        <v>0.06</v>
      </c>
      <c r="E323" s="17">
        <v>0.94</v>
      </c>
      <c r="F323" s="17">
        <v>0.0</v>
      </c>
      <c r="G323" s="17">
        <v>0.909048271192422</v>
      </c>
      <c r="H323" s="17">
        <v>0.5</v>
      </c>
      <c r="I323" s="17">
        <v>0.48</v>
      </c>
      <c r="J323" s="17">
        <v>0.32</v>
      </c>
    </row>
    <row r="324">
      <c r="A324" s="69" t="s">
        <v>1792</v>
      </c>
      <c r="B324" s="17">
        <v>1.0</v>
      </c>
      <c r="C324" s="17">
        <v>-61.7</v>
      </c>
      <c r="D324" s="17">
        <v>0.17</v>
      </c>
      <c r="E324" s="17">
        <v>0.52</v>
      </c>
      <c r="F324" s="17">
        <v>0.31</v>
      </c>
      <c r="G324" s="17">
        <v>1.0</v>
      </c>
      <c r="H324" s="17">
        <v>0.6</v>
      </c>
      <c r="I324" s="17">
        <v>0.84</v>
      </c>
      <c r="J324" s="17">
        <v>0.78</v>
      </c>
    </row>
    <row r="325">
      <c r="A325" s="69" t="s">
        <v>1800</v>
      </c>
      <c r="B325" s="17">
        <v>0.0</v>
      </c>
      <c r="C325" s="17">
        <v>-106.16</v>
      </c>
      <c r="D325" s="17">
        <v>0.0</v>
      </c>
      <c r="E325" s="17">
        <v>1.0</v>
      </c>
      <c r="F325" s="17">
        <v>0.0</v>
      </c>
      <c r="G325" s="17">
        <v>0.0</v>
      </c>
      <c r="H325" s="17">
        <v>0.0</v>
      </c>
      <c r="I325" s="17">
        <v>0.0</v>
      </c>
      <c r="J325" s="17">
        <v>0.0</v>
      </c>
    </row>
    <row r="326">
      <c r="A326" s="69" t="s">
        <v>1791</v>
      </c>
      <c r="B326" s="17">
        <v>1.0</v>
      </c>
      <c r="C326" s="17">
        <v>92.24</v>
      </c>
      <c r="D326" s="17">
        <v>1.0</v>
      </c>
      <c r="E326" s="17">
        <v>0.0</v>
      </c>
      <c r="F326" s="17">
        <v>0.0</v>
      </c>
      <c r="G326" s="17">
        <v>1.0</v>
      </c>
      <c r="H326" s="17">
        <v>1.0</v>
      </c>
      <c r="I326" s="17">
        <v>1.0</v>
      </c>
      <c r="J326" s="17">
        <v>1.0</v>
      </c>
    </row>
    <row r="327">
      <c r="A327" s="69" t="s">
        <v>1799</v>
      </c>
      <c r="B327" s="17">
        <v>1.0</v>
      </c>
      <c r="C327" s="17">
        <v>92.84</v>
      </c>
      <c r="D327" s="17">
        <v>1.0</v>
      </c>
      <c r="E327" s="17">
        <v>0.0</v>
      </c>
      <c r="F327" s="17">
        <v>0.0</v>
      </c>
      <c r="G327" s="17">
        <v>1.0</v>
      </c>
      <c r="H327" s="17">
        <v>1.0</v>
      </c>
      <c r="I327" s="17">
        <v>1.0</v>
      </c>
      <c r="J327" s="17">
        <v>1.0</v>
      </c>
    </row>
    <row r="328">
      <c r="A328" s="69" t="s">
        <v>1802</v>
      </c>
      <c r="B328" s="17">
        <v>1.0</v>
      </c>
      <c r="C328" s="17">
        <v>81.5</v>
      </c>
      <c r="D328" s="17">
        <v>0.93</v>
      </c>
      <c r="E328" s="17">
        <v>0.07</v>
      </c>
      <c r="F328" s="17">
        <v>0.0</v>
      </c>
      <c r="G328" s="17">
        <v>1.0</v>
      </c>
      <c r="H328" s="17">
        <v>1.0</v>
      </c>
      <c r="I328" s="17">
        <v>1.0</v>
      </c>
      <c r="J328" s="17">
        <v>1.0</v>
      </c>
    </row>
    <row r="329">
      <c r="A329" s="69" t="s">
        <v>1794</v>
      </c>
      <c r="B329" s="17">
        <v>0.999944738347018</v>
      </c>
      <c r="C329" s="17">
        <v>-40.0</v>
      </c>
      <c r="D329" s="17">
        <v>0.0</v>
      </c>
      <c r="E329" s="17">
        <v>0.0</v>
      </c>
      <c r="F329" s="17">
        <v>1.0</v>
      </c>
      <c r="G329" s="17">
        <v>0.999944738347018</v>
      </c>
      <c r="H329" s="17">
        <v>0.22</v>
      </c>
      <c r="I329" s="17">
        <v>0.18</v>
      </c>
      <c r="J329" s="17">
        <v>0.26</v>
      </c>
    </row>
    <row r="330">
      <c r="A330" s="69" t="s">
        <v>1803</v>
      </c>
      <c r="B330" s="17">
        <v>0.909090907945364</v>
      </c>
      <c r="C330" s="17">
        <v>-46.9</v>
      </c>
      <c r="D330" s="17">
        <v>0.0</v>
      </c>
      <c r="E330" s="17">
        <v>0.08</v>
      </c>
      <c r="F330" s="17">
        <v>0.92</v>
      </c>
      <c r="G330" s="17">
        <v>0.909090907945364</v>
      </c>
      <c r="H330" s="17">
        <v>0.9</v>
      </c>
      <c r="I330" s="17">
        <v>0.92</v>
      </c>
      <c r="J330" s="17">
        <v>0.9</v>
      </c>
    </row>
    <row r="331">
      <c r="A331" s="69" t="s">
        <v>1795</v>
      </c>
      <c r="B331" s="17">
        <v>1.0</v>
      </c>
      <c r="C331" s="17">
        <v>96.22</v>
      </c>
      <c r="D331" s="17">
        <v>1.0</v>
      </c>
      <c r="E331" s="17">
        <v>0.0</v>
      </c>
      <c r="F331" s="17">
        <v>0.0</v>
      </c>
      <c r="G331" s="17">
        <v>1.0</v>
      </c>
      <c r="H331" s="17">
        <v>1.0</v>
      </c>
      <c r="I331" s="17">
        <v>1.0</v>
      </c>
      <c r="J331" s="17">
        <v>1.0</v>
      </c>
    </row>
    <row r="332">
      <c r="A332" s="69" t="s">
        <v>1790</v>
      </c>
      <c r="B332" s="17">
        <v>1.0</v>
      </c>
      <c r="C332" s="17">
        <v>79.29</v>
      </c>
      <c r="D332" s="17">
        <v>0.93</v>
      </c>
      <c r="E332" s="17">
        <v>0.0</v>
      </c>
      <c r="F332" s="17">
        <v>0.07</v>
      </c>
      <c r="G332" s="17">
        <v>1.0</v>
      </c>
      <c r="H332" s="17">
        <v>1.0</v>
      </c>
      <c r="I332" s="17">
        <v>1.0</v>
      </c>
      <c r="J332" s="17">
        <v>1.0</v>
      </c>
    </row>
    <row r="333">
      <c r="A333" s="69" t="s">
        <v>1788</v>
      </c>
      <c r="B333" s="17">
        <v>1.0</v>
      </c>
      <c r="C333" s="17">
        <v>97.66</v>
      </c>
      <c r="D333" s="17">
        <v>1.0</v>
      </c>
      <c r="E333" s="17">
        <v>0.0</v>
      </c>
      <c r="F333" s="17">
        <v>0.0</v>
      </c>
      <c r="G333" s="17">
        <v>1.0</v>
      </c>
      <c r="H333" s="17">
        <v>1.0</v>
      </c>
      <c r="I333" s="17">
        <v>1.0</v>
      </c>
      <c r="J333" s="17">
        <v>1.0</v>
      </c>
    </row>
    <row r="334">
      <c r="A334" s="69" t="s">
        <v>1805</v>
      </c>
      <c r="B334" s="17">
        <v>0.909835304097996</v>
      </c>
      <c r="C334" s="17">
        <v>-46.72</v>
      </c>
      <c r="D334" s="17">
        <v>0.0</v>
      </c>
      <c r="E334" s="17">
        <v>0.11</v>
      </c>
      <c r="F334" s="17">
        <v>0.89</v>
      </c>
      <c r="G334" s="17">
        <v>0.909835304097996</v>
      </c>
      <c r="H334" s="17">
        <v>0.9</v>
      </c>
      <c r="I334" s="17">
        <v>0.94</v>
      </c>
      <c r="J334" s="17">
        <v>0.86</v>
      </c>
    </row>
    <row r="335">
      <c r="A335" s="69" t="s">
        <v>1797</v>
      </c>
      <c r="B335" s="17">
        <v>1.0</v>
      </c>
      <c r="C335" s="17">
        <v>45.84</v>
      </c>
      <c r="D335" s="17">
        <v>0.78</v>
      </c>
      <c r="E335" s="17">
        <v>0.12</v>
      </c>
      <c r="F335" s="17">
        <v>0.1</v>
      </c>
      <c r="G335" s="17">
        <v>1.0</v>
      </c>
      <c r="H335" s="17">
        <v>0.98</v>
      </c>
      <c r="I335" s="17">
        <v>0.76</v>
      </c>
      <c r="J335" s="17">
        <v>0.76</v>
      </c>
    </row>
    <row r="336">
      <c r="A336" s="69" t="s">
        <v>1806</v>
      </c>
      <c r="B336" s="17">
        <v>1.0</v>
      </c>
      <c r="C336" s="17">
        <v>79.02</v>
      </c>
      <c r="D336" s="17">
        <v>0.95</v>
      </c>
      <c r="E336" s="17">
        <v>0.04</v>
      </c>
      <c r="F336" s="17">
        <v>0.01</v>
      </c>
      <c r="G336" s="17">
        <v>1.0</v>
      </c>
      <c r="H336" s="17">
        <v>1.0</v>
      </c>
      <c r="I336" s="17">
        <v>1.0</v>
      </c>
      <c r="J336" s="17">
        <v>1.0</v>
      </c>
    </row>
    <row r="337">
      <c r="A337" s="69" t="s">
        <v>1798</v>
      </c>
      <c r="B337" s="17">
        <v>1.0</v>
      </c>
      <c r="C337" s="17">
        <v>33.98</v>
      </c>
      <c r="D337" s="17">
        <v>0.73</v>
      </c>
      <c r="E337" s="17">
        <v>0.26</v>
      </c>
      <c r="F337" s="17">
        <v>0.01</v>
      </c>
      <c r="G337" s="17">
        <v>1.0</v>
      </c>
      <c r="H337" s="17">
        <v>0.66</v>
      </c>
      <c r="I337" s="17">
        <v>0.64</v>
      </c>
      <c r="J337" s="17">
        <v>0.66</v>
      </c>
    </row>
    <row r="338">
      <c r="A338" s="69" t="s">
        <v>1789</v>
      </c>
      <c r="B338" s="17">
        <v>0.0</v>
      </c>
      <c r="C338" s="17">
        <v>-110.44</v>
      </c>
      <c r="D338" s="17">
        <v>0.0</v>
      </c>
      <c r="E338" s="17">
        <v>0.95</v>
      </c>
      <c r="F338" s="17">
        <v>0.05</v>
      </c>
      <c r="G338" s="17">
        <v>0.0</v>
      </c>
      <c r="H338" s="17">
        <v>0.0</v>
      </c>
      <c r="I338" s="17">
        <v>0.0</v>
      </c>
      <c r="J338" s="17">
        <v>0.0</v>
      </c>
    </row>
    <row r="339">
      <c r="A339" s="69" t="s">
        <v>1787</v>
      </c>
      <c r="B339" s="17">
        <v>1.0</v>
      </c>
      <c r="C339" s="17">
        <v>41.64</v>
      </c>
      <c r="D339" s="17">
        <v>0.75</v>
      </c>
      <c r="E339" s="17">
        <v>0.23</v>
      </c>
      <c r="F339" s="17">
        <v>0.02</v>
      </c>
      <c r="G339" s="17">
        <v>1.0</v>
      </c>
      <c r="H339" s="17">
        <v>1.0</v>
      </c>
      <c r="I339" s="17">
        <v>1.0</v>
      </c>
      <c r="J339" s="17">
        <v>1.0</v>
      </c>
    </row>
    <row r="340">
      <c r="A340" s="69" t="s">
        <v>1804</v>
      </c>
      <c r="B340" s="17">
        <v>0.990180031174634</v>
      </c>
      <c r="C340" s="17">
        <v>-74.63</v>
      </c>
      <c r="D340" s="17">
        <v>0.0</v>
      </c>
      <c r="E340" s="17">
        <v>0.43</v>
      </c>
      <c r="F340" s="17">
        <v>0.57</v>
      </c>
      <c r="G340" s="17">
        <v>0.990180031174634</v>
      </c>
      <c r="H340" s="17">
        <v>0.76</v>
      </c>
      <c r="I340" s="17">
        <v>0.84</v>
      </c>
      <c r="J340" s="17">
        <v>0.7</v>
      </c>
    </row>
    <row r="341">
      <c r="A341" s="69" t="s">
        <v>1796</v>
      </c>
      <c r="B341" s="17">
        <v>0.0</v>
      </c>
      <c r="C341" s="17">
        <v>-101.0</v>
      </c>
      <c r="D341" s="17">
        <v>0.0</v>
      </c>
      <c r="E341" s="17">
        <v>1.0</v>
      </c>
      <c r="F341" s="17">
        <v>0.0</v>
      </c>
      <c r="G341" s="17">
        <v>0.0</v>
      </c>
      <c r="H341" s="17">
        <v>0.0</v>
      </c>
      <c r="I341" s="17">
        <v>0.0</v>
      </c>
      <c r="J341" s="17">
        <v>0.0</v>
      </c>
    </row>
    <row r="342">
      <c r="A342" s="69" t="s">
        <v>1528</v>
      </c>
      <c r="B342" s="17">
        <v>1.0</v>
      </c>
      <c r="C342" s="17">
        <v>78.1</v>
      </c>
      <c r="D342" s="17">
        <v>0.91</v>
      </c>
      <c r="E342" s="17">
        <v>0.09</v>
      </c>
      <c r="F342" s="17">
        <v>0.0</v>
      </c>
      <c r="G342" s="17">
        <v>1.0</v>
      </c>
      <c r="H342" s="17">
        <v>1.0</v>
      </c>
      <c r="I342" s="17">
        <v>1.0</v>
      </c>
      <c r="J342" s="17">
        <v>1.0</v>
      </c>
    </row>
    <row r="343">
      <c r="A343" s="69" t="s">
        <v>1543</v>
      </c>
      <c r="B343" s="17">
        <v>1.0</v>
      </c>
      <c r="C343" s="17">
        <v>89.08</v>
      </c>
      <c r="D343" s="17">
        <v>1.0</v>
      </c>
      <c r="E343" s="17">
        <v>0.0</v>
      </c>
      <c r="F343" s="17">
        <v>0.0</v>
      </c>
      <c r="G343" s="17">
        <v>1.0</v>
      </c>
      <c r="H343" s="17">
        <v>1.0</v>
      </c>
      <c r="I343" s="17">
        <v>1.0</v>
      </c>
      <c r="J343" s="17">
        <v>1.0</v>
      </c>
    </row>
    <row r="344">
      <c r="A344" s="69" t="s">
        <v>1545</v>
      </c>
      <c r="B344" s="17">
        <v>0.0</v>
      </c>
      <c r="C344" s="17">
        <v>-101.0</v>
      </c>
      <c r="D344" s="17">
        <v>0.0</v>
      </c>
      <c r="E344" s="17">
        <v>1.0</v>
      </c>
      <c r="F344" s="17">
        <v>0.0</v>
      </c>
      <c r="G344" s="17">
        <v>0.0</v>
      </c>
      <c r="H344" s="17">
        <v>0.0</v>
      </c>
      <c r="I344" s="17">
        <v>0.0</v>
      </c>
      <c r="J344" s="17">
        <v>0.0</v>
      </c>
    </row>
    <row r="345">
      <c r="A345" s="69" t="s">
        <v>1529</v>
      </c>
      <c r="B345" s="17">
        <v>1.0</v>
      </c>
      <c r="C345" s="17">
        <v>82.8</v>
      </c>
      <c r="D345" s="17">
        <v>0.94</v>
      </c>
      <c r="E345" s="17">
        <v>0.06</v>
      </c>
      <c r="F345" s="17">
        <v>0.0</v>
      </c>
      <c r="G345" s="17">
        <v>1.0</v>
      </c>
      <c r="H345" s="17">
        <v>0.96</v>
      </c>
      <c r="I345" s="17">
        <v>0.96</v>
      </c>
      <c r="J345" s="17">
        <v>0.92</v>
      </c>
    </row>
    <row r="346">
      <c r="A346" s="69" t="s">
        <v>1536</v>
      </c>
      <c r="B346" s="17">
        <v>1.0</v>
      </c>
      <c r="C346" s="17">
        <v>94.58</v>
      </c>
      <c r="D346" s="17">
        <v>1.0</v>
      </c>
      <c r="E346" s="17">
        <v>0.0</v>
      </c>
      <c r="F346" s="17">
        <v>0.0</v>
      </c>
      <c r="G346" s="17">
        <v>1.0</v>
      </c>
      <c r="H346" s="17">
        <v>1.0</v>
      </c>
      <c r="I346" s="17">
        <v>1.0</v>
      </c>
      <c r="J346" s="17">
        <v>1.0</v>
      </c>
    </row>
    <row r="347">
      <c r="A347" s="69" t="s">
        <v>1538</v>
      </c>
      <c r="B347" s="17">
        <v>1.0</v>
      </c>
      <c r="C347" s="17">
        <v>-112.92</v>
      </c>
      <c r="D347" s="17">
        <v>0.0</v>
      </c>
      <c r="E347" s="17">
        <v>0.94</v>
      </c>
      <c r="F347" s="17">
        <v>0.06</v>
      </c>
      <c r="G347" s="17">
        <v>1.0</v>
      </c>
      <c r="H347" s="17">
        <v>0.64</v>
      </c>
      <c r="I347" s="17">
        <v>0.66</v>
      </c>
      <c r="J347" s="17">
        <v>0.66</v>
      </c>
    </row>
    <row r="348">
      <c r="A348" s="69" t="s">
        <v>1537</v>
      </c>
      <c r="B348" s="17">
        <v>0.909090908854408</v>
      </c>
      <c r="C348" s="17">
        <v>-47.8</v>
      </c>
      <c r="D348" s="17">
        <v>0.0</v>
      </c>
      <c r="E348" s="17">
        <v>0.1</v>
      </c>
      <c r="F348" s="17">
        <v>0.9</v>
      </c>
      <c r="G348" s="17">
        <v>0.909090908854408</v>
      </c>
      <c r="H348" s="17">
        <v>0.96</v>
      </c>
      <c r="I348" s="17">
        <v>0.98</v>
      </c>
      <c r="J348" s="17">
        <v>0.84</v>
      </c>
    </row>
    <row r="349">
      <c r="A349" s="69" t="s">
        <v>1535</v>
      </c>
      <c r="B349" s="17">
        <v>1.0</v>
      </c>
      <c r="C349" s="17">
        <v>-49.92</v>
      </c>
      <c r="D349" s="17">
        <v>0.0</v>
      </c>
      <c r="E349" s="17">
        <v>0.13</v>
      </c>
      <c r="F349" s="17">
        <v>0.87</v>
      </c>
      <c r="G349" s="17">
        <v>1.0</v>
      </c>
      <c r="H349" s="17">
        <v>0.62</v>
      </c>
      <c r="I349" s="17">
        <v>0.72</v>
      </c>
      <c r="J349" s="17">
        <v>0.6</v>
      </c>
    </row>
    <row r="350">
      <c r="A350" s="69" t="s">
        <v>1530</v>
      </c>
      <c r="B350" s="17">
        <v>1.0</v>
      </c>
      <c r="C350" s="17">
        <v>-114.49</v>
      </c>
      <c r="D350" s="17">
        <v>0.0</v>
      </c>
      <c r="E350" s="17">
        <v>0.99</v>
      </c>
      <c r="F350" s="17">
        <v>0.01</v>
      </c>
      <c r="G350" s="17">
        <v>1.0</v>
      </c>
      <c r="H350" s="17">
        <v>0.1</v>
      </c>
      <c r="I350" s="17">
        <v>0.06</v>
      </c>
      <c r="J350" s="17">
        <v>0.08</v>
      </c>
    </row>
    <row r="351">
      <c r="A351" s="69" t="s">
        <v>1546</v>
      </c>
      <c r="B351" s="17">
        <v>1.0</v>
      </c>
      <c r="C351" s="17">
        <v>-60.43</v>
      </c>
      <c r="D351" s="17">
        <v>0.04</v>
      </c>
      <c r="E351" s="17">
        <v>0.29</v>
      </c>
      <c r="F351" s="17">
        <v>0.67</v>
      </c>
      <c r="G351" s="17">
        <v>1.0</v>
      </c>
      <c r="H351" s="17">
        <v>1.0</v>
      </c>
      <c r="I351" s="17">
        <v>1.0</v>
      </c>
      <c r="J351" s="17">
        <v>1.0</v>
      </c>
    </row>
    <row r="352">
      <c r="A352" s="69" t="s">
        <v>1544</v>
      </c>
      <c r="B352" s="17">
        <v>1.0</v>
      </c>
      <c r="C352" s="17">
        <v>-50.57</v>
      </c>
      <c r="D352" s="17">
        <v>0.0</v>
      </c>
      <c r="E352" s="17">
        <v>0.13</v>
      </c>
      <c r="F352" s="17">
        <v>0.87</v>
      </c>
      <c r="G352" s="17">
        <v>1.0</v>
      </c>
      <c r="H352" s="17">
        <v>1.0</v>
      </c>
      <c r="I352" s="17">
        <v>1.0</v>
      </c>
      <c r="J352" s="17">
        <v>1.0</v>
      </c>
    </row>
    <row r="353">
      <c r="A353" s="69" t="s">
        <v>1527</v>
      </c>
      <c r="B353" s="17">
        <v>1.0</v>
      </c>
      <c r="C353" s="17">
        <v>62.68</v>
      </c>
      <c r="D353" s="17">
        <v>0.85</v>
      </c>
      <c r="E353" s="17">
        <v>0.01</v>
      </c>
      <c r="F353" s="17">
        <v>0.14</v>
      </c>
      <c r="G353" s="17">
        <v>1.0</v>
      </c>
      <c r="H353" s="17">
        <v>1.0</v>
      </c>
      <c r="I353" s="17">
        <v>1.0</v>
      </c>
      <c r="J353" s="17">
        <v>1.0</v>
      </c>
    </row>
    <row r="354">
      <c r="A354" s="69" t="s">
        <v>1531</v>
      </c>
      <c r="B354" s="17">
        <v>1.0</v>
      </c>
      <c r="C354" s="17">
        <v>41.87</v>
      </c>
      <c r="D354" s="17">
        <v>0.74</v>
      </c>
      <c r="E354" s="17">
        <v>0.26</v>
      </c>
      <c r="F354" s="17">
        <v>0.0</v>
      </c>
      <c r="G354" s="17">
        <v>1.0</v>
      </c>
      <c r="H354" s="17">
        <v>0.98</v>
      </c>
      <c r="I354" s="17">
        <v>1.0</v>
      </c>
      <c r="J354" s="17">
        <v>1.0</v>
      </c>
    </row>
    <row r="355">
      <c r="A355" s="69" t="s">
        <v>1534</v>
      </c>
      <c r="B355" s="17">
        <v>1.0</v>
      </c>
      <c r="C355" s="17">
        <v>67.8</v>
      </c>
      <c r="D355" s="17">
        <v>0.89</v>
      </c>
      <c r="E355" s="17">
        <v>0.11</v>
      </c>
      <c r="F355" s="17">
        <v>0.0</v>
      </c>
      <c r="G355" s="17">
        <v>1.0</v>
      </c>
      <c r="H355" s="17">
        <v>1.0</v>
      </c>
      <c r="I355" s="17">
        <v>1.0</v>
      </c>
      <c r="J355" s="17">
        <v>1.0</v>
      </c>
    </row>
    <row r="356">
      <c r="A356" s="69" t="s">
        <v>1540</v>
      </c>
      <c r="B356" s="17">
        <v>0.886258869453302</v>
      </c>
      <c r="C356" s="17">
        <v>-109.02</v>
      </c>
      <c r="D356" s="17">
        <v>0.0</v>
      </c>
      <c r="E356" s="17">
        <v>0.93</v>
      </c>
      <c r="F356" s="17">
        <v>0.07</v>
      </c>
      <c r="G356" s="17">
        <v>0.886258869453302</v>
      </c>
      <c r="H356" s="17">
        <v>0.58</v>
      </c>
      <c r="I356" s="17">
        <v>0.68</v>
      </c>
      <c r="J356" s="17">
        <v>0.68</v>
      </c>
    </row>
    <row r="357">
      <c r="A357" s="69" t="s">
        <v>1541</v>
      </c>
      <c r="B357" s="17">
        <v>1.0</v>
      </c>
      <c r="C357" s="17">
        <v>-10.44</v>
      </c>
      <c r="D357" s="17">
        <v>0.26</v>
      </c>
      <c r="E357" s="17">
        <v>0.01</v>
      </c>
      <c r="F357" s="17">
        <v>0.73</v>
      </c>
      <c r="G357" s="17">
        <v>1.0</v>
      </c>
      <c r="H357" s="17">
        <v>0.58</v>
      </c>
      <c r="I357" s="17">
        <v>0.68</v>
      </c>
      <c r="J357" s="17">
        <v>0.82</v>
      </c>
    </row>
    <row r="358">
      <c r="A358" s="69" t="s">
        <v>1542</v>
      </c>
      <c r="B358" s="17">
        <v>0.991858886146574</v>
      </c>
      <c r="C358" s="17">
        <v>-65.06</v>
      </c>
      <c r="D358" s="17">
        <v>0.0</v>
      </c>
      <c r="E358" s="17">
        <v>0.36</v>
      </c>
      <c r="F358" s="17">
        <v>0.64</v>
      </c>
      <c r="G358" s="17">
        <v>0.991858886146574</v>
      </c>
      <c r="H358" s="17">
        <v>1.0</v>
      </c>
      <c r="I358" s="17">
        <v>0.96</v>
      </c>
      <c r="J358" s="17">
        <v>1.0</v>
      </c>
    </row>
    <row r="359">
      <c r="A359" s="69" t="s">
        <v>1539</v>
      </c>
      <c r="B359" s="17">
        <v>1.0</v>
      </c>
      <c r="C359" s="17">
        <v>93.4</v>
      </c>
      <c r="D359" s="17">
        <v>0.98</v>
      </c>
      <c r="E359" s="17">
        <v>0.02</v>
      </c>
      <c r="F359" s="17">
        <v>0.0</v>
      </c>
      <c r="G359" s="17">
        <v>1.0</v>
      </c>
      <c r="H359" s="17">
        <v>1.0</v>
      </c>
      <c r="I359" s="17">
        <v>1.0</v>
      </c>
      <c r="J359" s="17">
        <v>1.0</v>
      </c>
    </row>
    <row r="360">
      <c r="A360" s="69" t="s">
        <v>1533</v>
      </c>
      <c r="B360" s="17">
        <v>1.0</v>
      </c>
      <c r="C360" s="17">
        <v>55.48</v>
      </c>
      <c r="D360" s="17">
        <v>0.78</v>
      </c>
      <c r="E360" s="17">
        <v>0.0</v>
      </c>
      <c r="F360" s="17">
        <v>0.22</v>
      </c>
      <c r="G360" s="17">
        <v>1.0</v>
      </c>
      <c r="H360" s="17">
        <v>1.0</v>
      </c>
      <c r="I360" s="17">
        <v>1.0</v>
      </c>
      <c r="J360" s="17">
        <v>1.0</v>
      </c>
    </row>
    <row r="361">
      <c r="A361" s="69" t="s">
        <v>1532</v>
      </c>
      <c r="B361" s="17">
        <v>0.676855580139669</v>
      </c>
      <c r="C361" s="17">
        <v>-100.56</v>
      </c>
      <c r="D361" s="17">
        <v>0.0</v>
      </c>
      <c r="E361" s="17">
        <v>0.99</v>
      </c>
      <c r="F361" s="17">
        <v>0.01</v>
      </c>
      <c r="G361" s="17">
        <v>0.676855580139669</v>
      </c>
      <c r="H361" s="17">
        <v>0.26</v>
      </c>
      <c r="I361" s="17">
        <v>0.32</v>
      </c>
      <c r="J361" s="17">
        <v>0.3</v>
      </c>
    </row>
    <row r="362">
      <c r="A362" s="69" t="s">
        <v>1311</v>
      </c>
      <c r="B362" s="17">
        <v>0.827178729689794</v>
      </c>
      <c r="C362" s="17">
        <v>-41.3</v>
      </c>
      <c r="D362" s="17">
        <v>0.0</v>
      </c>
      <c r="E362" s="17">
        <v>0.02</v>
      </c>
      <c r="F362" s="17">
        <v>0.98</v>
      </c>
      <c r="G362" s="17">
        <v>0.827178729689794</v>
      </c>
      <c r="H362" s="17">
        <v>0.84</v>
      </c>
      <c r="I362" s="17">
        <v>0.82</v>
      </c>
      <c r="J362" s="17">
        <v>0.88</v>
      </c>
    </row>
    <row r="363">
      <c r="A363" s="69" t="s">
        <v>1314</v>
      </c>
      <c r="B363" s="17">
        <v>1.0</v>
      </c>
      <c r="C363" s="17">
        <v>-49.83</v>
      </c>
      <c r="D363" s="17">
        <v>0.0</v>
      </c>
      <c r="E363" s="17">
        <v>0.15</v>
      </c>
      <c r="F363" s="17">
        <v>0.85</v>
      </c>
      <c r="G363" s="17">
        <v>1.0</v>
      </c>
      <c r="H363" s="17">
        <v>1.0</v>
      </c>
      <c r="I363" s="17">
        <v>1.0</v>
      </c>
      <c r="J363" s="17">
        <v>1.0</v>
      </c>
    </row>
    <row r="364">
      <c r="A364" s="69" t="s">
        <v>1323</v>
      </c>
      <c r="B364" s="17">
        <v>0.900083772101355</v>
      </c>
      <c r="C364" s="17">
        <v>-87.92</v>
      </c>
      <c r="D364" s="17">
        <v>0.02</v>
      </c>
      <c r="E364" s="17">
        <v>0.66</v>
      </c>
      <c r="F364" s="17">
        <v>0.32</v>
      </c>
      <c r="G364" s="17">
        <v>0.900083772101355</v>
      </c>
      <c r="H364" s="17">
        <v>0.72</v>
      </c>
      <c r="I364" s="17">
        <v>0.66</v>
      </c>
      <c r="J364" s="17">
        <v>0.58</v>
      </c>
    </row>
    <row r="365">
      <c r="A365" s="69" t="s">
        <v>1308</v>
      </c>
      <c r="B365" s="17">
        <v>0.0</v>
      </c>
      <c r="C365" s="17">
        <v>-105.34</v>
      </c>
      <c r="D365" s="17">
        <v>0.0</v>
      </c>
      <c r="E365" s="17">
        <v>1.0</v>
      </c>
      <c r="F365" s="17">
        <v>0.0</v>
      </c>
      <c r="G365" s="17">
        <v>0.0</v>
      </c>
      <c r="H365" s="17">
        <v>0.0</v>
      </c>
      <c r="I365" s="17">
        <v>0.0</v>
      </c>
      <c r="J365" s="17">
        <v>0.0</v>
      </c>
    </row>
    <row r="366">
      <c r="A366" s="69" t="s">
        <v>1325</v>
      </c>
      <c r="B366" s="17">
        <v>1.0</v>
      </c>
      <c r="C366" s="17">
        <v>-102.91</v>
      </c>
      <c r="D366" s="17">
        <v>0.02</v>
      </c>
      <c r="E366" s="17">
        <v>0.98</v>
      </c>
      <c r="F366" s="17">
        <v>0.0</v>
      </c>
      <c r="G366" s="17">
        <v>1.0</v>
      </c>
      <c r="H366" s="17">
        <v>0.46</v>
      </c>
      <c r="I366" s="17">
        <v>0.36</v>
      </c>
      <c r="J366" s="17">
        <v>0.46</v>
      </c>
    </row>
    <row r="367">
      <c r="A367" s="69" t="s">
        <v>1313</v>
      </c>
      <c r="B367" s="17">
        <v>0.916664617171441</v>
      </c>
      <c r="C367" s="17">
        <v>-41.08</v>
      </c>
      <c r="D367" s="17">
        <v>0.24</v>
      </c>
      <c r="E367" s="17">
        <v>0.36</v>
      </c>
      <c r="F367" s="17">
        <v>0.4</v>
      </c>
      <c r="G367" s="17">
        <v>0.916664617171441</v>
      </c>
      <c r="H367" s="17">
        <v>0.74</v>
      </c>
      <c r="I367" s="17">
        <v>0.7</v>
      </c>
      <c r="J367" s="17">
        <v>0.74</v>
      </c>
    </row>
    <row r="368">
      <c r="A368" s="69" t="s">
        <v>1312</v>
      </c>
      <c r="B368" s="17">
        <v>1.0</v>
      </c>
      <c r="C368" s="17">
        <v>-40.69</v>
      </c>
      <c r="D368" s="17">
        <v>0.06</v>
      </c>
      <c r="E368" s="17">
        <v>0.09</v>
      </c>
      <c r="F368" s="17">
        <v>0.85</v>
      </c>
      <c r="G368" s="17">
        <v>1.0</v>
      </c>
      <c r="H368" s="17">
        <v>0.84</v>
      </c>
      <c r="I368" s="17">
        <v>0.82</v>
      </c>
      <c r="J368" s="17">
        <v>0.78</v>
      </c>
    </row>
    <row r="369">
      <c r="A369" s="69" t="s">
        <v>1326</v>
      </c>
      <c r="B369" s="17">
        <v>0.900749104364938</v>
      </c>
      <c r="C369" s="17">
        <v>-44.58</v>
      </c>
      <c r="D369" s="17">
        <v>0.0</v>
      </c>
      <c r="E369" s="17">
        <v>0.05</v>
      </c>
      <c r="F369" s="17">
        <v>0.95</v>
      </c>
      <c r="G369" s="17">
        <v>0.900749104364938</v>
      </c>
      <c r="H369" s="17">
        <v>0.1</v>
      </c>
      <c r="I369" s="17">
        <v>0.06</v>
      </c>
      <c r="J369" s="17">
        <v>0.16</v>
      </c>
    </row>
    <row r="370">
      <c r="A370" s="69" t="s">
        <v>1307</v>
      </c>
      <c r="B370" s="17">
        <v>1.0</v>
      </c>
      <c r="C370" s="17">
        <v>21.85</v>
      </c>
      <c r="D370" s="17">
        <v>0.64</v>
      </c>
      <c r="E370" s="17">
        <v>0.2</v>
      </c>
      <c r="F370" s="17">
        <v>0.16</v>
      </c>
      <c r="G370" s="17">
        <v>1.0</v>
      </c>
      <c r="H370" s="17">
        <v>0.84</v>
      </c>
      <c r="I370" s="17">
        <v>0.66</v>
      </c>
      <c r="J370" s="17">
        <v>0.78</v>
      </c>
    </row>
    <row r="371">
      <c r="A371" s="69" t="s">
        <v>1324</v>
      </c>
      <c r="B371" s="17">
        <v>1.0</v>
      </c>
      <c r="C371" s="17">
        <v>-101.1</v>
      </c>
      <c r="D371" s="17">
        <v>0.01</v>
      </c>
      <c r="E371" s="17">
        <v>0.99</v>
      </c>
      <c r="F371" s="17">
        <v>0.0</v>
      </c>
      <c r="G371" s="17">
        <v>1.0</v>
      </c>
      <c r="H371" s="17">
        <v>0.82</v>
      </c>
      <c r="I371" s="17">
        <v>0.9</v>
      </c>
      <c r="J371" s="17">
        <v>0.92</v>
      </c>
    </row>
    <row r="372">
      <c r="A372" s="69" t="s">
        <v>1321</v>
      </c>
      <c r="B372" s="17">
        <v>1.0</v>
      </c>
      <c r="C372" s="17">
        <v>34.87</v>
      </c>
      <c r="D372" s="17">
        <v>0.66</v>
      </c>
      <c r="E372" s="17">
        <v>0.05</v>
      </c>
      <c r="F372" s="17">
        <v>0.29</v>
      </c>
      <c r="G372" s="17">
        <v>1.0</v>
      </c>
      <c r="H372" s="17">
        <v>1.0</v>
      </c>
      <c r="I372" s="17">
        <v>1.0</v>
      </c>
      <c r="J372" s="17">
        <v>1.0</v>
      </c>
    </row>
    <row r="373">
      <c r="A373" s="69" t="s">
        <v>1320</v>
      </c>
      <c r="B373" s="17">
        <v>0.999992726690832</v>
      </c>
      <c r="C373" s="17">
        <v>42.45</v>
      </c>
      <c r="D373" s="17">
        <v>0.75</v>
      </c>
      <c r="E373" s="17">
        <v>0.25</v>
      </c>
      <c r="F373" s="17">
        <v>0.0</v>
      </c>
      <c r="G373" s="17">
        <v>0.999992726690832</v>
      </c>
      <c r="H373" s="17">
        <v>0.4</v>
      </c>
      <c r="I373" s="17">
        <v>0.3</v>
      </c>
      <c r="J373" s="17">
        <v>0.4</v>
      </c>
    </row>
    <row r="374">
      <c r="A374" s="69" t="s">
        <v>1309</v>
      </c>
      <c r="B374" s="17">
        <v>0.833333333333333</v>
      </c>
      <c r="C374" s="17">
        <v>-79.45</v>
      </c>
      <c r="D374" s="17">
        <v>0.11</v>
      </c>
      <c r="E374" s="17">
        <v>0.89</v>
      </c>
      <c r="F374" s="17">
        <v>0.0</v>
      </c>
      <c r="G374" s="17">
        <v>0.833333333333333</v>
      </c>
      <c r="H374" s="17">
        <v>0.84</v>
      </c>
      <c r="I374" s="17">
        <v>0.72</v>
      </c>
      <c r="J374" s="17">
        <v>0.76</v>
      </c>
    </row>
    <row r="375">
      <c r="A375" s="69" t="s">
        <v>1316</v>
      </c>
      <c r="B375" s="17">
        <v>1.0</v>
      </c>
      <c r="C375" s="17">
        <v>92.57</v>
      </c>
      <c r="D375" s="17">
        <v>0.99</v>
      </c>
      <c r="E375" s="17">
        <v>0.01</v>
      </c>
      <c r="F375" s="17">
        <v>0.0</v>
      </c>
      <c r="G375" s="17">
        <v>1.0</v>
      </c>
      <c r="H375" s="17">
        <v>1.0</v>
      </c>
      <c r="I375" s="17">
        <v>1.0</v>
      </c>
      <c r="J375" s="17">
        <v>1.0</v>
      </c>
    </row>
    <row r="376">
      <c r="A376" s="69" t="s">
        <v>1318</v>
      </c>
      <c r="B376" s="17">
        <v>0.908340224719587</v>
      </c>
      <c r="C376" s="17">
        <v>-28.48</v>
      </c>
      <c r="D376" s="17">
        <v>0.38</v>
      </c>
      <c r="E376" s="17">
        <v>0.62</v>
      </c>
      <c r="F376" s="17">
        <v>0.0</v>
      </c>
      <c r="G376" s="17">
        <v>0.908340224719587</v>
      </c>
      <c r="H376" s="17">
        <v>0.84</v>
      </c>
      <c r="I376" s="17">
        <v>0.9</v>
      </c>
      <c r="J376" s="17">
        <v>0.94</v>
      </c>
    </row>
    <row r="377">
      <c r="A377" s="69" t="s">
        <v>1319</v>
      </c>
      <c r="B377" s="17">
        <v>0.99999802605224</v>
      </c>
      <c r="C377" s="17">
        <v>-72.95</v>
      </c>
      <c r="D377" s="17">
        <v>0.01</v>
      </c>
      <c r="E377" s="17">
        <v>0.43</v>
      </c>
      <c r="F377" s="17">
        <v>0.56</v>
      </c>
      <c r="G377" s="17">
        <v>0.99999802605224</v>
      </c>
      <c r="H377" s="17">
        <v>0.84</v>
      </c>
      <c r="I377" s="17">
        <v>0.8</v>
      </c>
      <c r="J377" s="17">
        <v>0.66</v>
      </c>
    </row>
    <row r="378">
      <c r="A378" s="69" t="s">
        <v>1322</v>
      </c>
      <c r="B378" s="17">
        <v>1.0</v>
      </c>
      <c r="C378" s="17">
        <v>93.14</v>
      </c>
      <c r="D378" s="17">
        <v>1.0</v>
      </c>
      <c r="E378" s="17">
        <v>0.0</v>
      </c>
      <c r="F378" s="17">
        <v>0.0</v>
      </c>
      <c r="G378" s="17">
        <v>1.0</v>
      </c>
      <c r="H378" s="17">
        <v>1.0</v>
      </c>
      <c r="I378" s="17">
        <v>1.0</v>
      </c>
      <c r="J378" s="17">
        <v>1.0</v>
      </c>
    </row>
    <row r="379">
      <c r="A379" s="69" t="s">
        <v>1317</v>
      </c>
      <c r="B379" s="17">
        <v>0.826237686849641</v>
      </c>
      <c r="C379" s="17">
        <v>-101.88</v>
      </c>
      <c r="D379" s="17">
        <v>0.0</v>
      </c>
      <c r="E379" s="17">
        <v>0.98</v>
      </c>
      <c r="F379" s="17">
        <v>0.02</v>
      </c>
      <c r="G379" s="17">
        <v>0.826237686849641</v>
      </c>
      <c r="H379" s="17">
        <v>0.06</v>
      </c>
      <c r="I379" s="17">
        <v>0.08</v>
      </c>
      <c r="J379" s="17">
        <v>0.08</v>
      </c>
    </row>
    <row r="380">
      <c r="A380" s="69" t="s">
        <v>1315</v>
      </c>
      <c r="B380" s="17">
        <v>1.0</v>
      </c>
      <c r="C380" s="17">
        <v>95.98</v>
      </c>
      <c r="D380" s="17">
        <v>1.0</v>
      </c>
      <c r="E380" s="17">
        <v>0.0</v>
      </c>
      <c r="F380" s="17">
        <v>0.0</v>
      </c>
      <c r="G380" s="17">
        <v>1.0</v>
      </c>
      <c r="H380" s="17">
        <v>1.0</v>
      </c>
      <c r="I380" s="17">
        <v>1.0</v>
      </c>
      <c r="J380" s="17">
        <v>1.0</v>
      </c>
    </row>
    <row r="381">
      <c r="A381" s="69" t="s">
        <v>1310</v>
      </c>
      <c r="B381" s="17">
        <v>0.909083732995085</v>
      </c>
      <c r="C381" s="17">
        <v>-105.83</v>
      </c>
      <c r="D381" s="17">
        <v>0.0</v>
      </c>
      <c r="E381" s="17">
        <v>0.96</v>
      </c>
      <c r="F381" s="17">
        <v>0.04</v>
      </c>
      <c r="G381" s="17">
        <v>0.909083732995085</v>
      </c>
      <c r="H381" s="17">
        <v>0.42</v>
      </c>
      <c r="I381" s="17">
        <v>0.28</v>
      </c>
      <c r="J381" s="17">
        <v>0.3</v>
      </c>
    </row>
    <row r="382">
      <c r="A382" s="69" t="s">
        <v>2012</v>
      </c>
      <c r="B382" s="17">
        <v>1.0</v>
      </c>
      <c r="C382" s="17">
        <v>98.66</v>
      </c>
      <c r="D382" s="17">
        <v>1.0</v>
      </c>
      <c r="E382" s="17">
        <v>0.0</v>
      </c>
      <c r="F382" s="17">
        <v>0.0</v>
      </c>
      <c r="G382" s="17">
        <v>1.0</v>
      </c>
      <c r="H382" s="17">
        <v>1.0</v>
      </c>
      <c r="I382" s="17">
        <v>1.0</v>
      </c>
      <c r="J382" s="17">
        <v>1.0</v>
      </c>
    </row>
    <row r="383">
      <c r="A383" s="69" t="s">
        <v>2013</v>
      </c>
      <c r="B383" s="17">
        <v>0.664917820015764</v>
      </c>
      <c r="C383" s="17">
        <v>-102.97</v>
      </c>
      <c r="D383" s="17">
        <v>0.0</v>
      </c>
      <c r="E383" s="17">
        <v>1.0</v>
      </c>
      <c r="F383" s="17">
        <v>0.0</v>
      </c>
      <c r="G383" s="17">
        <v>0.664917820015764</v>
      </c>
      <c r="H383" s="17">
        <v>0.26</v>
      </c>
      <c r="I383" s="17">
        <v>0.1</v>
      </c>
      <c r="J383" s="17">
        <v>0.28</v>
      </c>
    </row>
    <row r="384">
      <c r="A384" s="69" t="s">
        <v>2024</v>
      </c>
      <c r="B384" s="17">
        <v>1.0</v>
      </c>
      <c r="C384" s="17">
        <v>97.86</v>
      </c>
      <c r="D384" s="17">
        <v>1.0</v>
      </c>
      <c r="E384" s="17">
        <v>0.0</v>
      </c>
      <c r="F384" s="17">
        <v>0.0</v>
      </c>
      <c r="G384" s="17">
        <v>1.0</v>
      </c>
      <c r="H384" s="17">
        <v>1.0</v>
      </c>
      <c r="I384" s="17">
        <v>1.0</v>
      </c>
      <c r="J384" s="17">
        <v>1.0</v>
      </c>
    </row>
    <row r="385">
      <c r="A385" s="69" t="s">
        <v>2007</v>
      </c>
      <c r="B385" s="17">
        <v>1.0</v>
      </c>
      <c r="C385" s="17">
        <v>97.6</v>
      </c>
      <c r="D385" s="17">
        <v>1.0</v>
      </c>
      <c r="E385" s="17">
        <v>0.0</v>
      </c>
      <c r="F385" s="17">
        <v>0.0</v>
      </c>
      <c r="G385" s="17">
        <v>1.0</v>
      </c>
      <c r="H385" s="17">
        <v>1.0</v>
      </c>
      <c r="I385" s="17">
        <v>1.0</v>
      </c>
      <c r="J385" s="17">
        <v>1.0</v>
      </c>
    </row>
    <row r="386">
      <c r="A386" s="69" t="s">
        <v>2026</v>
      </c>
      <c r="B386" s="17">
        <v>1.0</v>
      </c>
      <c r="C386" s="17">
        <v>98.6</v>
      </c>
      <c r="D386" s="17">
        <v>1.0</v>
      </c>
      <c r="E386" s="17">
        <v>0.0</v>
      </c>
      <c r="F386" s="17">
        <v>0.0</v>
      </c>
      <c r="G386" s="17">
        <v>1.0</v>
      </c>
      <c r="H386" s="17">
        <v>1.0</v>
      </c>
      <c r="I386" s="17">
        <v>1.0</v>
      </c>
      <c r="J386" s="17">
        <v>1.0</v>
      </c>
    </row>
    <row r="387">
      <c r="A387" s="69" t="s">
        <v>2014</v>
      </c>
      <c r="B387" s="17">
        <v>1.0</v>
      </c>
      <c r="C387" s="17">
        <v>-41.82</v>
      </c>
      <c r="D387" s="17">
        <v>0.0</v>
      </c>
      <c r="E387" s="17">
        <v>0.02</v>
      </c>
      <c r="F387" s="17">
        <v>0.98</v>
      </c>
      <c r="G387" s="17">
        <v>1.0</v>
      </c>
      <c r="H387" s="17">
        <v>0.78</v>
      </c>
      <c r="I387" s="17">
        <v>0.78</v>
      </c>
      <c r="J387" s="17">
        <v>0.64</v>
      </c>
    </row>
    <row r="388">
      <c r="A388" s="69" t="s">
        <v>2011</v>
      </c>
      <c r="B388" s="17">
        <v>1.0</v>
      </c>
      <c r="C388" s="17">
        <v>75.92</v>
      </c>
      <c r="D388" s="17">
        <v>0.91</v>
      </c>
      <c r="E388" s="17">
        <v>0.08</v>
      </c>
      <c r="F388" s="17">
        <v>0.01</v>
      </c>
      <c r="G388" s="17">
        <v>1.0</v>
      </c>
      <c r="H388" s="17">
        <v>1.0</v>
      </c>
      <c r="I388" s="17">
        <v>1.0</v>
      </c>
      <c r="J388" s="17">
        <v>0.98</v>
      </c>
    </row>
    <row r="389">
      <c r="A389" s="69" t="s">
        <v>2025</v>
      </c>
      <c r="B389" s="17">
        <v>1.0</v>
      </c>
      <c r="C389" s="17">
        <v>-80.76</v>
      </c>
      <c r="D389" s="17">
        <v>0.15</v>
      </c>
      <c r="E389" s="17">
        <v>0.84</v>
      </c>
      <c r="F389" s="17">
        <v>0.01</v>
      </c>
      <c r="G389" s="17">
        <v>1.0</v>
      </c>
      <c r="H389" s="17">
        <v>1.0</v>
      </c>
      <c r="I389" s="17">
        <v>1.0</v>
      </c>
      <c r="J389" s="17">
        <v>1.0</v>
      </c>
    </row>
    <row r="390">
      <c r="A390" s="69" t="s">
        <v>2008</v>
      </c>
      <c r="B390" s="17">
        <v>1.0</v>
      </c>
      <c r="C390" s="17">
        <v>-86.2</v>
      </c>
      <c r="D390" s="17">
        <v>0.13</v>
      </c>
      <c r="E390" s="17">
        <v>0.87</v>
      </c>
      <c r="F390" s="17">
        <v>0.0</v>
      </c>
      <c r="G390" s="17">
        <v>1.0</v>
      </c>
      <c r="H390" s="17">
        <v>0.54</v>
      </c>
      <c r="I390" s="17">
        <v>0.64</v>
      </c>
      <c r="J390" s="17">
        <v>0.66</v>
      </c>
    </row>
    <row r="391">
      <c r="A391" s="69" t="s">
        <v>2023</v>
      </c>
      <c r="B391" s="17">
        <v>1.0</v>
      </c>
      <c r="C391" s="17">
        <v>-112.98</v>
      </c>
      <c r="D391" s="17">
        <v>0.01</v>
      </c>
      <c r="E391" s="17">
        <v>0.97</v>
      </c>
      <c r="F391" s="17">
        <v>0.02</v>
      </c>
      <c r="G391" s="17">
        <v>1.0</v>
      </c>
      <c r="H391" s="17">
        <v>0.98</v>
      </c>
      <c r="I391" s="17">
        <v>1.0</v>
      </c>
      <c r="J391" s="17">
        <v>0.98</v>
      </c>
    </row>
    <row r="392">
      <c r="A392" s="69" t="s">
        <v>2022</v>
      </c>
      <c r="B392" s="17">
        <v>1.0</v>
      </c>
      <c r="C392" s="17">
        <v>92.2</v>
      </c>
      <c r="D392" s="17">
        <v>1.0</v>
      </c>
      <c r="E392" s="17">
        <v>0.0</v>
      </c>
      <c r="F392" s="17">
        <v>0.0</v>
      </c>
      <c r="G392" s="17">
        <v>1.0</v>
      </c>
      <c r="H392" s="17">
        <v>1.0</v>
      </c>
      <c r="I392" s="17">
        <v>1.0</v>
      </c>
      <c r="J392" s="17">
        <v>1.0</v>
      </c>
    </row>
    <row r="393">
      <c r="A393" s="69" t="s">
        <v>2019</v>
      </c>
      <c r="B393" s="17">
        <v>1.0</v>
      </c>
      <c r="C393" s="17">
        <v>60.16</v>
      </c>
      <c r="D393" s="17">
        <v>0.85</v>
      </c>
      <c r="E393" s="17">
        <v>0.0</v>
      </c>
      <c r="F393" s="17">
        <v>0.15</v>
      </c>
      <c r="G393" s="17">
        <v>1.0</v>
      </c>
      <c r="H393" s="17">
        <v>1.0</v>
      </c>
      <c r="I393" s="17">
        <v>1.0</v>
      </c>
      <c r="J393" s="17">
        <v>1.0</v>
      </c>
    </row>
    <row r="394">
      <c r="A394" s="69" t="s">
        <v>2017</v>
      </c>
      <c r="B394" s="17">
        <v>0.909031062230475</v>
      </c>
      <c r="C394" s="17">
        <v>-100.88</v>
      </c>
      <c r="D394" s="17">
        <v>0.0</v>
      </c>
      <c r="E394" s="17">
        <v>0.98</v>
      </c>
      <c r="F394" s="17">
        <v>0.02</v>
      </c>
      <c r="G394" s="17">
        <v>0.909031062230475</v>
      </c>
      <c r="H394" s="17">
        <v>0.88</v>
      </c>
      <c r="I394" s="17">
        <v>0.86</v>
      </c>
      <c r="J394" s="17">
        <v>0.82</v>
      </c>
    </row>
    <row r="395">
      <c r="A395" s="69" t="s">
        <v>2010</v>
      </c>
      <c r="B395" s="17">
        <v>0.999679616772127</v>
      </c>
      <c r="C395" s="17">
        <v>-79.03</v>
      </c>
      <c r="D395" s="17">
        <v>0.13</v>
      </c>
      <c r="E395" s="17">
        <v>0.74</v>
      </c>
      <c r="F395" s="17">
        <v>0.13</v>
      </c>
      <c r="G395" s="17">
        <v>0.999679616772127</v>
      </c>
      <c r="H395" s="17">
        <v>0.6</v>
      </c>
      <c r="I395" s="17">
        <v>0.64</v>
      </c>
      <c r="J395" s="17">
        <v>0.5</v>
      </c>
    </row>
    <row r="396">
      <c r="A396" s="69" t="s">
        <v>2015</v>
      </c>
      <c r="B396" s="17">
        <v>1.0</v>
      </c>
      <c r="C396" s="17">
        <v>-25.51</v>
      </c>
      <c r="D396" s="17">
        <v>0.36</v>
      </c>
      <c r="E396" s="17">
        <v>0.35</v>
      </c>
      <c r="F396" s="17">
        <v>0.29</v>
      </c>
      <c r="G396" s="17">
        <v>1.0</v>
      </c>
      <c r="H396" s="17">
        <v>1.0</v>
      </c>
      <c r="I396" s="17">
        <v>1.0</v>
      </c>
      <c r="J396" s="17">
        <v>1.0</v>
      </c>
    </row>
    <row r="397">
      <c r="A397" s="69" t="s">
        <v>2020</v>
      </c>
      <c r="B397" s="17">
        <v>0.730652326133429</v>
      </c>
      <c r="C397" s="17">
        <v>-99.96</v>
      </c>
      <c r="D397" s="17">
        <v>0.0</v>
      </c>
      <c r="E397" s="17">
        <v>0.98</v>
      </c>
      <c r="F397" s="17">
        <v>0.02</v>
      </c>
      <c r="G397" s="17">
        <v>0.730652326133429</v>
      </c>
      <c r="H397" s="17">
        <v>0.82</v>
      </c>
      <c r="I397" s="17">
        <v>0.72</v>
      </c>
      <c r="J397" s="17">
        <v>0.72</v>
      </c>
    </row>
    <row r="398">
      <c r="A398" s="69" t="s">
        <v>2021</v>
      </c>
      <c r="B398" s="17">
        <v>1.0</v>
      </c>
      <c r="C398" s="17">
        <v>-62.77</v>
      </c>
      <c r="D398" s="17">
        <v>0.24</v>
      </c>
      <c r="E398" s="17">
        <v>0.72</v>
      </c>
      <c r="F398" s="17">
        <v>0.04</v>
      </c>
      <c r="G398" s="17">
        <v>1.0</v>
      </c>
      <c r="H398" s="17">
        <v>1.0</v>
      </c>
      <c r="I398" s="17">
        <v>1.0</v>
      </c>
      <c r="J398" s="17">
        <v>1.0</v>
      </c>
    </row>
    <row r="399">
      <c r="A399" s="69" t="s">
        <v>2016</v>
      </c>
      <c r="B399" s="17">
        <v>0.99918166417347</v>
      </c>
      <c r="C399" s="17">
        <v>-69.77</v>
      </c>
      <c r="D399" s="17">
        <v>0.06</v>
      </c>
      <c r="E399" s="17">
        <v>0.47</v>
      </c>
      <c r="F399" s="17">
        <v>0.47</v>
      </c>
      <c r="G399" s="17">
        <v>0.99918166417347</v>
      </c>
      <c r="H399" s="17">
        <v>0.34</v>
      </c>
      <c r="I399" s="17">
        <v>0.42</v>
      </c>
      <c r="J399" s="17">
        <v>0.5</v>
      </c>
    </row>
    <row r="400">
      <c r="A400" s="69" t="s">
        <v>2009</v>
      </c>
      <c r="B400" s="17">
        <v>1.0</v>
      </c>
      <c r="C400" s="17">
        <v>-75.12</v>
      </c>
      <c r="D400" s="17">
        <v>0.14</v>
      </c>
      <c r="E400" s="17">
        <v>0.86</v>
      </c>
      <c r="F400" s="17">
        <v>0.0</v>
      </c>
      <c r="G400" s="17">
        <v>1.0</v>
      </c>
      <c r="H400" s="17">
        <v>1.0</v>
      </c>
      <c r="I400" s="17">
        <v>1.0</v>
      </c>
      <c r="J400" s="17">
        <v>1.0</v>
      </c>
    </row>
    <row r="401">
      <c r="A401" s="69" t="s">
        <v>2018</v>
      </c>
      <c r="B401" s="17">
        <v>1.0</v>
      </c>
      <c r="C401" s="17">
        <v>-81.64</v>
      </c>
      <c r="D401" s="17">
        <v>0.1</v>
      </c>
      <c r="E401" s="17">
        <v>0.9</v>
      </c>
      <c r="F401" s="17">
        <v>0.0</v>
      </c>
      <c r="G401" s="17">
        <v>1.0</v>
      </c>
      <c r="H401" s="17">
        <v>0.76</v>
      </c>
      <c r="I401" s="17">
        <v>0.82</v>
      </c>
      <c r="J401" s="17">
        <v>0.78</v>
      </c>
    </row>
    <row r="402">
      <c r="A402" s="69" t="s">
        <v>1867</v>
      </c>
      <c r="B402" s="17">
        <v>1.0</v>
      </c>
      <c r="C402" s="17">
        <v>84.47</v>
      </c>
      <c r="D402" s="17">
        <v>0.97</v>
      </c>
      <c r="E402" s="17">
        <v>0.0</v>
      </c>
      <c r="F402" s="17">
        <v>0.03</v>
      </c>
      <c r="G402" s="17">
        <v>1.0</v>
      </c>
      <c r="H402" s="17">
        <v>1.0</v>
      </c>
      <c r="I402" s="17">
        <v>1.0</v>
      </c>
      <c r="J402" s="17">
        <v>1.0</v>
      </c>
    </row>
    <row r="403">
      <c r="A403" s="69" t="s">
        <v>1884</v>
      </c>
      <c r="B403" s="17">
        <v>1.0</v>
      </c>
      <c r="C403" s="17">
        <v>-40.0</v>
      </c>
      <c r="D403" s="17">
        <v>0.0</v>
      </c>
      <c r="E403" s="17">
        <v>0.0</v>
      </c>
      <c r="F403" s="17">
        <v>1.0</v>
      </c>
      <c r="G403" s="17">
        <v>1.0</v>
      </c>
      <c r="H403" s="17">
        <v>0.78</v>
      </c>
      <c r="I403" s="17">
        <v>0.88</v>
      </c>
      <c r="J403" s="17">
        <v>0.78</v>
      </c>
    </row>
    <row r="404">
      <c r="A404" s="69" t="s">
        <v>1886</v>
      </c>
      <c r="B404" s="17">
        <v>0.902063657922351</v>
      </c>
      <c r="C404" s="17">
        <v>-90.21</v>
      </c>
      <c r="D404" s="17">
        <v>0.0</v>
      </c>
      <c r="E404" s="17">
        <v>0.61</v>
      </c>
      <c r="F404" s="17">
        <v>0.39</v>
      </c>
      <c r="G404" s="17">
        <v>0.902063657922351</v>
      </c>
      <c r="H404" s="17">
        <v>0.18</v>
      </c>
      <c r="I404" s="17">
        <v>0.24</v>
      </c>
      <c r="J404" s="17">
        <v>0.14</v>
      </c>
    </row>
    <row r="405">
      <c r="A405" s="69" t="s">
        <v>1872</v>
      </c>
      <c r="B405" s="17">
        <v>1.0</v>
      </c>
      <c r="C405" s="17">
        <v>62.76</v>
      </c>
      <c r="D405" s="17">
        <v>0.87</v>
      </c>
      <c r="E405" s="17">
        <v>0.12</v>
      </c>
      <c r="F405" s="17">
        <v>0.01</v>
      </c>
      <c r="G405" s="17">
        <v>1.0</v>
      </c>
      <c r="H405" s="17">
        <v>1.0</v>
      </c>
      <c r="I405" s="17">
        <v>1.0</v>
      </c>
      <c r="J405" s="17">
        <v>1.0</v>
      </c>
    </row>
    <row r="406">
      <c r="A406" s="69" t="s">
        <v>1873</v>
      </c>
      <c r="B406" s="17">
        <v>0.0</v>
      </c>
      <c r="C406" s="17">
        <v>-106.03</v>
      </c>
      <c r="D406" s="17">
        <v>0.0</v>
      </c>
      <c r="E406" s="17">
        <v>1.0</v>
      </c>
      <c r="F406" s="17">
        <v>0.0</v>
      </c>
      <c r="G406" s="17">
        <v>0.0</v>
      </c>
      <c r="H406" s="17">
        <v>0.0</v>
      </c>
      <c r="I406" s="17">
        <v>0.0</v>
      </c>
      <c r="J406" s="17">
        <v>0.0</v>
      </c>
    </row>
    <row r="407">
      <c r="A407" s="69" t="s">
        <v>1885</v>
      </c>
      <c r="B407" s="17">
        <v>0.900834489164887</v>
      </c>
      <c r="C407" s="17">
        <v>-99.87</v>
      </c>
      <c r="D407" s="17">
        <v>0.04</v>
      </c>
      <c r="E407" s="17">
        <v>0.87</v>
      </c>
      <c r="F407" s="17">
        <v>0.09</v>
      </c>
      <c r="G407" s="17">
        <v>0.900834489164887</v>
      </c>
      <c r="H407" s="17">
        <v>0.06</v>
      </c>
      <c r="I407" s="17">
        <v>0.16</v>
      </c>
      <c r="J407" s="17">
        <v>0.14</v>
      </c>
    </row>
    <row r="408">
      <c r="A408" s="69" t="s">
        <v>1883</v>
      </c>
      <c r="B408" s="17">
        <v>1.0</v>
      </c>
      <c r="C408" s="17">
        <v>48.49</v>
      </c>
      <c r="D408" s="17">
        <v>0.69</v>
      </c>
      <c r="E408" s="17">
        <v>0.0</v>
      </c>
      <c r="F408" s="17">
        <v>0.31</v>
      </c>
      <c r="G408" s="17">
        <v>1.0</v>
      </c>
      <c r="H408" s="17">
        <v>1.0</v>
      </c>
      <c r="I408" s="17">
        <v>1.0</v>
      </c>
      <c r="J408" s="17">
        <v>1.0</v>
      </c>
    </row>
    <row r="409">
      <c r="A409" s="69" t="s">
        <v>1868</v>
      </c>
      <c r="B409" s="17">
        <v>0.999057096162307</v>
      </c>
      <c r="C409" s="17">
        <v>-96.14</v>
      </c>
      <c r="D409" s="17">
        <v>0.05</v>
      </c>
      <c r="E409" s="17">
        <v>0.93</v>
      </c>
      <c r="F409" s="17">
        <v>0.02</v>
      </c>
      <c r="G409" s="17">
        <v>0.999057096162307</v>
      </c>
      <c r="H409" s="17">
        <v>0.04</v>
      </c>
      <c r="I409" s="17">
        <v>0.08</v>
      </c>
      <c r="J409" s="17">
        <v>0.04</v>
      </c>
    </row>
    <row r="410">
      <c r="A410" s="69" t="s">
        <v>1874</v>
      </c>
      <c r="B410" s="17">
        <v>1.0</v>
      </c>
      <c r="C410" s="17">
        <v>98.42</v>
      </c>
      <c r="D410" s="17">
        <v>1.0</v>
      </c>
      <c r="E410" s="17">
        <v>0.0</v>
      </c>
      <c r="F410" s="17">
        <v>0.0</v>
      </c>
      <c r="G410" s="17">
        <v>1.0</v>
      </c>
      <c r="H410" s="17">
        <v>1.0</v>
      </c>
      <c r="I410" s="17">
        <v>1.0</v>
      </c>
      <c r="J410" s="17">
        <v>1.0</v>
      </c>
    </row>
    <row r="411">
      <c r="A411" s="69" t="s">
        <v>1871</v>
      </c>
      <c r="B411" s="17">
        <v>0.812345267991567</v>
      </c>
      <c r="C411" s="17">
        <v>-105.93</v>
      </c>
      <c r="D411" s="17">
        <v>0.0</v>
      </c>
      <c r="E411" s="17">
        <v>0.93</v>
      </c>
      <c r="F411" s="17">
        <v>0.07</v>
      </c>
      <c r="G411" s="17">
        <v>0.812345267991567</v>
      </c>
      <c r="H411" s="17">
        <v>0.02</v>
      </c>
      <c r="I411" s="17">
        <v>0.0</v>
      </c>
      <c r="J411" s="17">
        <v>0.02</v>
      </c>
    </row>
    <row r="412">
      <c r="A412" s="69" t="s">
        <v>1870</v>
      </c>
      <c r="B412" s="17">
        <v>0.893452799288276</v>
      </c>
      <c r="C412" s="17">
        <v>-91.59</v>
      </c>
      <c r="D412" s="17">
        <v>0.07</v>
      </c>
      <c r="E412" s="17">
        <v>0.93</v>
      </c>
      <c r="F412" s="17">
        <v>0.0</v>
      </c>
      <c r="G412" s="17">
        <v>0.893452799288276</v>
      </c>
      <c r="H412" s="17">
        <v>0.84</v>
      </c>
      <c r="I412" s="17">
        <v>0.92</v>
      </c>
      <c r="J412" s="17">
        <v>0.96</v>
      </c>
    </row>
    <row r="413">
      <c r="A413" s="69" t="s">
        <v>1875</v>
      </c>
      <c r="B413" s="17">
        <v>0.908958788122258</v>
      </c>
      <c r="C413" s="17">
        <v>-110.28</v>
      </c>
      <c r="D413" s="17">
        <v>0.0</v>
      </c>
      <c r="E413" s="17">
        <v>0.96</v>
      </c>
      <c r="F413" s="17">
        <v>0.04</v>
      </c>
      <c r="G413" s="17">
        <v>0.908958788122258</v>
      </c>
      <c r="H413" s="17">
        <v>0.0</v>
      </c>
      <c r="I413" s="17">
        <v>0.02</v>
      </c>
      <c r="J413" s="17">
        <v>0.0</v>
      </c>
    </row>
    <row r="414">
      <c r="A414" s="69" t="s">
        <v>1877</v>
      </c>
      <c r="B414" s="17">
        <v>1.0</v>
      </c>
      <c r="C414" s="17">
        <v>76.53</v>
      </c>
      <c r="D414" s="17">
        <v>0.97</v>
      </c>
      <c r="E414" s="17">
        <v>0.03</v>
      </c>
      <c r="F414" s="17">
        <v>0.0</v>
      </c>
      <c r="G414" s="17">
        <v>1.0</v>
      </c>
      <c r="H414" s="17">
        <v>1.0</v>
      </c>
      <c r="I414" s="17">
        <v>1.0</v>
      </c>
      <c r="J414" s="17">
        <v>0.98</v>
      </c>
    </row>
    <row r="415">
      <c r="A415" s="69" t="s">
        <v>1879</v>
      </c>
      <c r="B415" s="17">
        <v>0.999306037471725</v>
      </c>
      <c r="C415" s="17">
        <v>68.1</v>
      </c>
      <c r="D415" s="17">
        <v>0.87</v>
      </c>
      <c r="E415" s="17">
        <v>0.13</v>
      </c>
      <c r="F415" s="17">
        <v>0.0</v>
      </c>
      <c r="G415" s="17">
        <v>0.999306037471725</v>
      </c>
      <c r="H415" s="17">
        <v>1.0</v>
      </c>
      <c r="I415" s="17">
        <v>1.0</v>
      </c>
      <c r="J415" s="17">
        <v>1.0</v>
      </c>
    </row>
    <row r="416">
      <c r="A416" s="69" t="s">
        <v>1882</v>
      </c>
      <c r="B416" s="17">
        <v>1.0</v>
      </c>
      <c r="C416" s="17">
        <v>97.28</v>
      </c>
      <c r="D416" s="17">
        <v>1.0</v>
      </c>
      <c r="E416" s="17">
        <v>0.0</v>
      </c>
      <c r="F416" s="17">
        <v>0.0</v>
      </c>
      <c r="G416" s="17">
        <v>1.0</v>
      </c>
      <c r="H416" s="17">
        <v>1.0</v>
      </c>
      <c r="I416" s="17">
        <v>1.0</v>
      </c>
      <c r="J416" s="17">
        <v>1.0</v>
      </c>
    </row>
    <row r="417">
      <c r="A417" s="69" t="s">
        <v>1878</v>
      </c>
      <c r="B417" s="17">
        <v>1.0</v>
      </c>
      <c r="C417" s="17">
        <v>98.96</v>
      </c>
      <c r="D417" s="17">
        <v>1.0</v>
      </c>
      <c r="E417" s="17">
        <v>0.0</v>
      </c>
      <c r="F417" s="17">
        <v>0.0</v>
      </c>
      <c r="G417" s="17">
        <v>1.0</v>
      </c>
      <c r="H417" s="17">
        <v>1.0</v>
      </c>
      <c r="I417" s="17">
        <v>1.0</v>
      </c>
      <c r="J417" s="17">
        <v>1.0</v>
      </c>
    </row>
    <row r="418">
      <c r="A418" s="69" t="s">
        <v>1876</v>
      </c>
      <c r="B418" s="17">
        <v>0.909080232673036</v>
      </c>
      <c r="C418" s="17">
        <v>-43.28</v>
      </c>
      <c r="D418" s="17">
        <v>0.0</v>
      </c>
      <c r="E418" s="17">
        <v>0.04</v>
      </c>
      <c r="F418" s="17">
        <v>0.96</v>
      </c>
      <c r="G418" s="17">
        <v>0.909080232673036</v>
      </c>
      <c r="H418" s="17">
        <v>0.26</v>
      </c>
      <c r="I418" s="17">
        <v>0.28</v>
      </c>
      <c r="J418" s="17">
        <v>0.24</v>
      </c>
    </row>
    <row r="419">
      <c r="A419" s="69" t="s">
        <v>1869</v>
      </c>
      <c r="B419" s="17">
        <v>1.0</v>
      </c>
      <c r="C419" s="17">
        <v>97.54</v>
      </c>
      <c r="D419" s="17">
        <v>1.0</v>
      </c>
      <c r="E419" s="17">
        <v>0.0</v>
      </c>
      <c r="F419" s="17">
        <v>0.0</v>
      </c>
      <c r="G419" s="17">
        <v>1.0</v>
      </c>
      <c r="H419" s="17">
        <v>1.0</v>
      </c>
      <c r="I419" s="17">
        <v>1.0</v>
      </c>
      <c r="J419" s="17">
        <v>1.0</v>
      </c>
    </row>
    <row r="420">
      <c r="A420" s="69" t="s">
        <v>1881</v>
      </c>
      <c r="B420" s="17">
        <v>0.909090909090909</v>
      </c>
      <c r="C420" s="17">
        <v>-97.16</v>
      </c>
      <c r="D420" s="17">
        <v>0.02</v>
      </c>
      <c r="E420" s="17">
        <v>0.93</v>
      </c>
      <c r="F420" s="17">
        <v>0.05</v>
      </c>
      <c r="G420" s="17">
        <v>0.909090909090909</v>
      </c>
      <c r="H420" s="17">
        <v>0.08</v>
      </c>
      <c r="I420" s="17">
        <v>0.18</v>
      </c>
      <c r="J420" s="17">
        <v>0.08</v>
      </c>
    </row>
    <row r="421">
      <c r="A421" s="69" t="s">
        <v>1880</v>
      </c>
      <c r="B421" s="17">
        <v>1.0</v>
      </c>
      <c r="C421" s="17">
        <v>21.66</v>
      </c>
      <c r="D421" s="17">
        <v>0.65</v>
      </c>
      <c r="E421" s="17">
        <v>0.35</v>
      </c>
      <c r="F421" s="17">
        <v>0.0</v>
      </c>
      <c r="G421" s="17">
        <v>1.0</v>
      </c>
      <c r="H421" s="17">
        <v>0.86</v>
      </c>
      <c r="I421" s="17">
        <v>0.76</v>
      </c>
      <c r="J421" s="17">
        <v>0.56</v>
      </c>
    </row>
    <row r="422">
      <c r="A422" s="69" t="s">
        <v>1634</v>
      </c>
      <c r="B422" s="17">
        <v>1.0</v>
      </c>
      <c r="C422" s="17">
        <v>-46.11</v>
      </c>
      <c r="D422" s="17">
        <v>0.0</v>
      </c>
      <c r="E422" s="17">
        <v>0.08</v>
      </c>
      <c r="F422" s="17">
        <v>0.92</v>
      </c>
      <c r="G422" s="17">
        <v>1.0</v>
      </c>
      <c r="H422" s="17">
        <v>1.0</v>
      </c>
      <c r="I422" s="17">
        <v>1.0</v>
      </c>
      <c r="J422" s="17">
        <v>1.0</v>
      </c>
    </row>
    <row r="423">
      <c r="A423" s="69" t="s">
        <v>1631</v>
      </c>
      <c r="B423" s="17">
        <v>1.0</v>
      </c>
      <c r="C423" s="17">
        <v>-83.46</v>
      </c>
      <c r="D423" s="17">
        <v>0.09</v>
      </c>
      <c r="E423" s="17">
        <v>0.89</v>
      </c>
      <c r="F423" s="17">
        <v>0.02</v>
      </c>
      <c r="G423" s="17">
        <v>1.0</v>
      </c>
      <c r="H423" s="17">
        <v>0.9</v>
      </c>
      <c r="I423" s="17">
        <v>0.98</v>
      </c>
      <c r="J423" s="17">
        <v>0.86</v>
      </c>
    </row>
    <row r="424">
      <c r="A424" s="69" t="s">
        <v>1640</v>
      </c>
      <c r="B424" s="17">
        <v>1.0</v>
      </c>
      <c r="C424" s="17">
        <v>95.06</v>
      </c>
      <c r="D424" s="17">
        <v>1.0</v>
      </c>
      <c r="E424" s="17">
        <v>0.0</v>
      </c>
      <c r="F424" s="17">
        <v>0.0</v>
      </c>
      <c r="G424" s="17">
        <v>1.0</v>
      </c>
      <c r="H424" s="17">
        <v>1.0</v>
      </c>
      <c r="I424" s="17">
        <v>1.0</v>
      </c>
      <c r="J424" s="17">
        <v>1.0</v>
      </c>
    </row>
    <row r="425">
      <c r="A425" s="69" t="s">
        <v>1641</v>
      </c>
      <c r="B425" s="17">
        <v>1.0</v>
      </c>
      <c r="C425" s="17">
        <v>68.75</v>
      </c>
      <c r="D425" s="17">
        <v>0.89</v>
      </c>
      <c r="E425" s="17">
        <v>0.04</v>
      </c>
      <c r="F425" s="17">
        <v>0.07</v>
      </c>
      <c r="G425" s="17">
        <v>1.0</v>
      </c>
      <c r="H425" s="17">
        <v>1.0</v>
      </c>
      <c r="I425" s="17">
        <v>1.0</v>
      </c>
      <c r="J425" s="17">
        <v>1.0</v>
      </c>
    </row>
    <row r="426">
      <c r="A426" s="69" t="s">
        <v>1642</v>
      </c>
      <c r="B426" s="17">
        <v>1.0</v>
      </c>
      <c r="C426" s="17">
        <v>97.44</v>
      </c>
      <c r="D426" s="17">
        <v>1.0</v>
      </c>
      <c r="E426" s="17">
        <v>0.0</v>
      </c>
      <c r="F426" s="17">
        <v>0.0</v>
      </c>
      <c r="G426" s="17">
        <v>1.0</v>
      </c>
      <c r="H426" s="17">
        <v>1.0</v>
      </c>
      <c r="I426" s="17">
        <v>1.0</v>
      </c>
      <c r="J426" s="17">
        <v>1.0</v>
      </c>
    </row>
    <row r="427">
      <c r="A427" s="69" t="s">
        <v>1639</v>
      </c>
      <c r="B427" s="17">
        <v>1.0</v>
      </c>
      <c r="C427" s="17">
        <v>-105.54</v>
      </c>
      <c r="D427" s="17">
        <v>0.0</v>
      </c>
      <c r="E427" s="17">
        <v>0.89</v>
      </c>
      <c r="F427" s="17">
        <v>0.11</v>
      </c>
      <c r="G427" s="17">
        <v>1.0</v>
      </c>
      <c r="H427" s="17">
        <v>1.0</v>
      </c>
      <c r="I427" s="17">
        <v>1.0</v>
      </c>
      <c r="J427" s="17">
        <v>1.0</v>
      </c>
    </row>
    <row r="428">
      <c r="A428" s="69" t="s">
        <v>1632</v>
      </c>
      <c r="B428" s="17">
        <v>0.825825825825826</v>
      </c>
      <c r="C428" s="17">
        <v>-101.96</v>
      </c>
      <c r="D428" s="17">
        <v>0.0</v>
      </c>
      <c r="E428" s="17">
        <v>1.0</v>
      </c>
      <c r="F428" s="17">
        <v>0.0</v>
      </c>
      <c r="G428" s="17">
        <v>0.825825825825826</v>
      </c>
      <c r="H428" s="17">
        <v>0.84</v>
      </c>
      <c r="I428" s="17">
        <v>0.72</v>
      </c>
      <c r="J428" s="17">
        <v>0.72</v>
      </c>
    </row>
    <row r="429">
      <c r="A429" s="69" t="s">
        <v>1633</v>
      </c>
      <c r="B429" s="17">
        <v>1.0</v>
      </c>
      <c r="C429" s="17">
        <v>74.15</v>
      </c>
      <c r="D429" s="17">
        <v>0.89</v>
      </c>
      <c r="E429" s="17">
        <v>0.11</v>
      </c>
      <c r="F429" s="17">
        <v>0.0</v>
      </c>
      <c r="G429" s="17">
        <v>1.0</v>
      </c>
      <c r="H429" s="17">
        <v>1.0</v>
      </c>
      <c r="I429" s="17">
        <v>1.0</v>
      </c>
      <c r="J429" s="17">
        <v>1.0</v>
      </c>
    </row>
    <row r="430">
      <c r="A430" s="69" t="s">
        <v>1628</v>
      </c>
      <c r="B430" s="17">
        <v>1.0</v>
      </c>
      <c r="C430" s="17">
        <v>98.84</v>
      </c>
      <c r="D430" s="17">
        <v>1.0</v>
      </c>
      <c r="E430" s="17">
        <v>0.0</v>
      </c>
      <c r="F430" s="17">
        <v>0.0</v>
      </c>
      <c r="G430" s="17">
        <v>1.0</v>
      </c>
      <c r="H430" s="17">
        <v>1.0</v>
      </c>
      <c r="I430" s="17">
        <v>1.0</v>
      </c>
      <c r="J430" s="17">
        <v>1.0</v>
      </c>
    </row>
    <row r="431">
      <c r="A431" s="69" t="s">
        <v>1643</v>
      </c>
      <c r="B431" s="17">
        <v>1.0</v>
      </c>
      <c r="C431" s="17">
        <v>97.62</v>
      </c>
      <c r="D431" s="17">
        <v>1.0</v>
      </c>
      <c r="E431" s="17">
        <v>0.0</v>
      </c>
      <c r="F431" s="17">
        <v>0.0</v>
      </c>
      <c r="G431" s="17">
        <v>1.0</v>
      </c>
      <c r="H431" s="17">
        <v>1.0</v>
      </c>
      <c r="I431" s="17">
        <v>1.0</v>
      </c>
      <c r="J431" s="17">
        <v>1.0</v>
      </c>
    </row>
    <row r="432">
      <c r="A432" s="69" t="s">
        <v>1645</v>
      </c>
      <c r="B432" s="17">
        <v>1.0</v>
      </c>
      <c r="C432" s="17">
        <v>-39.0</v>
      </c>
      <c r="D432" s="17">
        <v>0.08</v>
      </c>
      <c r="E432" s="17">
        <v>0.11</v>
      </c>
      <c r="F432" s="17">
        <v>0.81</v>
      </c>
      <c r="G432" s="17">
        <v>1.0</v>
      </c>
      <c r="H432" s="17">
        <v>1.0</v>
      </c>
      <c r="I432" s="17">
        <v>1.0</v>
      </c>
      <c r="J432" s="17">
        <v>1.0</v>
      </c>
    </row>
    <row r="433">
      <c r="A433" s="69" t="s">
        <v>1636</v>
      </c>
      <c r="B433" s="17">
        <v>1.0</v>
      </c>
      <c r="C433" s="17">
        <v>-87.58</v>
      </c>
      <c r="D433" s="17">
        <v>0.06</v>
      </c>
      <c r="E433" s="17">
        <v>0.9</v>
      </c>
      <c r="F433" s="17">
        <v>0.04</v>
      </c>
      <c r="G433" s="17">
        <v>1.0</v>
      </c>
      <c r="H433" s="17">
        <v>0.78</v>
      </c>
      <c r="I433" s="17">
        <v>0.66</v>
      </c>
      <c r="J433" s="17">
        <v>0.66</v>
      </c>
    </row>
    <row r="434">
      <c r="A434" s="69" t="s">
        <v>1629</v>
      </c>
      <c r="B434" s="17">
        <v>0.0</v>
      </c>
      <c r="C434" s="17">
        <v>-101.0</v>
      </c>
      <c r="D434" s="17">
        <v>0.0</v>
      </c>
      <c r="E434" s="17">
        <v>1.0</v>
      </c>
      <c r="F434" s="17">
        <v>0.0</v>
      </c>
      <c r="G434" s="17">
        <v>0.0</v>
      </c>
      <c r="H434" s="17">
        <v>0.0</v>
      </c>
      <c r="I434" s="17">
        <v>0.0</v>
      </c>
      <c r="J434" s="17">
        <v>0.0</v>
      </c>
    </row>
    <row r="435">
      <c r="A435" s="69" t="s">
        <v>1638</v>
      </c>
      <c r="B435" s="17">
        <v>1.0</v>
      </c>
      <c r="C435" s="17">
        <v>-82.77</v>
      </c>
      <c r="D435" s="17">
        <v>0.02</v>
      </c>
      <c r="E435" s="17">
        <v>0.54</v>
      </c>
      <c r="F435" s="17">
        <v>0.44</v>
      </c>
      <c r="G435" s="17">
        <v>1.0</v>
      </c>
      <c r="H435" s="17">
        <v>1.0</v>
      </c>
      <c r="I435" s="17">
        <v>1.0</v>
      </c>
      <c r="J435" s="17">
        <v>1.0</v>
      </c>
    </row>
    <row r="436">
      <c r="A436" s="69" t="s">
        <v>1637</v>
      </c>
      <c r="B436" s="17">
        <v>1.0</v>
      </c>
      <c r="C436" s="17">
        <v>25.2</v>
      </c>
      <c r="D436" s="17">
        <v>0.65</v>
      </c>
      <c r="E436" s="17">
        <v>0.35</v>
      </c>
      <c r="F436" s="17">
        <v>0.0</v>
      </c>
      <c r="G436" s="17">
        <v>1.0</v>
      </c>
      <c r="H436" s="17">
        <v>0.22</v>
      </c>
      <c r="I436" s="17">
        <v>0.28</v>
      </c>
      <c r="J436" s="17">
        <v>0.32</v>
      </c>
    </row>
    <row r="437">
      <c r="A437" s="69" t="s">
        <v>1630</v>
      </c>
      <c r="B437" s="17">
        <v>1.0</v>
      </c>
      <c r="C437" s="17">
        <v>67.0</v>
      </c>
      <c r="D437" s="17">
        <v>0.9</v>
      </c>
      <c r="E437" s="17">
        <v>0.07</v>
      </c>
      <c r="F437" s="17">
        <v>0.03</v>
      </c>
      <c r="G437" s="17">
        <v>1.0</v>
      </c>
      <c r="H437" s="17">
        <v>1.0</v>
      </c>
      <c r="I437" s="17">
        <v>1.0</v>
      </c>
      <c r="J437" s="17">
        <v>1.0</v>
      </c>
    </row>
    <row r="438">
      <c r="A438" s="69" t="s">
        <v>1635</v>
      </c>
      <c r="B438" s="17">
        <v>1.0</v>
      </c>
      <c r="C438" s="17">
        <v>-63.01</v>
      </c>
      <c r="D438" s="17">
        <v>0.13</v>
      </c>
      <c r="E438" s="17">
        <v>0.49</v>
      </c>
      <c r="F438" s="17">
        <v>0.38</v>
      </c>
      <c r="G438" s="17">
        <v>1.0</v>
      </c>
      <c r="H438" s="17">
        <v>1.0</v>
      </c>
      <c r="I438" s="17">
        <v>1.0</v>
      </c>
      <c r="J438" s="17">
        <v>1.0</v>
      </c>
    </row>
    <row r="439">
      <c r="A439" s="69" t="s">
        <v>1646</v>
      </c>
      <c r="B439" s="17">
        <v>1.0</v>
      </c>
      <c r="C439" s="17">
        <v>97.54</v>
      </c>
      <c r="D439" s="17">
        <v>1.0</v>
      </c>
      <c r="E439" s="17">
        <v>0.0</v>
      </c>
      <c r="F439" s="17">
        <v>0.0</v>
      </c>
      <c r="G439" s="17">
        <v>1.0</v>
      </c>
      <c r="H439" s="17">
        <v>1.0</v>
      </c>
      <c r="I439" s="17">
        <v>1.0</v>
      </c>
      <c r="J439" s="17">
        <v>1.0</v>
      </c>
    </row>
    <row r="440">
      <c r="A440" s="69" t="s">
        <v>1644</v>
      </c>
      <c r="B440" s="17">
        <v>0.991132297107377</v>
      </c>
      <c r="C440" s="17">
        <v>67.2</v>
      </c>
      <c r="D440" s="17">
        <v>0.86</v>
      </c>
      <c r="E440" s="17">
        <v>0.14</v>
      </c>
      <c r="F440" s="17">
        <v>0.0</v>
      </c>
      <c r="G440" s="17">
        <v>0.991132297107377</v>
      </c>
      <c r="H440" s="17">
        <v>1.0</v>
      </c>
      <c r="I440" s="17">
        <v>0.96</v>
      </c>
      <c r="J440" s="17">
        <v>1.0</v>
      </c>
    </row>
    <row r="441">
      <c r="A441" s="69" t="s">
        <v>1627</v>
      </c>
      <c r="B441" s="17">
        <v>1.0</v>
      </c>
      <c r="C441" s="17">
        <v>98.74</v>
      </c>
      <c r="D441" s="17">
        <v>1.0</v>
      </c>
      <c r="E441" s="17">
        <v>0.0</v>
      </c>
      <c r="F441" s="17">
        <v>0.0</v>
      </c>
      <c r="G441" s="17">
        <v>1.0</v>
      </c>
      <c r="H441" s="17">
        <v>1.0</v>
      </c>
      <c r="I441" s="17">
        <v>1.0</v>
      </c>
      <c r="J441" s="17">
        <v>1.0</v>
      </c>
    </row>
    <row r="442">
      <c r="A442" s="69" t="s">
        <v>1820</v>
      </c>
      <c r="B442" s="17">
        <v>0.900879870662758</v>
      </c>
      <c r="C442" s="17">
        <v>-40.0</v>
      </c>
      <c r="D442" s="17">
        <v>0.0</v>
      </c>
      <c r="E442" s="17">
        <v>0.0</v>
      </c>
      <c r="F442" s="17">
        <v>1.0</v>
      </c>
      <c r="G442" s="17">
        <v>0.900879870662758</v>
      </c>
      <c r="H442" s="17">
        <v>0.2</v>
      </c>
      <c r="I442" s="17">
        <v>0.24</v>
      </c>
      <c r="J442" s="17">
        <v>0.18</v>
      </c>
    </row>
    <row r="443">
      <c r="A443" s="69" t="s">
        <v>1821</v>
      </c>
      <c r="B443" s="17">
        <v>1.0</v>
      </c>
      <c r="C443" s="17">
        <v>-7.38</v>
      </c>
      <c r="D443" s="17">
        <v>0.25</v>
      </c>
      <c r="E443" s="17">
        <v>0.0</v>
      </c>
      <c r="F443" s="17">
        <v>0.75</v>
      </c>
      <c r="G443" s="17">
        <v>1.0</v>
      </c>
      <c r="H443" s="17">
        <v>1.0</v>
      </c>
      <c r="I443" s="17">
        <v>1.0</v>
      </c>
      <c r="J443" s="17">
        <v>1.0</v>
      </c>
    </row>
    <row r="444">
      <c r="A444" s="69" t="s">
        <v>1813</v>
      </c>
      <c r="B444" s="17">
        <v>1.0</v>
      </c>
      <c r="C444" s="17">
        <v>88.91</v>
      </c>
      <c r="D444" s="17">
        <v>0.99</v>
      </c>
      <c r="E444" s="17">
        <v>0.01</v>
      </c>
      <c r="F444" s="17">
        <v>0.0</v>
      </c>
      <c r="G444" s="17">
        <v>1.0</v>
      </c>
      <c r="H444" s="17">
        <v>1.0</v>
      </c>
      <c r="I444" s="17">
        <v>1.0</v>
      </c>
      <c r="J444" s="17">
        <v>1.0</v>
      </c>
    </row>
    <row r="445">
      <c r="A445" s="69" t="s">
        <v>1812</v>
      </c>
      <c r="B445" s="17">
        <v>0.909090909090909</v>
      </c>
      <c r="C445" s="17">
        <v>-85.4</v>
      </c>
      <c r="D445" s="17">
        <v>0.08</v>
      </c>
      <c r="E445" s="17">
        <v>0.92</v>
      </c>
      <c r="F445" s="17">
        <v>0.0</v>
      </c>
      <c r="G445" s="17">
        <v>0.909090909090909</v>
      </c>
      <c r="H445" s="17">
        <v>0.94</v>
      </c>
      <c r="I445" s="17">
        <v>0.94</v>
      </c>
      <c r="J445" s="17">
        <v>0.88</v>
      </c>
    </row>
    <row r="446">
      <c r="A446" s="69" t="s">
        <v>1822</v>
      </c>
      <c r="B446" s="17">
        <v>1.0</v>
      </c>
      <c r="C446" s="17">
        <v>95.06</v>
      </c>
      <c r="D446" s="17">
        <v>1.0</v>
      </c>
      <c r="E446" s="17">
        <v>0.0</v>
      </c>
      <c r="F446" s="17">
        <v>0.0</v>
      </c>
      <c r="G446" s="17">
        <v>1.0</v>
      </c>
      <c r="H446" s="17">
        <v>1.0</v>
      </c>
      <c r="I446" s="17">
        <v>1.0</v>
      </c>
      <c r="J446" s="17">
        <v>1.0</v>
      </c>
    </row>
    <row r="447">
      <c r="A447" s="69" t="s">
        <v>1819</v>
      </c>
      <c r="B447" s="17">
        <v>0.0</v>
      </c>
      <c r="C447" s="17">
        <v>-101.0</v>
      </c>
      <c r="D447" s="17">
        <v>0.0</v>
      </c>
      <c r="E447" s="17">
        <v>1.0</v>
      </c>
      <c r="F447" s="17">
        <v>0.0</v>
      </c>
      <c r="G447" s="17">
        <v>0.0</v>
      </c>
      <c r="H447" s="17">
        <v>0.0</v>
      </c>
      <c r="I447" s="17">
        <v>0.0</v>
      </c>
      <c r="J447" s="17">
        <v>0.0</v>
      </c>
    </row>
    <row r="448">
      <c r="A448" s="69" t="s">
        <v>1811</v>
      </c>
      <c r="B448" s="17">
        <v>1.0</v>
      </c>
      <c r="C448" s="17">
        <v>-99.06</v>
      </c>
      <c r="D448" s="17">
        <v>0.0</v>
      </c>
      <c r="E448" s="17">
        <v>0.76</v>
      </c>
      <c r="F448" s="17">
        <v>0.24</v>
      </c>
      <c r="G448" s="17">
        <v>1.0</v>
      </c>
      <c r="H448" s="17">
        <v>1.0</v>
      </c>
      <c r="I448" s="17">
        <v>1.0</v>
      </c>
      <c r="J448" s="17">
        <v>0.98</v>
      </c>
    </row>
    <row r="449">
      <c r="A449" s="69" t="s">
        <v>1814</v>
      </c>
      <c r="B449" s="17">
        <v>0.999802010777625</v>
      </c>
      <c r="C449" s="17">
        <v>-90.89</v>
      </c>
      <c r="D449" s="17">
        <v>0.0</v>
      </c>
      <c r="E449" s="17">
        <v>0.65</v>
      </c>
      <c r="F449" s="17">
        <v>0.35</v>
      </c>
      <c r="G449" s="17">
        <v>0.999802010777625</v>
      </c>
      <c r="H449" s="17">
        <v>0.22</v>
      </c>
      <c r="I449" s="17">
        <v>0.12</v>
      </c>
      <c r="J449" s="17">
        <v>0.1</v>
      </c>
    </row>
    <row r="450">
      <c r="A450" s="69" t="s">
        <v>1815</v>
      </c>
      <c r="B450" s="17">
        <v>1.0</v>
      </c>
      <c r="C450" s="17">
        <v>91.99</v>
      </c>
      <c r="D450" s="17">
        <v>0.99</v>
      </c>
      <c r="E450" s="17">
        <v>0.01</v>
      </c>
      <c r="F450" s="17">
        <v>0.0</v>
      </c>
      <c r="G450" s="17">
        <v>1.0</v>
      </c>
      <c r="H450" s="17">
        <v>1.0</v>
      </c>
      <c r="I450" s="17">
        <v>1.0</v>
      </c>
      <c r="J450" s="17">
        <v>1.0</v>
      </c>
    </row>
    <row r="451">
      <c r="A451" s="69" t="s">
        <v>1810</v>
      </c>
      <c r="B451" s="17">
        <v>1.0</v>
      </c>
      <c r="C451" s="17">
        <v>-49.58</v>
      </c>
      <c r="D451" s="17">
        <v>0.0</v>
      </c>
      <c r="E451" s="17">
        <v>0.11</v>
      </c>
      <c r="F451" s="17">
        <v>0.89</v>
      </c>
      <c r="G451" s="17">
        <v>1.0</v>
      </c>
      <c r="H451" s="17">
        <v>0.74</v>
      </c>
      <c r="I451" s="17">
        <v>0.74</v>
      </c>
      <c r="J451" s="17">
        <v>0.74</v>
      </c>
    </row>
    <row r="452">
      <c r="A452" s="69" t="s">
        <v>1817</v>
      </c>
      <c r="B452" s="17">
        <v>1.0</v>
      </c>
      <c r="C452" s="17">
        <v>85.94</v>
      </c>
      <c r="D452" s="17">
        <v>0.98</v>
      </c>
      <c r="E452" s="17">
        <v>0.02</v>
      </c>
      <c r="F452" s="17">
        <v>0.0</v>
      </c>
      <c r="G452" s="17">
        <v>1.0</v>
      </c>
      <c r="H452" s="17">
        <v>1.0</v>
      </c>
      <c r="I452" s="17">
        <v>1.0</v>
      </c>
      <c r="J452" s="17">
        <v>1.0</v>
      </c>
    </row>
    <row r="453">
      <c r="A453" s="69" t="s">
        <v>1825</v>
      </c>
      <c r="B453" s="17">
        <v>0.999911467198068</v>
      </c>
      <c r="C453" s="17">
        <v>-9.87</v>
      </c>
      <c r="D453" s="17">
        <v>0.33</v>
      </c>
      <c r="E453" s="17">
        <v>0.14</v>
      </c>
      <c r="F453" s="17">
        <v>0.53</v>
      </c>
      <c r="G453" s="17">
        <v>0.999911467198068</v>
      </c>
      <c r="H453" s="17">
        <v>1.0</v>
      </c>
      <c r="I453" s="17">
        <v>1.0</v>
      </c>
      <c r="J453" s="17">
        <v>1.0</v>
      </c>
    </row>
    <row r="454">
      <c r="A454" s="69" t="s">
        <v>1808</v>
      </c>
      <c r="B454" s="17">
        <v>1.0</v>
      </c>
      <c r="C454" s="17">
        <v>94.26</v>
      </c>
      <c r="D454" s="17">
        <v>1.0</v>
      </c>
      <c r="E454" s="17">
        <v>0.0</v>
      </c>
      <c r="F454" s="17">
        <v>0.0</v>
      </c>
      <c r="G454" s="17">
        <v>1.0</v>
      </c>
      <c r="H454" s="17">
        <v>1.0</v>
      </c>
      <c r="I454" s="17">
        <v>1.0</v>
      </c>
      <c r="J454" s="17">
        <v>1.0</v>
      </c>
    </row>
    <row r="455">
      <c r="A455" s="69" t="s">
        <v>1823</v>
      </c>
      <c r="B455" s="17">
        <v>1.0</v>
      </c>
      <c r="C455" s="17">
        <v>69.9</v>
      </c>
      <c r="D455" s="17">
        <v>0.93</v>
      </c>
      <c r="E455" s="17">
        <v>0.05</v>
      </c>
      <c r="F455" s="17">
        <v>0.02</v>
      </c>
      <c r="G455" s="17">
        <v>1.0</v>
      </c>
      <c r="H455" s="17">
        <v>1.0</v>
      </c>
      <c r="I455" s="17">
        <v>1.0</v>
      </c>
      <c r="J455" s="17">
        <v>1.0</v>
      </c>
    </row>
    <row r="456">
      <c r="A456" s="69" t="s">
        <v>1818</v>
      </c>
      <c r="B456" s="17">
        <v>1.0</v>
      </c>
      <c r="C456" s="17">
        <v>69.39</v>
      </c>
      <c r="D456" s="17">
        <v>0.87</v>
      </c>
      <c r="E456" s="17">
        <v>0.13</v>
      </c>
      <c r="F456" s="17">
        <v>0.0</v>
      </c>
      <c r="G456" s="17">
        <v>1.0</v>
      </c>
      <c r="H456" s="17">
        <v>1.0</v>
      </c>
      <c r="I456" s="17">
        <v>1.0</v>
      </c>
      <c r="J456" s="17">
        <v>1.0</v>
      </c>
    </row>
    <row r="457">
      <c r="A457" s="69" t="s">
        <v>1809</v>
      </c>
      <c r="B457" s="17">
        <v>1.0</v>
      </c>
      <c r="C457" s="17">
        <v>-76.19</v>
      </c>
      <c r="D457" s="17">
        <v>0.14</v>
      </c>
      <c r="E457" s="17">
        <v>0.86</v>
      </c>
      <c r="F457" s="17">
        <v>0.0</v>
      </c>
      <c r="G457" s="17">
        <v>1.0</v>
      </c>
      <c r="H457" s="17">
        <v>1.0</v>
      </c>
      <c r="I457" s="17">
        <v>1.0</v>
      </c>
      <c r="J457" s="17">
        <v>1.0</v>
      </c>
    </row>
    <row r="458">
      <c r="A458" s="69" t="s">
        <v>1816</v>
      </c>
      <c r="B458" s="17">
        <v>1.0</v>
      </c>
      <c r="C458" s="17">
        <v>90.8</v>
      </c>
      <c r="D458" s="17">
        <v>1.0</v>
      </c>
      <c r="E458" s="17">
        <v>0.0</v>
      </c>
      <c r="F458" s="17">
        <v>0.0</v>
      </c>
      <c r="G458" s="17">
        <v>1.0</v>
      </c>
      <c r="H458" s="17">
        <v>1.0</v>
      </c>
      <c r="I458" s="17">
        <v>1.0</v>
      </c>
      <c r="J458" s="17">
        <v>1.0</v>
      </c>
    </row>
    <row r="459">
      <c r="A459" s="69" t="s">
        <v>1824</v>
      </c>
      <c r="B459" s="17">
        <v>0.900907594138805</v>
      </c>
      <c r="C459" s="17">
        <v>54.38</v>
      </c>
      <c r="D459" s="17">
        <v>0.86</v>
      </c>
      <c r="E459" s="17">
        <v>0.14</v>
      </c>
      <c r="F459" s="17">
        <v>0.0</v>
      </c>
      <c r="G459" s="17">
        <v>0.900907594138805</v>
      </c>
      <c r="H459" s="17">
        <v>0.94</v>
      </c>
      <c r="I459" s="17">
        <v>0.94</v>
      </c>
      <c r="J459" s="17">
        <v>0.88</v>
      </c>
    </row>
    <row r="460">
      <c r="A460" s="69" t="s">
        <v>1807</v>
      </c>
      <c r="B460" s="17">
        <v>1.0</v>
      </c>
      <c r="C460" s="17">
        <v>92.84</v>
      </c>
      <c r="D460" s="17">
        <v>1.0</v>
      </c>
      <c r="E460" s="17">
        <v>0.0</v>
      </c>
      <c r="F460" s="17">
        <v>0.0</v>
      </c>
      <c r="G460" s="17">
        <v>1.0</v>
      </c>
      <c r="H460" s="17">
        <v>1.0</v>
      </c>
      <c r="I460" s="17">
        <v>1.0</v>
      </c>
      <c r="J460" s="17">
        <v>1.0</v>
      </c>
    </row>
    <row r="461">
      <c r="A461" s="69" t="s">
        <v>1826</v>
      </c>
      <c r="B461" s="17">
        <v>0.811614447543269</v>
      </c>
      <c r="C461" s="17">
        <v>-101.36</v>
      </c>
      <c r="D461" s="17">
        <v>0.0</v>
      </c>
      <c r="E461" s="17">
        <v>0.99</v>
      </c>
      <c r="F461" s="17">
        <v>0.01</v>
      </c>
      <c r="G461" s="17">
        <v>0.811614447543269</v>
      </c>
      <c r="H461" s="17">
        <v>0.68</v>
      </c>
      <c r="I461" s="17">
        <v>0.66</v>
      </c>
      <c r="J461" s="17">
        <v>0.72</v>
      </c>
    </row>
    <row r="462">
      <c r="A462" s="69" t="s">
        <v>1252</v>
      </c>
      <c r="B462" s="17">
        <v>0.991158004125089</v>
      </c>
      <c r="C462" s="17">
        <v>-90.14</v>
      </c>
      <c r="D462" s="17">
        <v>0.0</v>
      </c>
      <c r="E462" s="17">
        <v>0.73</v>
      </c>
      <c r="F462" s="17">
        <v>0.27</v>
      </c>
      <c r="G462" s="17">
        <v>0.991158004125089</v>
      </c>
      <c r="H462" s="17">
        <v>1.0</v>
      </c>
      <c r="I462" s="17">
        <v>0.94</v>
      </c>
      <c r="J462" s="17">
        <v>0.98</v>
      </c>
    </row>
    <row r="463">
      <c r="A463" s="69" t="s">
        <v>1253</v>
      </c>
      <c r="B463" s="17">
        <v>0.998378059569448</v>
      </c>
      <c r="C463" s="17">
        <v>-93.12</v>
      </c>
      <c r="D463" s="17">
        <v>0.04</v>
      </c>
      <c r="E463" s="17">
        <v>0.96</v>
      </c>
      <c r="F463" s="17">
        <v>0.0</v>
      </c>
      <c r="G463" s="17">
        <v>0.998378059569448</v>
      </c>
      <c r="H463" s="17">
        <v>1.0</v>
      </c>
      <c r="I463" s="17">
        <v>1.0</v>
      </c>
      <c r="J463" s="17">
        <v>1.0</v>
      </c>
    </row>
    <row r="464">
      <c r="A464" s="69" t="s">
        <v>1265</v>
      </c>
      <c r="B464" s="17">
        <v>1.0</v>
      </c>
      <c r="C464" s="17">
        <v>86.62</v>
      </c>
      <c r="D464" s="17">
        <v>0.99</v>
      </c>
      <c r="E464" s="17">
        <v>0.01</v>
      </c>
      <c r="F464" s="17">
        <v>0.0</v>
      </c>
      <c r="G464" s="17">
        <v>1.0</v>
      </c>
      <c r="H464" s="17">
        <v>1.0</v>
      </c>
      <c r="I464" s="17">
        <v>1.0</v>
      </c>
      <c r="J464" s="17">
        <v>1.0</v>
      </c>
    </row>
    <row r="465">
      <c r="A465" s="69" t="s">
        <v>1263</v>
      </c>
      <c r="B465" s="17">
        <v>0.999092363111731</v>
      </c>
      <c r="C465" s="17">
        <v>-83.08</v>
      </c>
      <c r="D465" s="17">
        <v>0.03</v>
      </c>
      <c r="E465" s="17">
        <v>0.68</v>
      </c>
      <c r="F465" s="17">
        <v>0.29</v>
      </c>
      <c r="G465" s="17">
        <v>0.999092363111731</v>
      </c>
      <c r="H465" s="17">
        <v>1.0</v>
      </c>
      <c r="I465" s="17">
        <v>1.0</v>
      </c>
      <c r="J465" s="17">
        <v>1.0</v>
      </c>
    </row>
    <row r="466">
      <c r="A466" s="69" t="s">
        <v>1249</v>
      </c>
      <c r="B466" s="17">
        <v>1.0</v>
      </c>
      <c r="C466" s="17">
        <v>-77.87</v>
      </c>
      <c r="D466" s="17">
        <v>0.14</v>
      </c>
      <c r="E466" s="17">
        <v>0.83</v>
      </c>
      <c r="F466" s="17">
        <v>0.03</v>
      </c>
      <c r="G466" s="17">
        <v>1.0</v>
      </c>
      <c r="H466" s="17">
        <v>0.44</v>
      </c>
      <c r="I466" s="17">
        <v>0.46</v>
      </c>
      <c r="J466" s="17">
        <v>0.48</v>
      </c>
    </row>
    <row r="467">
      <c r="A467" s="69" t="s">
        <v>1248</v>
      </c>
      <c r="B467" s="17">
        <v>1.0</v>
      </c>
      <c r="C467" s="17">
        <v>95.26</v>
      </c>
      <c r="D467" s="17">
        <v>0.99</v>
      </c>
      <c r="E467" s="17">
        <v>0.01</v>
      </c>
      <c r="F467" s="17">
        <v>0.0</v>
      </c>
      <c r="G467" s="17">
        <v>1.0</v>
      </c>
      <c r="H467" s="17">
        <v>1.0</v>
      </c>
      <c r="I467" s="17">
        <v>1.0</v>
      </c>
      <c r="J467" s="17">
        <v>1.0</v>
      </c>
    </row>
    <row r="468">
      <c r="A468" s="69" t="s">
        <v>1264</v>
      </c>
      <c r="B468" s="17">
        <v>1.0</v>
      </c>
      <c r="C468" s="17">
        <v>-23.64</v>
      </c>
      <c r="D468" s="17">
        <v>0.25</v>
      </c>
      <c r="E468" s="17">
        <v>0.14</v>
      </c>
      <c r="F468" s="17">
        <v>0.61</v>
      </c>
      <c r="G468" s="17">
        <v>1.0</v>
      </c>
      <c r="H468" s="17">
        <v>1.0</v>
      </c>
      <c r="I468" s="17">
        <v>1.0</v>
      </c>
      <c r="J468" s="17">
        <v>1.0</v>
      </c>
    </row>
    <row r="469">
      <c r="A469" s="69" t="s">
        <v>1266</v>
      </c>
      <c r="B469" s="17">
        <v>1.0</v>
      </c>
      <c r="C469" s="17">
        <v>-40.69</v>
      </c>
      <c r="D469" s="17">
        <v>0.0</v>
      </c>
      <c r="E469" s="17">
        <v>0.01</v>
      </c>
      <c r="F469" s="17">
        <v>0.99</v>
      </c>
      <c r="G469" s="17">
        <v>1.0</v>
      </c>
      <c r="H469" s="17">
        <v>1.0</v>
      </c>
      <c r="I469" s="17">
        <v>1.0</v>
      </c>
      <c r="J469" s="17">
        <v>1.0</v>
      </c>
    </row>
    <row r="470">
      <c r="A470" s="69" t="s">
        <v>1254</v>
      </c>
      <c r="B470" s="17">
        <v>0.908977992570093</v>
      </c>
      <c r="C470" s="17">
        <v>-90.58</v>
      </c>
      <c r="D470" s="17">
        <v>0.03</v>
      </c>
      <c r="E470" s="17">
        <v>0.89</v>
      </c>
      <c r="F470" s="17">
        <v>0.08</v>
      </c>
      <c r="G470" s="17">
        <v>0.908977992570093</v>
      </c>
      <c r="H470" s="17">
        <v>0.76</v>
      </c>
      <c r="I470" s="17">
        <v>0.62</v>
      </c>
      <c r="J470" s="17">
        <v>0.74</v>
      </c>
    </row>
    <row r="471">
      <c r="A471" s="69" t="s">
        <v>1251</v>
      </c>
      <c r="B471" s="17">
        <v>1.0</v>
      </c>
      <c r="C471" s="17">
        <v>47.22</v>
      </c>
      <c r="D471" s="17">
        <v>0.78</v>
      </c>
      <c r="E471" s="17">
        <v>0.09</v>
      </c>
      <c r="F471" s="17">
        <v>0.13</v>
      </c>
      <c r="G471" s="17">
        <v>1.0</v>
      </c>
      <c r="H471" s="17">
        <v>1.0</v>
      </c>
      <c r="I471" s="17">
        <v>1.0</v>
      </c>
      <c r="J471" s="17">
        <v>1.0</v>
      </c>
    </row>
    <row r="472">
      <c r="A472" s="69" t="s">
        <v>1261</v>
      </c>
      <c r="B472" s="17">
        <v>1.0</v>
      </c>
      <c r="C472" s="17">
        <v>66.22</v>
      </c>
      <c r="D472" s="17">
        <v>0.9</v>
      </c>
      <c r="E472" s="17">
        <v>0.04</v>
      </c>
      <c r="F472" s="17">
        <v>0.06</v>
      </c>
      <c r="G472" s="17">
        <v>1.0</v>
      </c>
      <c r="H472" s="17">
        <v>1.0</v>
      </c>
      <c r="I472" s="17">
        <v>1.0</v>
      </c>
      <c r="J472" s="17">
        <v>1.0</v>
      </c>
    </row>
    <row r="473">
      <c r="A473" s="69" t="s">
        <v>1260</v>
      </c>
      <c r="B473" s="17">
        <v>1.0</v>
      </c>
      <c r="C473" s="17">
        <v>-73.7</v>
      </c>
      <c r="D473" s="17">
        <v>0.17</v>
      </c>
      <c r="E473" s="17">
        <v>0.83</v>
      </c>
      <c r="F473" s="17">
        <v>0.0</v>
      </c>
      <c r="G473" s="17">
        <v>1.0</v>
      </c>
      <c r="H473" s="17">
        <v>1.0</v>
      </c>
      <c r="I473" s="17">
        <v>1.0</v>
      </c>
      <c r="J473" s="17">
        <v>1.0</v>
      </c>
    </row>
    <row r="474">
      <c r="A474" s="69" t="s">
        <v>1257</v>
      </c>
      <c r="B474" s="17">
        <v>1.0</v>
      </c>
      <c r="C474" s="17">
        <v>-84.47</v>
      </c>
      <c r="D474" s="17">
        <v>0.12</v>
      </c>
      <c r="E474" s="17">
        <v>0.88</v>
      </c>
      <c r="F474" s="17">
        <v>0.0</v>
      </c>
      <c r="G474" s="17">
        <v>1.0</v>
      </c>
      <c r="H474" s="17">
        <v>1.0</v>
      </c>
      <c r="I474" s="17">
        <v>1.0</v>
      </c>
      <c r="J474" s="17">
        <v>1.0</v>
      </c>
    </row>
    <row r="475">
      <c r="A475" s="69" t="s">
        <v>1250</v>
      </c>
      <c r="B475" s="17">
        <v>1.0</v>
      </c>
      <c r="C475" s="17">
        <v>78.0</v>
      </c>
      <c r="D475" s="17">
        <v>0.92</v>
      </c>
      <c r="E475" s="17">
        <v>0.08</v>
      </c>
      <c r="F475" s="17">
        <v>0.0</v>
      </c>
      <c r="G475" s="17">
        <v>1.0</v>
      </c>
      <c r="H475" s="17">
        <v>1.0</v>
      </c>
      <c r="I475" s="17">
        <v>1.0</v>
      </c>
      <c r="J475" s="17">
        <v>1.0</v>
      </c>
    </row>
    <row r="476">
      <c r="A476" s="69" t="s">
        <v>1255</v>
      </c>
      <c r="B476" s="17">
        <v>1.0</v>
      </c>
      <c r="C476" s="17">
        <v>-18.76</v>
      </c>
      <c r="D476" s="17">
        <v>0.45</v>
      </c>
      <c r="E476" s="17">
        <v>0.53</v>
      </c>
      <c r="F476" s="17">
        <v>0.02</v>
      </c>
      <c r="G476" s="17">
        <v>1.0</v>
      </c>
      <c r="H476" s="17">
        <v>0.88</v>
      </c>
      <c r="I476" s="17">
        <v>0.94</v>
      </c>
      <c r="J476" s="17">
        <v>0.9</v>
      </c>
    </row>
    <row r="477">
      <c r="A477" s="69" t="s">
        <v>1256</v>
      </c>
      <c r="B477" s="17">
        <v>0.909090909090909</v>
      </c>
      <c r="C477" s="17">
        <v>-103.14</v>
      </c>
      <c r="D477" s="17">
        <v>0.0</v>
      </c>
      <c r="E477" s="17">
        <v>0.86</v>
      </c>
      <c r="F477" s="17">
        <v>0.14</v>
      </c>
      <c r="G477" s="17">
        <v>0.909090909090909</v>
      </c>
      <c r="H477" s="17">
        <v>0.9</v>
      </c>
      <c r="I477" s="17">
        <v>0.94</v>
      </c>
      <c r="J477" s="17">
        <v>0.9</v>
      </c>
    </row>
    <row r="478">
      <c r="A478" s="69" t="s">
        <v>1258</v>
      </c>
      <c r="B478" s="17">
        <v>1.0</v>
      </c>
      <c r="C478" s="17">
        <v>-31.5</v>
      </c>
      <c r="D478" s="17">
        <v>0.37</v>
      </c>
      <c r="E478" s="17">
        <v>0.63</v>
      </c>
      <c r="F478" s="17">
        <v>0.0</v>
      </c>
      <c r="G478" s="17">
        <v>1.0</v>
      </c>
      <c r="H478" s="17">
        <v>0.4</v>
      </c>
      <c r="I478" s="17">
        <v>0.5</v>
      </c>
      <c r="J478" s="17">
        <v>0.46</v>
      </c>
    </row>
    <row r="479">
      <c r="A479" s="69" t="s">
        <v>1259</v>
      </c>
      <c r="B479" s="17">
        <v>1.0</v>
      </c>
      <c r="C479" s="17">
        <v>73.82</v>
      </c>
      <c r="D479" s="17">
        <v>0.88</v>
      </c>
      <c r="E479" s="17">
        <v>0.12</v>
      </c>
      <c r="F479" s="17">
        <v>0.0</v>
      </c>
      <c r="G479" s="17">
        <v>1.0</v>
      </c>
      <c r="H479" s="17">
        <v>0.7</v>
      </c>
      <c r="I479" s="17">
        <v>0.8</v>
      </c>
      <c r="J479" s="17">
        <v>0.8</v>
      </c>
    </row>
    <row r="480">
      <c r="A480" s="69" t="s">
        <v>1262</v>
      </c>
      <c r="B480" s="17">
        <v>1.0</v>
      </c>
      <c r="C480" s="17">
        <v>93.0</v>
      </c>
      <c r="D480" s="17">
        <v>1.0</v>
      </c>
      <c r="E480" s="17">
        <v>0.0</v>
      </c>
      <c r="F480" s="17">
        <v>0.0</v>
      </c>
      <c r="G480" s="17">
        <v>1.0</v>
      </c>
      <c r="H480" s="17">
        <v>1.0</v>
      </c>
      <c r="I480" s="17">
        <v>1.0</v>
      </c>
      <c r="J480" s="17">
        <v>1.0</v>
      </c>
    </row>
    <row r="481">
      <c r="A481" s="69" t="s">
        <v>1753</v>
      </c>
      <c r="B481" s="17">
        <v>1.0</v>
      </c>
      <c r="C481" s="17">
        <v>97.26</v>
      </c>
      <c r="D481" s="17">
        <v>1.0</v>
      </c>
      <c r="E481" s="17">
        <v>0.0</v>
      </c>
      <c r="F481" s="17">
        <v>0.0</v>
      </c>
      <c r="G481" s="17">
        <v>1.0</v>
      </c>
      <c r="H481" s="17">
        <v>1.0</v>
      </c>
      <c r="I481" s="17">
        <v>1.0</v>
      </c>
      <c r="J481" s="17">
        <v>1.0</v>
      </c>
    </row>
    <row r="482">
      <c r="A482" s="69" t="s">
        <v>1752</v>
      </c>
      <c r="B482" s="17">
        <v>1.0</v>
      </c>
      <c r="C482" s="17">
        <v>87.63</v>
      </c>
      <c r="D482" s="17">
        <v>0.99</v>
      </c>
      <c r="E482" s="17">
        <v>0.01</v>
      </c>
      <c r="F482" s="17">
        <v>0.0</v>
      </c>
      <c r="G482" s="17">
        <v>1.0</v>
      </c>
      <c r="H482" s="17">
        <v>1.0</v>
      </c>
      <c r="I482" s="17">
        <v>1.0</v>
      </c>
      <c r="J482" s="17">
        <v>1.0</v>
      </c>
    </row>
    <row r="483">
      <c r="A483" s="69" t="s">
        <v>1765</v>
      </c>
      <c r="B483" s="17">
        <v>0.999994828218117</v>
      </c>
      <c r="C483" s="17">
        <v>97.3</v>
      </c>
      <c r="D483" s="17">
        <v>1.0</v>
      </c>
      <c r="E483" s="17">
        <v>0.0</v>
      </c>
      <c r="F483" s="17">
        <v>0.0</v>
      </c>
      <c r="G483" s="17">
        <v>0.999994828218117</v>
      </c>
      <c r="H483" s="17">
        <v>0.68</v>
      </c>
      <c r="I483" s="17">
        <v>0.66</v>
      </c>
      <c r="J483" s="17">
        <v>0.7</v>
      </c>
    </row>
    <row r="484">
      <c r="A484" s="69" t="s">
        <v>1763</v>
      </c>
      <c r="B484" s="17">
        <v>1.0</v>
      </c>
      <c r="C484" s="17">
        <v>-41.71</v>
      </c>
      <c r="D484" s="17">
        <v>0.29</v>
      </c>
      <c r="E484" s="17">
        <v>0.45</v>
      </c>
      <c r="F484" s="17">
        <v>0.26</v>
      </c>
      <c r="G484" s="17">
        <v>1.0</v>
      </c>
      <c r="H484" s="17">
        <v>0.82</v>
      </c>
      <c r="I484" s="17">
        <v>0.86</v>
      </c>
      <c r="J484" s="17">
        <v>0.86</v>
      </c>
    </row>
    <row r="485">
      <c r="A485" s="69" t="s">
        <v>1748</v>
      </c>
      <c r="B485" s="17">
        <v>0.819000819000736</v>
      </c>
      <c r="C485" s="17">
        <v>-101.94</v>
      </c>
      <c r="D485" s="17">
        <v>0.0</v>
      </c>
      <c r="E485" s="17">
        <v>1.0</v>
      </c>
      <c r="F485" s="17">
        <v>0.0</v>
      </c>
      <c r="G485" s="17">
        <v>0.819000819000736</v>
      </c>
      <c r="H485" s="17">
        <v>0.84</v>
      </c>
      <c r="I485" s="17">
        <v>0.76</v>
      </c>
      <c r="J485" s="17">
        <v>0.88</v>
      </c>
    </row>
    <row r="486">
      <c r="A486" s="69" t="s">
        <v>1747</v>
      </c>
      <c r="B486" s="17">
        <v>1.0</v>
      </c>
      <c r="C486" s="17">
        <v>86.78</v>
      </c>
      <c r="D486" s="17">
        <v>0.98</v>
      </c>
      <c r="E486" s="17">
        <v>0.0</v>
      </c>
      <c r="F486" s="17">
        <v>0.02</v>
      </c>
      <c r="G486" s="17">
        <v>1.0</v>
      </c>
      <c r="H486" s="17">
        <v>1.0</v>
      </c>
      <c r="I486" s="17">
        <v>1.0</v>
      </c>
      <c r="J486" s="17">
        <v>1.0</v>
      </c>
    </row>
    <row r="487">
      <c r="A487" s="69" t="s">
        <v>1764</v>
      </c>
      <c r="B487" s="17">
        <v>0.686389591157005</v>
      </c>
      <c r="C487" s="17">
        <v>-94.93</v>
      </c>
      <c r="D487" s="17">
        <v>0.0</v>
      </c>
      <c r="E487" s="17">
        <v>0.7</v>
      </c>
      <c r="F487" s="17">
        <v>0.3</v>
      </c>
      <c r="G487" s="17">
        <v>0.686389591157005</v>
      </c>
      <c r="H487" s="17">
        <v>0.0</v>
      </c>
      <c r="I487" s="17">
        <v>0.0</v>
      </c>
      <c r="J487" s="17">
        <v>0.0</v>
      </c>
    </row>
    <row r="488">
      <c r="A488" s="69" t="s">
        <v>1751</v>
      </c>
      <c r="B488" s="17">
        <v>0.826446280991735</v>
      </c>
      <c r="C488" s="17">
        <v>-97.14</v>
      </c>
      <c r="D488" s="17">
        <v>0.02</v>
      </c>
      <c r="E488" s="17">
        <v>0.98</v>
      </c>
      <c r="F488" s="17">
        <v>0.0</v>
      </c>
      <c r="G488" s="17">
        <v>0.826446280991735</v>
      </c>
      <c r="H488" s="17">
        <v>0.48</v>
      </c>
      <c r="I488" s="17">
        <v>0.5</v>
      </c>
      <c r="J488" s="17">
        <v>0.54</v>
      </c>
    </row>
    <row r="489">
      <c r="A489" s="69" t="s">
        <v>1766</v>
      </c>
      <c r="B489" s="17">
        <v>1.0</v>
      </c>
      <c r="C489" s="17">
        <v>97.12</v>
      </c>
      <c r="D489" s="17">
        <v>1.0</v>
      </c>
      <c r="E489" s="17">
        <v>0.0</v>
      </c>
      <c r="F489" s="17">
        <v>0.0</v>
      </c>
      <c r="G489" s="17">
        <v>1.0</v>
      </c>
      <c r="H489" s="17">
        <v>1.0</v>
      </c>
      <c r="I489" s="17">
        <v>1.0</v>
      </c>
      <c r="J489" s="17">
        <v>1.0</v>
      </c>
    </row>
    <row r="490">
      <c r="A490" s="69" t="s">
        <v>1754</v>
      </c>
      <c r="B490" s="17">
        <v>1.0</v>
      </c>
      <c r="C490" s="17">
        <v>54.77</v>
      </c>
      <c r="D490" s="17">
        <v>0.81</v>
      </c>
      <c r="E490" s="17">
        <v>0.19</v>
      </c>
      <c r="F490" s="17">
        <v>0.0</v>
      </c>
      <c r="G490" s="17">
        <v>1.0</v>
      </c>
      <c r="H490" s="17">
        <v>1.0</v>
      </c>
      <c r="I490" s="17">
        <v>1.0</v>
      </c>
      <c r="J490" s="17">
        <v>1.0</v>
      </c>
    </row>
    <row r="491">
      <c r="A491" s="69" t="s">
        <v>1761</v>
      </c>
      <c r="B491" s="17">
        <v>1.0</v>
      </c>
      <c r="C491" s="17">
        <v>73.01</v>
      </c>
      <c r="D491" s="17">
        <v>0.92</v>
      </c>
      <c r="E491" s="17">
        <v>0.07</v>
      </c>
      <c r="F491" s="17">
        <v>0.01</v>
      </c>
      <c r="G491" s="17">
        <v>1.0</v>
      </c>
      <c r="H491" s="17">
        <v>1.0</v>
      </c>
      <c r="I491" s="17">
        <v>1.0</v>
      </c>
      <c r="J491" s="17">
        <v>1.0</v>
      </c>
    </row>
    <row r="492">
      <c r="A492" s="69" t="s">
        <v>1757</v>
      </c>
      <c r="B492" s="17">
        <v>1.0</v>
      </c>
      <c r="C492" s="17">
        <v>97.44</v>
      </c>
      <c r="D492" s="17">
        <v>1.0</v>
      </c>
      <c r="E492" s="17">
        <v>0.0</v>
      </c>
      <c r="F492" s="17">
        <v>0.0</v>
      </c>
      <c r="G492" s="17">
        <v>1.0</v>
      </c>
      <c r="H492" s="17">
        <v>1.0</v>
      </c>
      <c r="I492" s="17">
        <v>1.0</v>
      </c>
      <c r="J492" s="17">
        <v>1.0</v>
      </c>
    </row>
    <row r="493">
      <c r="A493" s="69" t="s">
        <v>1760</v>
      </c>
      <c r="B493" s="17">
        <v>1.0</v>
      </c>
      <c r="C493" s="17">
        <v>-50.85</v>
      </c>
      <c r="D493" s="17">
        <v>0.0</v>
      </c>
      <c r="E493" s="17">
        <v>0.13</v>
      </c>
      <c r="F493" s="17">
        <v>0.87</v>
      </c>
      <c r="G493" s="17">
        <v>1.0</v>
      </c>
      <c r="H493" s="17">
        <v>0.64</v>
      </c>
      <c r="I493" s="17">
        <v>0.58</v>
      </c>
      <c r="J493" s="17">
        <v>0.52</v>
      </c>
    </row>
    <row r="494">
      <c r="A494" s="69" t="s">
        <v>1755</v>
      </c>
      <c r="B494" s="17">
        <v>1.0</v>
      </c>
      <c r="C494" s="17">
        <v>-40.0</v>
      </c>
      <c r="D494" s="17">
        <v>0.0</v>
      </c>
      <c r="E494" s="17">
        <v>0.0</v>
      </c>
      <c r="F494" s="17">
        <v>1.0</v>
      </c>
      <c r="G494" s="17">
        <v>1.0</v>
      </c>
      <c r="H494" s="17">
        <v>1.0</v>
      </c>
      <c r="I494" s="17">
        <v>1.0</v>
      </c>
      <c r="J494" s="17">
        <v>1.0</v>
      </c>
    </row>
    <row r="495">
      <c r="A495" s="69" t="s">
        <v>1750</v>
      </c>
      <c r="B495" s="17">
        <v>1.0</v>
      </c>
      <c r="C495" s="17">
        <v>-35.69</v>
      </c>
      <c r="D495" s="17">
        <v>0.07</v>
      </c>
      <c r="E495" s="17">
        <v>0.06</v>
      </c>
      <c r="F495" s="17">
        <v>0.87</v>
      </c>
      <c r="G495" s="17">
        <v>1.0</v>
      </c>
      <c r="H495" s="17">
        <v>1.0</v>
      </c>
      <c r="I495" s="17">
        <v>1.0</v>
      </c>
      <c r="J495" s="17">
        <v>1.0</v>
      </c>
    </row>
    <row r="496">
      <c r="A496" s="69" t="s">
        <v>1749</v>
      </c>
      <c r="B496" s="17">
        <v>1.0</v>
      </c>
      <c r="C496" s="17">
        <v>97.6</v>
      </c>
      <c r="D496" s="17">
        <v>1.0</v>
      </c>
      <c r="E496" s="17">
        <v>0.0</v>
      </c>
      <c r="F496" s="17">
        <v>0.0</v>
      </c>
      <c r="G496" s="17">
        <v>1.0</v>
      </c>
      <c r="H496" s="17">
        <v>1.0</v>
      </c>
      <c r="I496" s="17">
        <v>1.0</v>
      </c>
      <c r="J496" s="17">
        <v>1.0</v>
      </c>
    </row>
    <row r="497">
      <c r="A497" s="69" t="s">
        <v>1756</v>
      </c>
      <c r="B497" s="17">
        <v>1.0</v>
      </c>
      <c r="C497" s="17">
        <v>-75.38</v>
      </c>
      <c r="D497" s="17">
        <v>0.0</v>
      </c>
      <c r="E497" s="17">
        <v>0.46</v>
      </c>
      <c r="F497" s="17">
        <v>0.54</v>
      </c>
      <c r="G497" s="17">
        <v>1.0</v>
      </c>
      <c r="H497" s="17">
        <v>0.96</v>
      </c>
      <c r="I497" s="17">
        <v>1.0</v>
      </c>
      <c r="J497" s="17">
        <v>1.0</v>
      </c>
    </row>
    <row r="498">
      <c r="A498" s="69" t="s">
        <v>1758</v>
      </c>
      <c r="B498" s="17">
        <v>1.0</v>
      </c>
      <c r="C498" s="17">
        <v>97.34</v>
      </c>
      <c r="D498" s="17">
        <v>1.0</v>
      </c>
      <c r="E498" s="17">
        <v>0.0</v>
      </c>
      <c r="F498" s="17">
        <v>0.0</v>
      </c>
      <c r="G498" s="17">
        <v>1.0</v>
      </c>
      <c r="H498" s="17">
        <v>1.0</v>
      </c>
      <c r="I498" s="17">
        <v>1.0</v>
      </c>
      <c r="J498" s="17">
        <v>1.0</v>
      </c>
    </row>
    <row r="499">
      <c r="A499" s="69" t="s">
        <v>1759</v>
      </c>
      <c r="B499" s="17">
        <v>1.0</v>
      </c>
      <c r="C499" s="17">
        <v>52.84</v>
      </c>
      <c r="D499" s="17">
        <v>0.8</v>
      </c>
      <c r="E499" s="17">
        <v>0.2</v>
      </c>
      <c r="F499" s="17">
        <v>0.0</v>
      </c>
      <c r="G499" s="17">
        <v>1.0</v>
      </c>
      <c r="H499" s="17">
        <v>1.0</v>
      </c>
      <c r="I499" s="17">
        <v>1.0</v>
      </c>
      <c r="J499" s="17">
        <v>1.0</v>
      </c>
    </row>
    <row r="500">
      <c r="A500" s="69" t="s">
        <v>1762</v>
      </c>
      <c r="B500" s="17">
        <v>1.0</v>
      </c>
      <c r="C500" s="17">
        <v>98.54</v>
      </c>
      <c r="D500" s="17">
        <v>1.0</v>
      </c>
      <c r="E500" s="17">
        <v>0.0</v>
      </c>
      <c r="F500" s="17">
        <v>0.0</v>
      </c>
      <c r="G500" s="17">
        <v>1.0</v>
      </c>
      <c r="H500" s="17">
        <v>1.0</v>
      </c>
      <c r="I500" s="17">
        <v>1.0</v>
      </c>
      <c r="J500" s="17">
        <v>1.0</v>
      </c>
    </row>
    <row r="501">
      <c r="A501" s="69" t="s">
        <v>1510</v>
      </c>
      <c r="B501" s="17">
        <v>1.0</v>
      </c>
      <c r="C501" s="17">
        <v>47.66</v>
      </c>
      <c r="D501" s="17">
        <v>0.76</v>
      </c>
      <c r="E501" s="17">
        <v>0.12</v>
      </c>
      <c r="F501" s="17">
        <v>0.12</v>
      </c>
      <c r="G501" s="17">
        <v>1.0</v>
      </c>
      <c r="H501" s="17">
        <v>0.62</v>
      </c>
      <c r="I501" s="17">
        <v>0.56</v>
      </c>
      <c r="J501" s="17">
        <v>0.8</v>
      </c>
    </row>
    <row r="502">
      <c r="A502" s="69" t="s">
        <v>1508</v>
      </c>
      <c r="B502" s="17">
        <v>0.907581386743857</v>
      </c>
      <c r="C502" s="17">
        <v>-68.75</v>
      </c>
      <c r="D502" s="17">
        <v>0.0</v>
      </c>
      <c r="E502" s="17">
        <v>0.37</v>
      </c>
      <c r="F502" s="17">
        <v>0.63</v>
      </c>
      <c r="G502" s="17">
        <v>0.907581386743857</v>
      </c>
      <c r="H502" s="17">
        <v>0.8</v>
      </c>
      <c r="I502" s="17">
        <v>0.8</v>
      </c>
      <c r="J502" s="17">
        <v>0.84</v>
      </c>
    </row>
    <row r="503">
      <c r="A503" s="69" t="s">
        <v>1515</v>
      </c>
      <c r="B503" s="17">
        <v>1.0</v>
      </c>
      <c r="C503" s="17">
        <v>97.54</v>
      </c>
      <c r="D503" s="17">
        <v>1.0</v>
      </c>
      <c r="E503" s="17">
        <v>0.0</v>
      </c>
      <c r="F503" s="17">
        <v>0.0</v>
      </c>
      <c r="G503" s="17">
        <v>1.0</v>
      </c>
      <c r="H503" s="17">
        <v>1.0</v>
      </c>
      <c r="I503" s="17">
        <v>1.0</v>
      </c>
      <c r="J503" s="17">
        <v>1.0</v>
      </c>
    </row>
    <row r="504">
      <c r="A504" s="69" t="s">
        <v>1523</v>
      </c>
      <c r="B504" s="17">
        <v>1.0</v>
      </c>
      <c r="C504" s="17">
        <v>96.12</v>
      </c>
      <c r="D504" s="17">
        <v>1.0</v>
      </c>
      <c r="E504" s="17">
        <v>0.0</v>
      </c>
      <c r="F504" s="17">
        <v>0.0</v>
      </c>
      <c r="G504" s="17">
        <v>1.0</v>
      </c>
      <c r="H504" s="17">
        <v>1.0</v>
      </c>
      <c r="I504" s="17">
        <v>1.0</v>
      </c>
      <c r="J504" s="17">
        <v>1.0</v>
      </c>
    </row>
    <row r="505">
      <c r="A505" s="69" t="s">
        <v>1517</v>
      </c>
      <c r="B505" s="17">
        <v>1.0</v>
      </c>
      <c r="C505" s="17">
        <v>-59.1</v>
      </c>
      <c r="D505" s="17">
        <v>0.0</v>
      </c>
      <c r="E505" s="17">
        <v>0.26</v>
      </c>
      <c r="F505" s="17">
        <v>0.74</v>
      </c>
      <c r="G505" s="17">
        <v>1.0</v>
      </c>
      <c r="H505" s="17">
        <v>0.6</v>
      </c>
      <c r="I505" s="17">
        <v>0.62</v>
      </c>
      <c r="J505" s="17">
        <v>0.72</v>
      </c>
    </row>
    <row r="506">
      <c r="A506" s="69" t="s">
        <v>1525</v>
      </c>
      <c r="B506" s="17">
        <v>0.671676738459062</v>
      </c>
      <c r="C506" s="17">
        <v>-40.0</v>
      </c>
      <c r="D506" s="17">
        <v>0.0</v>
      </c>
      <c r="E506" s="17">
        <v>0.0</v>
      </c>
      <c r="F506" s="17">
        <v>1.0</v>
      </c>
      <c r="G506" s="17">
        <v>0.671676738459062</v>
      </c>
      <c r="H506" s="17">
        <v>0.58</v>
      </c>
      <c r="I506" s="17">
        <v>0.74</v>
      </c>
      <c r="J506" s="17">
        <v>0.72</v>
      </c>
    </row>
    <row r="507">
      <c r="A507" s="69" t="s">
        <v>1518</v>
      </c>
      <c r="B507" s="17">
        <v>1.0</v>
      </c>
      <c r="C507" s="17">
        <v>95.06</v>
      </c>
      <c r="D507" s="17">
        <v>1.0</v>
      </c>
      <c r="E507" s="17">
        <v>0.0</v>
      </c>
      <c r="F507" s="17">
        <v>0.0</v>
      </c>
      <c r="G507" s="17">
        <v>1.0</v>
      </c>
      <c r="H507" s="17">
        <v>1.0</v>
      </c>
      <c r="I507" s="17">
        <v>1.0</v>
      </c>
      <c r="J507" s="17">
        <v>1.0</v>
      </c>
    </row>
    <row r="508">
      <c r="A508" s="69" t="s">
        <v>1526</v>
      </c>
      <c r="B508" s="17">
        <v>1.0</v>
      </c>
      <c r="C508" s="17">
        <v>93.72</v>
      </c>
      <c r="D508" s="17">
        <v>1.0</v>
      </c>
      <c r="E508" s="17">
        <v>0.0</v>
      </c>
      <c r="F508" s="17">
        <v>0.0</v>
      </c>
      <c r="G508" s="17">
        <v>1.0</v>
      </c>
      <c r="H508" s="17">
        <v>1.0</v>
      </c>
      <c r="I508" s="17">
        <v>1.0</v>
      </c>
      <c r="J508" s="17">
        <v>1.0</v>
      </c>
    </row>
    <row r="509">
      <c r="A509" s="69" t="s">
        <v>1516</v>
      </c>
      <c r="B509" s="17">
        <v>1.0</v>
      </c>
      <c r="C509" s="17">
        <v>-61.59</v>
      </c>
      <c r="D509" s="17">
        <v>0.03</v>
      </c>
      <c r="E509" s="17">
        <v>0.3</v>
      </c>
      <c r="F509" s="17">
        <v>0.67</v>
      </c>
      <c r="G509" s="17">
        <v>1.0</v>
      </c>
      <c r="H509" s="17">
        <v>1.0</v>
      </c>
      <c r="I509" s="17">
        <v>1.0</v>
      </c>
      <c r="J509" s="17">
        <v>1.0</v>
      </c>
    </row>
    <row r="510">
      <c r="A510" s="69" t="s">
        <v>1524</v>
      </c>
      <c r="B510" s="17">
        <v>1.0</v>
      </c>
      <c r="C510" s="17">
        <v>-85.29</v>
      </c>
      <c r="D510" s="17">
        <v>0.1</v>
      </c>
      <c r="E510" s="17">
        <v>0.89</v>
      </c>
      <c r="F510" s="17">
        <v>0.01</v>
      </c>
      <c r="G510" s="17">
        <v>1.0</v>
      </c>
      <c r="H510" s="17">
        <v>1.0</v>
      </c>
      <c r="I510" s="17">
        <v>1.0</v>
      </c>
      <c r="J510" s="17">
        <v>1.0</v>
      </c>
    </row>
    <row r="511">
      <c r="A511" s="69" t="s">
        <v>1509</v>
      </c>
      <c r="B511" s="17">
        <v>0.909059159540322</v>
      </c>
      <c r="C511" s="17">
        <v>7.26</v>
      </c>
      <c r="D511" s="17">
        <v>0.61</v>
      </c>
      <c r="E511" s="17">
        <v>0.38</v>
      </c>
      <c r="F511" s="17">
        <v>0.01</v>
      </c>
      <c r="G511" s="17">
        <v>0.909059159540322</v>
      </c>
      <c r="H511" s="17">
        <v>0.02</v>
      </c>
      <c r="I511" s="17">
        <v>0.12</v>
      </c>
      <c r="J511" s="17">
        <v>0.14</v>
      </c>
    </row>
    <row r="512">
      <c r="A512" s="69" t="s">
        <v>1507</v>
      </c>
      <c r="B512" s="17">
        <v>1.0</v>
      </c>
      <c r="C512" s="17">
        <v>95.05</v>
      </c>
      <c r="D512" s="17">
        <v>0.99</v>
      </c>
      <c r="E512" s="17">
        <v>0.01</v>
      </c>
      <c r="F512" s="17">
        <v>0.0</v>
      </c>
      <c r="G512" s="17">
        <v>1.0</v>
      </c>
      <c r="H512" s="17">
        <v>1.0</v>
      </c>
      <c r="I512" s="17">
        <v>1.0</v>
      </c>
      <c r="J512" s="17">
        <v>1.0</v>
      </c>
    </row>
    <row r="513">
      <c r="A513" s="69" t="s">
        <v>1512</v>
      </c>
      <c r="B513" s="17">
        <v>1.0</v>
      </c>
      <c r="C513" s="17">
        <v>-76.99</v>
      </c>
      <c r="D513" s="17">
        <v>0.12</v>
      </c>
      <c r="E513" s="17">
        <v>0.86</v>
      </c>
      <c r="F513" s="17">
        <v>0.02</v>
      </c>
      <c r="G513" s="17">
        <v>1.0</v>
      </c>
      <c r="H513" s="17">
        <v>1.0</v>
      </c>
      <c r="I513" s="17">
        <v>1.0</v>
      </c>
      <c r="J513" s="17">
        <v>1.0</v>
      </c>
    </row>
    <row r="514">
      <c r="A514" s="69" t="s">
        <v>1520</v>
      </c>
      <c r="B514" s="17">
        <v>1.0</v>
      </c>
      <c r="C514" s="17">
        <v>-96.84</v>
      </c>
      <c r="D514" s="17">
        <v>0.0</v>
      </c>
      <c r="E514" s="17">
        <v>0.72</v>
      </c>
      <c r="F514" s="17">
        <v>0.28</v>
      </c>
      <c r="G514" s="17">
        <v>1.0</v>
      </c>
      <c r="H514" s="17">
        <v>1.0</v>
      </c>
      <c r="I514" s="17">
        <v>1.0</v>
      </c>
      <c r="J514" s="17">
        <v>1.0</v>
      </c>
    </row>
    <row r="515">
      <c r="A515" s="69" t="s">
        <v>1513</v>
      </c>
      <c r="B515" s="17">
        <v>0.99999323641996</v>
      </c>
      <c r="C515" s="17">
        <v>-88.78</v>
      </c>
      <c r="D515" s="17">
        <v>0.11</v>
      </c>
      <c r="E515" s="17">
        <v>0.89</v>
      </c>
      <c r="F515" s="17">
        <v>0.0</v>
      </c>
      <c r="G515" s="17">
        <v>0.99999323641996</v>
      </c>
      <c r="H515" s="17">
        <v>0.6</v>
      </c>
      <c r="I515" s="17">
        <v>0.6</v>
      </c>
      <c r="J515" s="17">
        <v>0.7</v>
      </c>
    </row>
    <row r="516">
      <c r="A516" s="69" t="s">
        <v>1521</v>
      </c>
      <c r="B516" s="17">
        <v>0.999914958811767</v>
      </c>
      <c r="C516" s="17">
        <v>-104.76</v>
      </c>
      <c r="D516" s="17">
        <v>0.0</v>
      </c>
      <c r="E516" s="17">
        <v>1.0</v>
      </c>
      <c r="F516" s="17">
        <v>0.0</v>
      </c>
      <c r="G516" s="17">
        <v>0.999914958811767</v>
      </c>
      <c r="H516" s="17">
        <v>0.7</v>
      </c>
      <c r="I516" s="17">
        <v>0.64</v>
      </c>
      <c r="J516" s="17">
        <v>0.7</v>
      </c>
    </row>
    <row r="517">
      <c r="A517" s="69" t="s">
        <v>1514</v>
      </c>
      <c r="B517" s="17">
        <v>0.991735537190083</v>
      </c>
      <c r="C517" s="17">
        <v>-23.18</v>
      </c>
      <c r="D517" s="17">
        <v>0.42</v>
      </c>
      <c r="E517" s="17">
        <v>0.57</v>
      </c>
      <c r="F517" s="17">
        <v>0.01</v>
      </c>
      <c r="G517" s="17">
        <v>0.991735537190083</v>
      </c>
      <c r="H517" s="17">
        <v>1.0</v>
      </c>
      <c r="I517" s="17">
        <v>1.0</v>
      </c>
      <c r="J517" s="17">
        <v>1.0</v>
      </c>
    </row>
    <row r="518">
      <c r="A518" s="69" t="s">
        <v>1522</v>
      </c>
      <c r="B518" s="17">
        <v>1.0</v>
      </c>
      <c r="C518" s="17">
        <v>-87.66</v>
      </c>
      <c r="D518" s="17">
        <v>0.1</v>
      </c>
      <c r="E518" s="17">
        <v>0.88</v>
      </c>
      <c r="F518" s="17">
        <v>0.02</v>
      </c>
      <c r="G518" s="17">
        <v>1.0</v>
      </c>
      <c r="H518" s="17">
        <v>1.0</v>
      </c>
      <c r="I518" s="17">
        <v>1.0</v>
      </c>
      <c r="J518" s="17">
        <v>1.0</v>
      </c>
    </row>
    <row r="519">
      <c r="A519" s="69" t="s">
        <v>1511</v>
      </c>
      <c r="B519" s="17">
        <v>1.0</v>
      </c>
      <c r="C519" s="17">
        <v>87.02</v>
      </c>
      <c r="D519" s="17">
        <v>0.99</v>
      </c>
      <c r="E519" s="17">
        <v>0.01</v>
      </c>
      <c r="F519" s="17">
        <v>0.0</v>
      </c>
      <c r="G519" s="17">
        <v>1.0</v>
      </c>
      <c r="H519" s="17">
        <v>1.0</v>
      </c>
      <c r="I519" s="17">
        <v>1.0</v>
      </c>
      <c r="J519" s="17">
        <v>1.0</v>
      </c>
    </row>
    <row r="520">
      <c r="A520" s="69" t="s">
        <v>1519</v>
      </c>
      <c r="B520" s="17">
        <v>1.0</v>
      </c>
      <c r="C520" s="17">
        <v>75.46</v>
      </c>
      <c r="D520" s="17">
        <v>0.89</v>
      </c>
      <c r="E520" s="17">
        <v>0.11</v>
      </c>
      <c r="F520" s="17">
        <v>0.0</v>
      </c>
      <c r="G520" s="17">
        <v>1.0</v>
      </c>
      <c r="H520" s="17">
        <v>1.0</v>
      </c>
      <c r="I520" s="17">
        <v>1.0</v>
      </c>
      <c r="J520" s="17">
        <v>1.0</v>
      </c>
    </row>
    <row r="521">
      <c r="A521" s="69" t="s">
        <v>1435</v>
      </c>
      <c r="B521" s="17">
        <v>1.0</v>
      </c>
      <c r="C521" s="17">
        <v>57.66</v>
      </c>
      <c r="D521" s="17">
        <v>0.79</v>
      </c>
      <c r="E521" s="17">
        <v>0.0</v>
      </c>
      <c r="F521" s="17">
        <v>0.21</v>
      </c>
      <c r="G521" s="17">
        <v>1.0</v>
      </c>
      <c r="H521" s="17">
        <v>1.0</v>
      </c>
      <c r="I521" s="17">
        <v>1.0</v>
      </c>
      <c r="J521" s="17">
        <v>1.0</v>
      </c>
    </row>
    <row r="522">
      <c r="A522" s="69" t="s">
        <v>1430</v>
      </c>
      <c r="B522" s="17">
        <v>1.0</v>
      </c>
      <c r="C522" s="17">
        <v>94.18</v>
      </c>
      <c r="D522" s="17">
        <v>1.0</v>
      </c>
      <c r="E522" s="17">
        <v>0.0</v>
      </c>
      <c r="F522" s="17">
        <v>0.0</v>
      </c>
      <c r="G522" s="17">
        <v>1.0</v>
      </c>
      <c r="H522" s="17">
        <v>1.0</v>
      </c>
      <c r="I522" s="17">
        <v>1.0</v>
      </c>
      <c r="J522" s="17">
        <v>1.0</v>
      </c>
    </row>
    <row r="523">
      <c r="A523" s="69" t="s">
        <v>1437</v>
      </c>
      <c r="B523" s="17">
        <v>1.0</v>
      </c>
      <c r="C523" s="17">
        <v>77.35</v>
      </c>
      <c r="D523" s="17">
        <v>0.91</v>
      </c>
      <c r="E523" s="17">
        <v>0.09</v>
      </c>
      <c r="F523" s="17">
        <v>0.0</v>
      </c>
      <c r="G523" s="17">
        <v>1.0</v>
      </c>
      <c r="H523" s="17">
        <v>0.88</v>
      </c>
      <c r="I523" s="17">
        <v>0.96</v>
      </c>
      <c r="J523" s="17">
        <v>0.94</v>
      </c>
    </row>
    <row r="524">
      <c r="A524" s="69" t="s">
        <v>1446</v>
      </c>
      <c r="B524" s="17">
        <v>1.0</v>
      </c>
      <c r="C524" s="17">
        <v>88.33</v>
      </c>
      <c r="D524" s="17">
        <v>0.99</v>
      </c>
      <c r="E524" s="17">
        <v>0.01</v>
      </c>
      <c r="F524" s="17">
        <v>0.0</v>
      </c>
      <c r="G524" s="17">
        <v>1.0</v>
      </c>
      <c r="H524" s="17">
        <v>1.0</v>
      </c>
      <c r="I524" s="17">
        <v>1.0</v>
      </c>
      <c r="J524" s="17">
        <v>1.0</v>
      </c>
    </row>
    <row r="525">
      <c r="A525" s="69" t="s">
        <v>1444</v>
      </c>
      <c r="B525" s="17">
        <v>1.0</v>
      </c>
      <c r="C525" s="17">
        <v>54.55</v>
      </c>
      <c r="D525" s="17">
        <v>0.79</v>
      </c>
      <c r="E525" s="17">
        <v>0.21</v>
      </c>
      <c r="F525" s="17">
        <v>0.0</v>
      </c>
      <c r="G525" s="17">
        <v>1.0</v>
      </c>
      <c r="H525" s="17">
        <v>0.82</v>
      </c>
      <c r="I525" s="17">
        <v>0.8</v>
      </c>
      <c r="J525" s="17">
        <v>0.82</v>
      </c>
    </row>
    <row r="526">
      <c r="A526" s="69" t="s">
        <v>1427</v>
      </c>
      <c r="B526" s="17">
        <v>1.0</v>
      </c>
      <c r="C526" s="17">
        <v>43.81</v>
      </c>
      <c r="D526" s="17">
        <v>0.77</v>
      </c>
      <c r="E526" s="17">
        <v>0.2</v>
      </c>
      <c r="F526" s="17">
        <v>0.03</v>
      </c>
      <c r="G526" s="17">
        <v>1.0</v>
      </c>
      <c r="H526" s="17">
        <v>1.0</v>
      </c>
      <c r="I526" s="17">
        <v>1.0</v>
      </c>
      <c r="J526" s="17">
        <v>1.0</v>
      </c>
    </row>
    <row r="527">
      <c r="A527" s="69" t="s">
        <v>1438</v>
      </c>
      <c r="B527" s="17">
        <v>0.998474427305946</v>
      </c>
      <c r="C527" s="17">
        <v>-68.72</v>
      </c>
      <c r="D527" s="17">
        <v>0.08</v>
      </c>
      <c r="E527" s="17">
        <v>0.53</v>
      </c>
      <c r="F527" s="17">
        <v>0.39</v>
      </c>
      <c r="G527" s="17">
        <v>0.998474427305946</v>
      </c>
      <c r="H527" s="17">
        <v>0.14</v>
      </c>
      <c r="I527" s="17">
        <v>0.2</v>
      </c>
      <c r="J527" s="17">
        <v>0.14</v>
      </c>
    </row>
    <row r="528">
      <c r="A528" s="69" t="s">
        <v>1429</v>
      </c>
      <c r="B528" s="17">
        <v>0.908983064894967</v>
      </c>
      <c r="C528" s="17">
        <v>-99.92</v>
      </c>
      <c r="D528" s="17">
        <v>0.01</v>
      </c>
      <c r="E528" s="17">
        <v>0.86</v>
      </c>
      <c r="F528" s="17">
        <v>0.13</v>
      </c>
      <c r="G528" s="17">
        <v>0.908983064894967</v>
      </c>
      <c r="H528" s="17">
        <v>0.06</v>
      </c>
      <c r="I528" s="17">
        <v>0.08</v>
      </c>
      <c r="J528" s="17">
        <v>0.04</v>
      </c>
    </row>
    <row r="529">
      <c r="A529" s="69" t="s">
        <v>1436</v>
      </c>
      <c r="B529" s="17">
        <v>1.0</v>
      </c>
      <c r="C529" s="17">
        <v>12.32</v>
      </c>
      <c r="D529" s="17">
        <v>0.56</v>
      </c>
      <c r="E529" s="17">
        <v>0.13</v>
      </c>
      <c r="F529" s="17">
        <v>0.31</v>
      </c>
      <c r="G529" s="17">
        <v>1.0</v>
      </c>
      <c r="H529" s="17">
        <v>1.0</v>
      </c>
      <c r="I529" s="17">
        <v>1.0</v>
      </c>
      <c r="J529" s="17">
        <v>1.0</v>
      </c>
    </row>
    <row r="530">
      <c r="A530" s="69" t="s">
        <v>1428</v>
      </c>
      <c r="B530" s="17">
        <v>1.0</v>
      </c>
      <c r="C530" s="17">
        <v>92.77</v>
      </c>
      <c r="D530" s="17">
        <v>0.99</v>
      </c>
      <c r="E530" s="17">
        <v>0.01</v>
      </c>
      <c r="F530" s="17">
        <v>0.0</v>
      </c>
      <c r="G530" s="17">
        <v>1.0</v>
      </c>
      <c r="H530" s="17">
        <v>1.0</v>
      </c>
      <c r="I530" s="17">
        <v>1.0</v>
      </c>
      <c r="J530" s="17">
        <v>1.0</v>
      </c>
    </row>
    <row r="531">
      <c r="A531" s="69" t="s">
        <v>1443</v>
      </c>
      <c r="B531" s="17">
        <v>1.0</v>
      </c>
      <c r="C531" s="17">
        <v>51.52</v>
      </c>
      <c r="D531" s="17">
        <v>0.79</v>
      </c>
      <c r="E531" s="17">
        <v>0.21</v>
      </c>
      <c r="F531" s="17">
        <v>0.0</v>
      </c>
      <c r="G531" s="17">
        <v>1.0</v>
      </c>
      <c r="H531" s="17">
        <v>1.0</v>
      </c>
      <c r="I531" s="17">
        <v>1.0</v>
      </c>
      <c r="J531" s="17">
        <v>1.0</v>
      </c>
    </row>
    <row r="532">
      <c r="A532" s="69" t="s">
        <v>1445</v>
      </c>
      <c r="B532" s="17">
        <v>1.0</v>
      </c>
      <c r="C532" s="17">
        <v>91.65</v>
      </c>
      <c r="D532" s="17">
        <v>0.99</v>
      </c>
      <c r="E532" s="17">
        <v>0.01</v>
      </c>
      <c r="F532" s="17">
        <v>0.0</v>
      </c>
      <c r="G532" s="17">
        <v>1.0</v>
      </c>
      <c r="H532" s="17">
        <v>1.0</v>
      </c>
      <c r="I532" s="17">
        <v>1.0</v>
      </c>
      <c r="J532" s="17">
        <v>1.0</v>
      </c>
    </row>
    <row r="533">
      <c r="A533" s="69" t="s">
        <v>1442</v>
      </c>
      <c r="B533" s="17">
        <v>0.90220333366059</v>
      </c>
      <c r="C533" s="17">
        <v>-101.54</v>
      </c>
      <c r="D533" s="17">
        <v>0.0</v>
      </c>
      <c r="E533" s="17">
        <v>1.0</v>
      </c>
      <c r="F533" s="17">
        <v>0.0</v>
      </c>
      <c r="G533" s="17">
        <v>0.90220333366059</v>
      </c>
      <c r="H533" s="17">
        <v>0.64</v>
      </c>
      <c r="I533" s="17">
        <v>0.62</v>
      </c>
      <c r="J533" s="17">
        <v>0.64</v>
      </c>
    </row>
    <row r="534">
      <c r="A534" s="69" t="s">
        <v>1439</v>
      </c>
      <c r="B534" s="17">
        <v>0.606720960612244</v>
      </c>
      <c r="C534" s="17">
        <v>-40.0</v>
      </c>
      <c r="D534" s="17">
        <v>0.0</v>
      </c>
      <c r="E534" s="17">
        <v>0.0</v>
      </c>
      <c r="F534" s="17">
        <v>1.0</v>
      </c>
      <c r="G534" s="17">
        <v>0.606720960612244</v>
      </c>
      <c r="H534" s="17">
        <v>0.18</v>
      </c>
      <c r="I534" s="17">
        <v>0.18</v>
      </c>
      <c r="J534" s="17">
        <v>0.18</v>
      </c>
    </row>
    <row r="535">
      <c r="A535" s="69" t="s">
        <v>1433</v>
      </c>
      <c r="B535" s="17">
        <v>0.978082901450805</v>
      </c>
      <c r="C535" s="17">
        <v>-104.13</v>
      </c>
      <c r="D535" s="17">
        <v>0.0</v>
      </c>
      <c r="E535" s="17">
        <v>1.0</v>
      </c>
      <c r="F535" s="17">
        <v>0.0</v>
      </c>
      <c r="G535" s="17">
        <v>0.978082901450805</v>
      </c>
      <c r="H535" s="17">
        <v>0.22</v>
      </c>
      <c r="I535" s="17">
        <v>0.14</v>
      </c>
      <c r="J535" s="17">
        <v>0.1</v>
      </c>
    </row>
    <row r="536">
      <c r="A536" s="69" t="s">
        <v>1432</v>
      </c>
      <c r="B536" s="17">
        <v>1.0</v>
      </c>
      <c r="C536" s="17">
        <v>-97.45</v>
      </c>
      <c r="D536" s="17">
        <v>0.0</v>
      </c>
      <c r="E536" s="17">
        <v>0.91</v>
      </c>
      <c r="F536" s="17">
        <v>0.09</v>
      </c>
      <c r="G536" s="17">
        <v>1.0</v>
      </c>
      <c r="H536" s="17">
        <v>0.12</v>
      </c>
      <c r="I536" s="17">
        <v>0.2</v>
      </c>
      <c r="J536" s="17">
        <v>0.14</v>
      </c>
    </row>
    <row r="537">
      <c r="A537" s="69" t="s">
        <v>1440</v>
      </c>
      <c r="B537" s="17">
        <v>1.0</v>
      </c>
      <c r="C537" s="17">
        <v>-14.29</v>
      </c>
      <c r="D537" s="17">
        <v>0.46</v>
      </c>
      <c r="E537" s="17">
        <v>0.54</v>
      </c>
      <c r="F537" s="17">
        <v>0.0</v>
      </c>
      <c r="G537" s="17">
        <v>1.0</v>
      </c>
      <c r="H537" s="17">
        <v>1.0</v>
      </c>
      <c r="I537" s="17">
        <v>1.0</v>
      </c>
      <c r="J537" s="17">
        <v>1.0</v>
      </c>
    </row>
    <row r="538">
      <c r="A538" s="69" t="s">
        <v>1441</v>
      </c>
      <c r="B538" s="17">
        <v>0.0</v>
      </c>
      <c r="C538" s="17">
        <v>-40.0</v>
      </c>
      <c r="D538" s="17">
        <v>0.0</v>
      </c>
      <c r="E538" s="17">
        <v>0.0</v>
      </c>
      <c r="F538" s="17">
        <v>1.0</v>
      </c>
      <c r="G538" s="17">
        <v>0.0</v>
      </c>
      <c r="H538" s="17">
        <v>0.0</v>
      </c>
      <c r="I538" s="17">
        <v>0.0</v>
      </c>
      <c r="J538" s="17">
        <v>0.0</v>
      </c>
    </row>
    <row r="539">
      <c r="A539" s="69" t="s">
        <v>1431</v>
      </c>
      <c r="B539" s="17">
        <v>1.0</v>
      </c>
      <c r="C539" s="17">
        <v>-54.03</v>
      </c>
      <c r="D539" s="17">
        <v>0.01</v>
      </c>
      <c r="E539" s="17">
        <v>0.23</v>
      </c>
      <c r="F539" s="17">
        <v>0.76</v>
      </c>
      <c r="G539" s="17">
        <v>1.0</v>
      </c>
      <c r="H539" s="17">
        <v>1.0</v>
      </c>
      <c r="I539" s="17">
        <v>1.0</v>
      </c>
      <c r="J539" s="17">
        <v>1.0</v>
      </c>
    </row>
    <row r="540">
      <c r="A540" s="69" t="s">
        <v>1434</v>
      </c>
      <c r="B540" s="17">
        <v>1.0</v>
      </c>
      <c r="C540" s="17">
        <v>97.18</v>
      </c>
      <c r="D540" s="17">
        <v>1.0</v>
      </c>
      <c r="E540" s="17">
        <v>0.0</v>
      </c>
      <c r="F540" s="17">
        <v>0.0</v>
      </c>
      <c r="G540" s="17">
        <v>1.0</v>
      </c>
      <c r="H540" s="17">
        <v>1.0</v>
      </c>
      <c r="I540" s="17">
        <v>1.0</v>
      </c>
      <c r="J540" s="17">
        <v>1.0</v>
      </c>
    </row>
    <row r="541">
      <c r="A541" s="69" t="s">
        <v>1421</v>
      </c>
      <c r="B541" s="17">
        <v>1.0</v>
      </c>
      <c r="C541" s="17">
        <v>92.6</v>
      </c>
      <c r="D541" s="17">
        <v>1.0</v>
      </c>
      <c r="E541" s="17">
        <v>0.0</v>
      </c>
      <c r="F541" s="17">
        <v>0.0</v>
      </c>
      <c r="G541" s="17">
        <v>1.0</v>
      </c>
      <c r="H541" s="17">
        <v>1.0</v>
      </c>
      <c r="I541" s="17">
        <v>1.0</v>
      </c>
      <c r="J541" s="17">
        <v>1.0</v>
      </c>
    </row>
    <row r="542">
      <c r="A542" s="69" t="s">
        <v>1417</v>
      </c>
      <c r="B542" s="17">
        <v>1.0</v>
      </c>
      <c r="C542" s="17">
        <v>95.2</v>
      </c>
      <c r="D542" s="17">
        <v>1.0</v>
      </c>
      <c r="E542" s="17">
        <v>0.0</v>
      </c>
      <c r="F542" s="17">
        <v>0.0</v>
      </c>
      <c r="G542" s="17">
        <v>1.0</v>
      </c>
      <c r="H542" s="17">
        <v>1.0</v>
      </c>
      <c r="I542" s="17">
        <v>1.0</v>
      </c>
      <c r="J542" s="17">
        <v>1.0</v>
      </c>
    </row>
    <row r="543">
      <c r="A543" s="69" t="s">
        <v>1420</v>
      </c>
      <c r="B543" s="17">
        <v>0.909090909090909</v>
      </c>
      <c r="C543" s="17">
        <v>-33.95</v>
      </c>
      <c r="D543" s="17">
        <v>0.34</v>
      </c>
      <c r="E543" s="17">
        <v>0.66</v>
      </c>
      <c r="F543" s="17">
        <v>0.0</v>
      </c>
      <c r="G543" s="17">
        <v>0.909090909090909</v>
      </c>
      <c r="H543" s="17">
        <v>0.92</v>
      </c>
      <c r="I543" s="17">
        <v>0.9</v>
      </c>
      <c r="J543" s="17">
        <v>0.94</v>
      </c>
    </row>
    <row r="544">
      <c r="A544" s="69" t="s">
        <v>1410</v>
      </c>
      <c r="B544" s="17">
        <v>1.0</v>
      </c>
      <c r="C544" s="17">
        <v>70.12</v>
      </c>
      <c r="D544" s="17">
        <v>0.89</v>
      </c>
      <c r="E544" s="17">
        <v>0.11</v>
      </c>
      <c r="F544" s="17">
        <v>0.0</v>
      </c>
      <c r="G544" s="17">
        <v>1.0</v>
      </c>
      <c r="H544" s="17">
        <v>1.0</v>
      </c>
      <c r="I544" s="17">
        <v>1.0</v>
      </c>
      <c r="J544" s="17">
        <v>1.0</v>
      </c>
    </row>
    <row r="545">
      <c r="A545" s="69" t="s">
        <v>1415</v>
      </c>
      <c r="B545" s="17">
        <v>1.0</v>
      </c>
      <c r="C545" s="17">
        <v>-80.44</v>
      </c>
      <c r="D545" s="17">
        <v>0.0</v>
      </c>
      <c r="E545" s="17">
        <v>0.5</v>
      </c>
      <c r="F545" s="17">
        <v>0.5</v>
      </c>
      <c r="G545" s="17">
        <v>1.0</v>
      </c>
      <c r="H545" s="17">
        <v>0.5</v>
      </c>
      <c r="I545" s="17">
        <v>0.48</v>
      </c>
      <c r="J545" s="17">
        <v>0.66</v>
      </c>
    </row>
    <row r="546">
      <c r="A546" s="69" t="s">
        <v>1416</v>
      </c>
      <c r="B546" s="17">
        <v>0.909090908590717</v>
      </c>
      <c r="C546" s="17">
        <v>-109.8</v>
      </c>
      <c r="D546" s="17">
        <v>0.0</v>
      </c>
      <c r="E546" s="17">
        <v>0.91</v>
      </c>
      <c r="F546" s="17">
        <v>0.09</v>
      </c>
      <c r="G546" s="17">
        <v>0.909090908590717</v>
      </c>
      <c r="H546" s="17">
        <v>0.8</v>
      </c>
      <c r="I546" s="17">
        <v>0.78</v>
      </c>
      <c r="J546" s="17">
        <v>0.74</v>
      </c>
    </row>
    <row r="547">
      <c r="A547" s="69" t="s">
        <v>1409</v>
      </c>
      <c r="B547" s="17">
        <v>1.0</v>
      </c>
      <c r="C547" s="17">
        <v>36.41</v>
      </c>
      <c r="D547" s="17">
        <v>0.73</v>
      </c>
      <c r="E547" s="17">
        <v>0.15</v>
      </c>
      <c r="F547" s="17">
        <v>0.12</v>
      </c>
      <c r="G547" s="17">
        <v>1.0</v>
      </c>
      <c r="H547" s="17">
        <v>1.0</v>
      </c>
      <c r="I547" s="17">
        <v>1.0</v>
      </c>
      <c r="J547" s="17">
        <v>1.0</v>
      </c>
    </row>
    <row r="548">
      <c r="A548" s="69" t="s">
        <v>1419</v>
      </c>
      <c r="B548" s="17">
        <v>0.99918166857381</v>
      </c>
      <c r="C548" s="17">
        <v>76.68</v>
      </c>
      <c r="D548" s="17">
        <v>0.93</v>
      </c>
      <c r="E548" s="17">
        <v>0.07</v>
      </c>
      <c r="F548" s="17">
        <v>0.0</v>
      </c>
      <c r="G548" s="17">
        <v>0.99918166857381</v>
      </c>
      <c r="H548" s="17">
        <v>1.0</v>
      </c>
      <c r="I548" s="17">
        <v>1.0</v>
      </c>
      <c r="J548" s="17">
        <v>1.0</v>
      </c>
    </row>
    <row r="549">
      <c r="A549" s="69" t="s">
        <v>1422</v>
      </c>
      <c r="B549" s="17">
        <v>0.901839046241456</v>
      </c>
      <c r="C549" s="17">
        <v>-96.66</v>
      </c>
      <c r="D549" s="17">
        <v>0.01</v>
      </c>
      <c r="E549" s="17">
        <v>0.93</v>
      </c>
      <c r="F549" s="17">
        <v>0.06</v>
      </c>
      <c r="G549" s="17">
        <v>0.901839046241456</v>
      </c>
      <c r="H549" s="17">
        <v>0.8</v>
      </c>
      <c r="I549" s="17">
        <v>0.88</v>
      </c>
      <c r="J549" s="17">
        <v>0.9</v>
      </c>
    </row>
    <row r="550">
      <c r="A550" s="69" t="s">
        <v>1418</v>
      </c>
      <c r="B550" s="17">
        <v>1.0</v>
      </c>
      <c r="C550" s="17">
        <v>97.36</v>
      </c>
      <c r="D550" s="17">
        <v>1.0</v>
      </c>
      <c r="E550" s="17">
        <v>0.0</v>
      </c>
      <c r="F550" s="17">
        <v>0.0</v>
      </c>
      <c r="G550" s="17">
        <v>1.0</v>
      </c>
      <c r="H550" s="17">
        <v>1.0</v>
      </c>
      <c r="I550" s="17">
        <v>1.0</v>
      </c>
      <c r="J550" s="17">
        <v>1.0</v>
      </c>
    </row>
    <row r="551">
      <c r="A551" s="69" t="s">
        <v>1412</v>
      </c>
      <c r="B551" s="17">
        <v>1.0</v>
      </c>
      <c r="C551" s="17">
        <v>-25.25</v>
      </c>
      <c r="D551" s="17">
        <v>0.13</v>
      </c>
      <c r="E551" s="17">
        <v>0.01</v>
      </c>
      <c r="F551" s="17">
        <v>0.86</v>
      </c>
      <c r="G551" s="17">
        <v>1.0</v>
      </c>
      <c r="H551" s="17">
        <v>1.0</v>
      </c>
      <c r="I551" s="17">
        <v>1.0</v>
      </c>
      <c r="J551" s="17">
        <v>1.0</v>
      </c>
    </row>
    <row r="552">
      <c r="A552" s="69" t="s">
        <v>1425</v>
      </c>
      <c r="B552" s="17">
        <v>0.833219565018257</v>
      </c>
      <c r="C552" s="17">
        <v>-41.44</v>
      </c>
      <c r="D552" s="17">
        <v>0.0</v>
      </c>
      <c r="E552" s="17">
        <v>0.02</v>
      </c>
      <c r="F552" s="17">
        <v>0.98</v>
      </c>
      <c r="G552" s="17">
        <v>0.833219565018257</v>
      </c>
      <c r="H552" s="17">
        <v>0.78</v>
      </c>
      <c r="I552" s="17">
        <v>0.76</v>
      </c>
      <c r="J552" s="17">
        <v>0.86</v>
      </c>
    </row>
    <row r="553">
      <c r="A553" s="69" t="s">
        <v>1413</v>
      </c>
      <c r="B553" s="17">
        <v>0.983603868697922</v>
      </c>
      <c r="C553" s="17">
        <v>-40.0</v>
      </c>
      <c r="D553" s="17">
        <v>0.0</v>
      </c>
      <c r="E553" s="17">
        <v>0.0</v>
      </c>
      <c r="F553" s="17">
        <v>1.0</v>
      </c>
      <c r="G553" s="17">
        <v>0.983603868697922</v>
      </c>
      <c r="H553" s="17">
        <v>0.38</v>
      </c>
      <c r="I553" s="17">
        <v>0.36</v>
      </c>
      <c r="J553" s="17">
        <v>0.38</v>
      </c>
    </row>
    <row r="554">
      <c r="A554" s="69" t="s">
        <v>1423</v>
      </c>
      <c r="B554" s="17">
        <v>1.0</v>
      </c>
      <c r="C554" s="17">
        <v>-42.46</v>
      </c>
      <c r="D554" s="17">
        <v>0.03</v>
      </c>
      <c r="E554" s="17">
        <v>0.07</v>
      </c>
      <c r="F554" s="17">
        <v>0.9</v>
      </c>
      <c r="G554" s="17">
        <v>1.0</v>
      </c>
      <c r="H554" s="17">
        <v>1.0</v>
      </c>
      <c r="I554" s="17">
        <v>1.0</v>
      </c>
      <c r="J554" s="17">
        <v>1.0</v>
      </c>
    </row>
    <row r="555">
      <c r="A555" s="69" t="s">
        <v>1408</v>
      </c>
      <c r="B555" s="17">
        <v>0.999300686887233</v>
      </c>
      <c r="C555" s="17">
        <v>-9.78</v>
      </c>
      <c r="D555" s="17">
        <v>0.44</v>
      </c>
      <c r="E555" s="17">
        <v>0.32</v>
      </c>
      <c r="F555" s="17">
        <v>0.24</v>
      </c>
      <c r="G555" s="17">
        <v>0.999300686887233</v>
      </c>
      <c r="H555" s="17">
        <v>1.0</v>
      </c>
      <c r="I555" s="17">
        <v>1.0</v>
      </c>
      <c r="J555" s="17">
        <v>1.0</v>
      </c>
    </row>
    <row r="556">
      <c r="A556" s="69" t="s">
        <v>1407</v>
      </c>
      <c r="B556" s="17">
        <v>1.0</v>
      </c>
      <c r="C556" s="17">
        <v>-62.46</v>
      </c>
      <c r="D556" s="17">
        <v>0.0</v>
      </c>
      <c r="E556" s="17">
        <v>0.31</v>
      </c>
      <c r="F556" s="17">
        <v>0.69</v>
      </c>
      <c r="G556" s="17">
        <v>1.0</v>
      </c>
      <c r="H556" s="17">
        <v>1.0</v>
      </c>
      <c r="I556" s="17">
        <v>1.0</v>
      </c>
      <c r="J556" s="17">
        <v>1.0</v>
      </c>
    </row>
    <row r="557">
      <c r="A557" s="69" t="s">
        <v>1424</v>
      </c>
      <c r="B557" s="17">
        <v>1.0</v>
      </c>
      <c r="C557" s="17">
        <v>94.62</v>
      </c>
      <c r="D557" s="17">
        <v>1.0</v>
      </c>
      <c r="E557" s="17">
        <v>0.0</v>
      </c>
      <c r="F557" s="17">
        <v>0.0</v>
      </c>
      <c r="G557" s="17">
        <v>1.0</v>
      </c>
      <c r="H557" s="17">
        <v>1.0</v>
      </c>
      <c r="I557" s="17">
        <v>1.0</v>
      </c>
      <c r="J557" s="17">
        <v>1.0</v>
      </c>
    </row>
    <row r="558">
      <c r="A558" s="69" t="s">
        <v>1426</v>
      </c>
      <c r="B558" s="17">
        <v>1.0</v>
      </c>
      <c r="C558" s="17">
        <v>41.31</v>
      </c>
      <c r="D558" s="17">
        <v>0.7</v>
      </c>
      <c r="E558" s="17">
        <v>0.03</v>
      </c>
      <c r="F558" s="17">
        <v>0.27</v>
      </c>
      <c r="G558" s="17">
        <v>1.0</v>
      </c>
      <c r="H558" s="17">
        <v>1.0</v>
      </c>
      <c r="I558" s="17">
        <v>1.0</v>
      </c>
      <c r="J558" s="17">
        <v>1.0</v>
      </c>
    </row>
    <row r="559">
      <c r="A559" s="69" t="s">
        <v>1414</v>
      </c>
      <c r="B559" s="17">
        <v>1.0</v>
      </c>
      <c r="C559" s="17">
        <v>41.46</v>
      </c>
      <c r="D559" s="17">
        <v>0.76</v>
      </c>
      <c r="E559" s="17">
        <v>0.24</v>
      </c>
      <c r="F559" s="17">
        <v>0.0</v>
      </c>
      <c r="G559" s="17">
        <v>1.0</v>
      </c>
      <c r="H559" s="17">
        <v>0.56</v>
      </c>
      <c r="I559" s="17">
        <v>0.66</v>
      </c>
      <c r="J559" s="17">
        <v>0.62</v>
      </c>
    </row>
    <row r="560">
      <c r="A560" s="69" t="s">
        <v>1411</v>
      </c>
      <c r="B560" s="17">
        <v>1.0</v>
      </c>
      <c r="C560" s="17">
        <v>98.56</v>
      </c>
      <c r="D560" s="17">
        <v>1.0</v>
      </c>
      <c r="E560" s="17">
        <v>0.0</v>
      </c>
      <c r="F560" s="17">
        <v>0.0</v>
      </c>
      <c r="G560" s="17">
        <v>1.0</v>
      </c>
      <c r="H560" s="17">
        <v>1.0</v>
      </c>
      <c r="I560" s="17">
        <v>1.0</v>
      </c>
      <c r="J560" s="17">
        <v>1.0</v>
      </c>
    </row>
    <row r="561">
      <c r="A561" s="69" t="s">
        <v>2053</v>
      </c>
      <c r="B561" s="17">
        <v>1.0</v>
      </c>
      <c r="C561" s="17">
        <v>94.84</v>
      </c>
      <c r="D561" s="17">
        <v>1.0</v>
      </c>
      <c r="E561" s="17">
        <v>0.0</v>
      </c>
      <c r="F561" s="17">
        <v>0.0</v>
      </c>
      <c r="G561" s="17">
        <v>1.0</v>
      </c>
      <c r="H561" s="17">
        <v>1.0</v>
      </c>
      <c r="I561" s="17">
        <v>1.0</v>
      </c>
      <c r="J561" s="17">
        <v>1.0</v>
      </c>
    </row>
    <row r="562">
      <c r="A562" s="69" t="s">
        <v>2052</v>
      </c>
      <c r="B562" s="17">
        <v>0.0</v>
      </c>
      <c r="C562" s="17">
        <v>-92.99</v>
      </c>
      <c r="D562" s="17">
        <v>0.0</v>
      </c>
      <c r="E562" s="17">
        <v>0.84</v>
      </c>
      <c r="F562" s="17">
        <v>0.16</v>
      </c>
      <c r="G562" s="17">
        <v>0.0</v>
      </c>
      <c r="H562" s="17">
        <v>0.0</v>
      </c>
      <c r="I562" s="17">
        <v>0.0</v>
      </c>
      <c r="J562" s="17">
        <v>0.0</v>
      </c>
    </row>
    <row r="563">
      <c r="A563" s="69" t="s">
        <v>2061</v>
      </c>
      <c r="B563" s="17">
        <v>1.0</v>
      </c>
      <c r="C563" s="17">
        <v>58.73</v>
      </c>
      <c r="D563" s="17">
        <v>0.85</v>
      </c>
      <c r="E563" s="17">
        <v>0.15</v>
      </c>
      <c r="F563" s="17">
        <v>0.0</v>
      </c>
      <c r="G563" s="17">
        <v>1.0</v>
      </c>
      <c r="H563" s="17">
        <v>1.0</v>
      </c>
      <c r="I563" s="17">
        <v>1.0</v>
      </c>
      <c r="J563" s="17">
        <v>1.0</v>
      </c>
    </row>
    <row r="564">
      <c r="A564" s="69" t="s">
        <v>2060</v>
      </c>
      <c r="B564" s="17">
        <v>1.0</v>
      </c>
      <c r="C564" s="17">
        <v>-40.0</v>
      </c>
      <c r="D564" s="17">
        <v>0.0</v>
      </c>
      <c r="E564" s="17">
        <v>0.0</v>
      </c>
      <c r="F564" s="17">
        <v>1.0</v>
      </c>
      <c r="G564" s="17">
        <v>1.0</v>
      </c>
      <c r="H564" s="17">
        <v>1.0</v>
      </c>
      <c r="I564" s="17">
        <v>1.0</v>
      </c>
      <c r="J564" s="17">
        <v>1.0</v>
      </c>
    </row>
    <row r="565">
      <c r="A565" s="69" t="s">
        <v>2051</v>
      </c>
      <c r="B565" s="17">
        <v>0.999999937607735</v>
      </c>
      <c r="C565" s="17">
        <v>-51.94</v>
      </c>
      <c r="D565" s="17">
        <v>0.22</v>
      </c>
      <c r="E565" s="17">
        <v>0.48</v>
      </c>
      <c r="F565" s="17">
        <v>0.3</v>
      </c>
      <c r="G565" s="17">
        <v>0.999999937607735</v>
      </c>
      <c r="H565" s="17">
        <v>0.38</v>
      </c>
      <c r="I565" s="17">
        <v>0.42</v>
      </c>
      <c r="J565" s="17">
        <v>0.4</v>
      </c>
    </row>
    <row r="566">
      <c r="A566" s="69" t="s">
        <v>2054</v>
      </c>
      <c r="B566" s="17">
        <v>1.0</v>
      </c>
      <c r="C566" s="17">
        <v>83.06</v>
      </c>
      <c r="D566" s="17">
        <v>1.0</v>
      </c>
      <c r="E566" s="17">
        <v>0.0</v>
      </c>
      <c r="F566" s="17">
        <v>0.0</v>
      </c>
      <c r="G566" s="17">
        <v>1.0</v>
      </c>
      <c r="H566" s="17">
        <v>1.0</v>
      </c>
      <c r="I566" s="17">
        <v>1.0</v>
      </c>
      <c r="J566" s="17">
        <v>1.0</v>
      </c>
    </row>
    <row r="567">
      <c r="A567" s="69" t="s">
        <v>2059</v>
      </c>
      <c r="B567" s="17">
        <v>0.909083145419107</v>
      </c>
      <c r="C567" s="17">
        <v>-98.07</v>
      </c>
      <c r="D567" s="17">
        <v>0.03</v>
      </c>
      <c r="E567" s="17">
        <v>0.97</v>
      </c>
      <c r="F567" s="17">
        <v>0.0</v>
      </c>
      <c r="G567" s="17">
        <v>0.909083145419107</v>
      </c>
      <c r="H567" s="17">
        <v>0.26</v>
      </c>
      <c r="I567" s="17">
        <v>0.28</v>
      </c>
      <c r="J567" s="17">
        <v>0.26</v>
      </c>
    </row>
    <row r="568">
      <c r="A568" s="69" t="s">
        <v>2062</v>
      </c>
      <c r="B568" s="17">
        <v>1.0</v>
      </c>
      <c r="C568" s="17">
        <v>-72.32</v>
      </c>
      <c r="D568" s="17">
        <v>0.01</v>
      </c>
      <c r="E568" s="17">
        <v>0.4</v>
      </c>
      <c r="F568" s="17">
        <v>0.59</v>
      </c>
      <c r="G568" s="17">
        <v>1.0</v>
      </c>
      <c r="H568" s="17">
        <v>0.7</v>
      </c>
      <c r="I568" s="17">
        <v>0.72</v>
      </c>
      <c r="J568" s="17">
        <v>0.66</v>
      </c>
    </row>
    <row r="569">
      <c r="A569" s="69" t="s">
        <v>2065</v>
      </c>
      <c r="B569" s="17">
        <v>1.0</v>
      </c>
      <c r="C569" s="17">
        <v>-51.72</v>
      </c>
      <c r="D569" s="17">
        <v>0.0</v>
      </c>
      <c r="E569" s="17">
        <v>0.15</v>
      </c>
      <c r="F569" s="17">
        <v>0.85</v>
      </c>
      <c r="G569" s="17">
        <v>1.0</v>
      </c>
      <c r="H569" s="17">
        <v>0.42</v>
      </c>
      <c r="I569" s="17">
        <v>0.38</v>
      </c>
      <c r="J569" s="17">
        <v>0.52</v>
      </c>
    </row>
    <row r="570">
      <c r="A570" s="69" t="s">
        <v>2063</v>
      </c>
      <c r="B570" s="17">
        <v>1.0</v>
      </c>
      <c r="C570" s="17">
        <v>65.29</v>
      </c>
      <c r="D570" s="17">
        <v>0.89</v>
      </c>
      <c r="E570" s="17">
        <v>0.06</v>
      </c>
      <c r="F570" s="17">
        <v>0.05</v>
      </c>
      <c r="G570" s="17">
        <v>1.0</v>
      </c>
      <c r="H570" s="17">
        <v>0.76</v>
      </c>
      <c r="I570" s="17">
        <v>0.7</v>
      </c>
      <c r="J570" s="17">
        <v>0.84</v>
      </c>
    </row>
    <row r="571">
      <c r="A571" s="69" t="s">
        <v>2048</v>
      </c>
      <c r="B571" s="17">
        <v>1.0</v>
      </c>
      <c r="C571" s="17">
        <v>79.62</v>
      </c>
      <c r="D571" s="17">
        <v>0.91</v>
      </c>
      <c r="E571" s="17">
        <v>0.09</v>
      </c>
      <c r="F571" s="17">
        <v>0.0</v>
      </c>
      <c r="G571" s="17">
        <v>1.0</v>
      </c>
      <c r="H571" s="17">
        <v>1.0</v>
      </c>
      <c r="I571" s="17">
        <v>1.0</v>
      </c>
      <c r="J571" s="17">
        <v>1.0</v>
      </c>
    </row>
    <row r="572">
      <c r="A572" s="69" t="s">
        <v>2057</v>
      </c>
      <c r="B572" s="17">
        <v>0.999105623787687</v>
      </c>
      <c r="C572" s="17">
        <v>-101.4</v>
      </c>
      <c r="D572" s="17">
        <v>0.0</v>
      </c>
      <c r="E572" s="17">
        <v>0.98</v>
      </c>
      <c r="F572" s="17">
        <v>0.02</v>
      </c>
      <c r="G572" s="17">
        <v>0.999105623787687</v>
      </c>
      <c r="H572" s="17">
        <v>0.12</v>
      </c>
      <c r="I572" s="17">
        <v>0.18</v>
      </c>
      <c r="J572" s="17">
        <v>0.2</v>
      </c>
    </row>
    <row r="573">
      <c r="A573" s="69" t="s">
        <v>2055</v>
      </c>
      <c r="B573" s="17">
        <v>0.999886205190755</v>
      </c>
      <c r="C573" s="17">
        <v>-90.94</v>
      </c>
      <c r="D573" s="17">
        <v>0.0</v>
      </c>
      <c r="E573" s="17">
        <v>0.64</v>
      </c>
      <c r="F573" s="17">
        <v>0.36</v>
      </c>
      <c r="G573" s="17">
        <v>0.999886205190755</v>
      </c>
      <c r="H573" s="17">
        <v>0.24</v>
      </c>
      <c r="I573" s="17">
        <v>0.16</v>
      </c>
      <c r="J573" s="17">
        <v>0.1</v>
      </c>
    </row>
    <row r="574">
      <c r="A574" s="69" t="s">
        <v>2050</v>
      </c>
      <c r="B574" s="17">
        <v>1.0</v>
      </c>
      <c r="C574" s="17">
        <v>50.09</v>
      </c>
      <c r="D574" s="17">
        <v>0.77</v>
      </c>
      <c r="E574" s="17">
        <v>0.16</v>
      </c>
      <c r="F574" s="17">
        <v>0.07</v>
      </c>
      <c r="G574" s="17">
        <v>1.0</v>
      </c>
      <c r="H574" s="17">
        <v>1.0</v>
      </c>
      <c r="I574" s="17">
        <v>0.98</v>
      </c>
      <c r="J574" s="17">
        <v>1.0</v>
      </c>
    </row>
    <row r="575">
      <c r="A575" s="69" t="s">
        <v>2047</v>
      </c>
      <c r="B575" s="17">
        <v>0.909090909090909</v>
      </c>
      <c r="C575" s="17">
        <v>1.42</v>
      </c>
      <c r="D575" s="17">
        <v>0.53</v>
      </c>
      <c r="E575" s="17">
        <v>0.47</v>
      </c>
      <c r="F575" s="17">
        <v>0.0</v>
      </c>
      <c r="G575" s="17">
        <v>0.909090909090909</v>
      </c>
      <c r="H575" s="17">
        <v>0.9</v>
      </c>
      <c r="I575" s="17">
        <v>0.9</v>
      </c>
      <c r="J575" s="17">
        <v>0.98</v>
      </c>
    </row>
    <row r="576">
      <c r="A576" s="69" t="s">
        <v>2064</v>
      </c>
      <c r="B576" s="17">
        <v>1.0</v>
      </c>
      <c r="C576" s="17">
        <v>-89.51</v>
      </c>
      <c r="D576" s="17">
        <v>0.08</v>
      </c>
      <c r="E576" s="17">
        <v>0.91</v>
      </c>
      <c r="F576" s="17">
        <v>0.01</v>
      </c>
      <c r="G576" s="17">
        <v>1.0</v>
      </c>
      <c r="H576" s="17">
        <v>0.2</v>
      </c>
      <c r="I576" s="17">
        <v>0.2</v>
      </c>
      <c r="J576" s="17">
        <v>0.14</v>
      </c>
    </row>
    <row r="577">
      <c r="A577" s="69" t="s">
        <v>2066</v>
      </c>
      <c r="B577" s="17">
        <v>1.0</v>
      </c>
      <c r="C577" s="17">
        <v>-39.67</v>
      </c>
      <c r="D577" s="17">
        <v>0.08</v>
      </c>
      <c r="E577" s="17">
        <v>0.12</v>
      </c>
      <c r="F577" s="17">
        <v>0.8</v>
      </c>
      <c r="G577" s="17">
        <v>1.0</v>
      </c>
      <c r="H577" s="17">
        <v>1.0</v>
      </c>
      <c r="I577" s="17">
        <v>1.0</v>
      </c>
      <c r="J577" s="17">
        <v>1.0</v>
      </c>
    </row>
    <row r="578">
      <c r="A578" s="69" t="s">
        <v>2049</v>
      </c>
      <c r="B578" s="17">
        <v>0.0</v>
      </c>
      <c r="C578" s="17">
        <v>-44.27</v>
      </c>
      <c r="D578" s="17">
        <v>0.0</v>
      </c>
      <c r="E578" s="17">
        <v>0.07</v>
      </c>
      <c r="F578" s="17">
        <v>0.93</v>
      </c>
      <c r="G578" s="17">
        <v>0.0</v>
      </c>
      <c r="H578" s="17">
        <v>0.0</v>
      </c>
      <c r="I578" s="17">
        <v>0.0</v>
      </c>
      <c r="J578" s="17">
        <v>0.0</v>
      </c>
    </row>
    <row r="579">
      <c r="A579" s="69" t="s">
        <v>2056</v>
      </c>
      <c r="B579" s="17">
        <v>0.900153543694327</v>
      </c>
      <c r="C579" s="17">
        <v>-22.61</v>
      </c>
      <c r="D579" s="17">
        <v>0.27</v>
      </c>
      <c r="E579" s="17">
        <v>0.2</v>
      </c>
      <c r="F579" s="17">
        <v>0.53</v>
      </c>
      <c r="G579" s="17">
        <v>0.900153543694327</v>
      </c>
      <c r="H579" s="17">
        <v>0.6</v>
      </c>
      <c r="I579" s="17">
        <v>0.62</v>
      </c>
      <c r="J579" s="17">
        <v>0.56</v>
      </c>
    </row>
    <row r="580">
      <c r="A580" s="69" t="s">
        <v>2058</v>
      </c>
      <c r="B580" s="17">
        <v>1.0</v>
      </c>
      <c r="C580" s="17">
        <v>38.01</v>
      </c>
      <c r="D580" s="17">
        <v>0.72</v>
      </c>
      <c r="E580" s="17">
        <v>0.28</v>
      </c>
      <c r="F580" s="17">
        <v>0.0</v>
      </c>
      <c r="G580" s="17">
        <v>1.0</v>
      </c>
      <c r="H580" s="17">
        <v>1.0</v>
      </c>
      <c r="I580" s="17">
        <v>1.0</v>
      </c>
      <c r="J580" s="17">
        <v>1.0</v>
      </c>
    </row>
    <row r="581">
      <c r="A581" s="69" t="s">
        <v>1985</v>
      </c>
      <c r="B581" s="17">
        <v>1.0</v>
      </c>
      <c r="C581" s="17">
        <v>-6.76</v>
      </c>
      <c r="D581" s="17">
        <v>0.48</v>
      </c>
      <c r="E581" s="17">
        <v>0.52</v>
      </c>
      <c r="F581" s="17">
        <v>0.0</v>
      </c>
      <c r="G581" s="17">
        <v>1.0</v>
      </c>
      <c r="H581" s="17">
        <v>1.0</v>
      </c>
      <c r="I581" s="17">
        <v>1.0</v>
      </c>
      <c r="J581" s="17">
        <v>1.0</v>
      </c>
    </row>
    <row r="582">
      <c r="A582" s="69" t="s">
        <v>1983</v>
      </c>
      <c r="B582" s="17">
        <v>0.893455438458727</v>
      </c>
      <c r="C582" s="17">
        <v>-61.3</v>
      </c>
      <c r="D582" s="17">
        <v>0.26</v>
      </c>
      <c r="E582" s="17">
        <v>0.74</v>
      </c>
      <c r="F582" s="17">
        <v>0.0</v>
      </c>
      <c r="G582" s="17">
        <v>0.893455438458727</v>
      </c>
      <c r="H582" s="17">
        <v>0.88</v>
      </c>
      <c r="I582" s="17">
        <v>0.86</v>
      </c>
      <c r="J582" s="17">
        <v>0.84</v>
      </c>
    </row>
    <row r="583">
      <c r="A583" s="69" t="s">
        <v>1968</v>
      </c>
      <c r="B583" s="17">
        <v>1.0</v>
      </c>
      <c r="C583" s="17">
        <v>-44.18</v>
      </c>
      <c r="D583" s="17">
        <v>0.01</v>
      </c>
      <c r="E583" s="17">
        <v>0.08</v>
      </c>
      <c r="F583" s="17">
        <v>0.91</v>
      </c>
      <c r="G583" s="17">
        <v>1.0</v>
      </c>
      <c r="H583" s="17">
        <v>1.0</v>
      </c>
      <c r="I583" s="17">
        <v>1.0</v>
      </c>
      <c r="J583" s="17">
        <v>1.0</v>
      </c>
    </row>
    <row r="584">
      <c r="A584" s="69" t="s">
        <v>1974</v>
      </c>
      <c r="B584" s="17">
        <v>1.0</v>
      </c>
      <c r="C584" s="17">
        <v>-87.37</v>
      </c>
      <c r="D584" s="17">
        <v>0.07</v>
      </c>
      <c r="E584" s="17">
        <v>0.82</v>
      </c>
      <c r="F584" s="17">
        <v>0.11</v>
      </c>
      <c r="G584" s="17">
        <v>1.0</v>
      </c>
      <c r="H584" s="17">
        <v>0.34</v>
      </c>
      <c r="I584" s="17">
        <v>0.24</v>
      </c>
      <c r="J584" s="17">
        <v>0.28</v>
      </c>
    </row>
    <row r="585">
      <c r="A585" s="69" t="s">
        <v>1971</v>
      </c>
      <c r="B585" s="17">
        <v>1.0</v>
      </c>
      <c r="C585" s="17">
        <v>36.43</v>
      </c>
      <c r="D585" s="17">
        <v>0.75</v>
      </c>
      <c r="E585" s="17">
        <v>0.22</v>
      </c>
      <c r="F585" s="17">
        <v>0.03</v>
      </c>
      <c r="G585" s="17">
        <v>1.0</v>
      </c>
      <c r="H585" s="17">
        <v>0.78</v>
      </c>
      <c r="I585" s="17">
        <v>0.92</v>
      </c>
      <c r="J585" s="17">
        <v>0.88</v>
      </c>
    </row>
    <row r="586">
      <c r="A586" s="69" t="s">
        <v>1972</v>
      </c>
      <c r="B586" s="17">
        <v>1.0</v>
      </c>
      <c r="C586" s="17">
        <v>-34.78</v>
      </c>
      <c r="D586" s="17">
        <v>0.06</v>
      </c>
      <c r="E586" s="17">
        <v>0.03</v>
      </c>
      <c r="F586" s="17">
        <v>0.91</v>
      </c>
      <c r="G586" s="17">
        <v>1.0</v>
      </c>
      <c r="H586" s="17">
        <v>1.0</v>
      </c>
      <c r="I586" s="17">
        <v>1.0</v>
      </c>
      <c r="J586" s="17">
        <v>1.0</v>
      </c>
    </row>
    <row r="587">
      <c r="A587" s="69" t="s">
        <v>1973</v>
      </c>
      <c r="B587" s="17">
        <v>1.0</v>
      </c>
      <c r="C587" s="17">
        <v>49.58</v>
      </c>
      <c r="D587" s="17">
        <v>0.74</v>
      </c>
      <c r="E587" s="17">
        <v>0.02</v>
      </c>
      <c r="F587" s="17">
        <v>0.24</v>
      </c>
      <c r="G587" s="17">
        <v>1.0</v>
      </c>
      <c r="H587" s="17">
        <v>1.0</v>
      </c>
      <c r="I587" s="17">
        <v>1.0</v>
      </c>
      <c r="J587" s="17">
        <v>1.0</v>
      </c>
    </row>
    <row r="588">
      <c r="A588" s="69" t="s">
        <v>1967</v>
      </c>
      <c r="B588" s="17">
        <v>1.0</v>
      </c>
      <c r="C588" s="17">
        <v>-86.59</v>
      </c>
      <c r="D588" s="17">
        <v>0.1</v>
      </c>
      <c r="E588" s="17">
        <v>0.85</v>
      </c>
      <c r="F588" s="17">
        <v>0.05</v>
      </c>
      <c r="G588" s="17">
        <v>1.0</v>
      </c>
      <c r="H588" s="17">
        <v>1.0</v>
      </c>
      <c r="I588" s="17">
        <v>1.0</v>
      </c>
      <c r="J588" s="17">
        <v>1.0</v>
      </c>
    </row>
    <row r="589">
      <c r="A589" s="69" t="s">
        <v>1984</v>
      </c>
      <c r="B589" s="17">
        <v>0.888114460494719</v>
      </c>
      <c r="C589" s="17">
        <v>-91.47</v>
      </c>
      <c r="D589" s="17">
        <v>0.0</v>
      </c>
      <c r="E589" s="17">
        <v>0.81</v>
      </c>
      <c r="F589" s="17">
        <v>0.19</v>
      </c>
      <c r="G589" s="17">
        <v>0.888114460494719</v>
      </c>
      <c r="H589" s="17">
        <v>0.72</v>
      </c>
      <c r="I589" s="17">
        <v>0.68</v>
      </c>
      <c r="J589" s="17">
        <v>0.72</v>
      </c>
    </row>
    <row r="590">
      <c r="A590" s="69" t="s">
        <v>1986</v>
      </c>
      <c r="B590" s="17">
        <v>1.0</v>
      </c>
      <c r="C590" s="17">
        <v>37.11</v>
      </c>
      <c r="D590" s="17">
        <v>0.73</v>
      </c>
      <c r="E590" s="17">
        <v>0.27</v>
      </c>
      <c r="F590" s="17">
        <v>0.0</v>
      </c>
      <c r="G590" s="17">
        <v>1.0</v>
      </c>
      <c r="H590" s="17">
        <v>0.56</v>
      </c>
      <c r="I590" s="17">
        <v>0.58</v>
      </c>
      <c r="J590" s="17">
        <v>0.68</v>
      </c>
    </row>
    <row r="591">
      <c r="A591" s="69" t="s">
        <v>1976</v>
      </c>
      <c r="B591" s="17">
        <v>1.0</v>
      </c>
      <c r="C591" s="17">
        <v>92.86</v>
      </c>
      <c r="D591" s="17">
        <v>1.0</v>
      </c>
      <c r="E591" s="17">
        <v>0.0</v>
      </c>
      <c r="F591" s="17">
        <v>0.0</v>
      </c>
      <c r="G591" s="17">
        <v>1.0</v>
      </c>
      <c r="H591" s="17">
        <v>1.0</v>
      </c>
      <c r="I591" s="17">
        <v>1.0</v>
      </c>
      <c r="J591" s="17">
        <v>1.0</v>
      </c>
    </row>
    <row r="592">
      <c r="A592" s="69" t="s">
        <v>1969</v>
      </c>
      <c r="B592" s="17">
        <v>0.833333333333333</v>
      </c>
      <c r="C592" s="17">
        <v>-101.83</v>
      </c>
      <c r="D592" s="17">
        <v>0.0</v>
      </c>
      <c r="E592" s="17">
        <v>1.0</v>
      </c>
      <c r="F592" s="17">
        <v>0.0</v>
      </c>
      <c r="G592" s="17">
        <v>0.833333333333333</v>
      </c>
      <c r="H592" s="17">
        <v>0.8</v>
      </c>
      <c r="I592" s="17">
        <v>0.88</v>
      </c>
      <c r="J592" s="17">
        <v>0.86</v>
      </c>
    </row>
    <row r="593">
      <c r="A593" s="69" t="s">
        <v>1978</v>
      </c>
      <c r="B593" s="17">
        <v>1.0</v>
      </c>
      <c r="C593" s="17">
        <v>89.15</v>
      </c>
      <c r="D593" s="17">
        <v>0.97</v>
      </c>
      <c r="E593" s="17">
        <v>0.03</v>
      </c>
      <c r="F593" s="17">
        <v>0.0</v>
      </c>
      <c r="G593" s="17">
        <v>1.0</v>
      </c>
      <c r="H593" s="17">
        <v>1.0</v>
      </c>
      <c r="I593" s="17">
        <v>1.0</v>
      </c>
      <c r="J593" s="17">
        <v>1.0</v>
      </c>
    </row>
    <row r="594">
      <c r="A594" s="69" t="s">
        <v>1981</v>
      </c>
      <c r="B594" s="17">
        <v>0.909090909090909</v>
      </c>
      <c r="C594" s="17">
        <v>-9.16</v>
      </c>
      <c r="D594" s="17">
        <v>0.47</v>
      </c>
      <c r="E594" s="17">
        <v>0.53</v>
      </c>
      <c r="F594" s="17">
        <v>0.0</v>
      </c>
      <c r="G594" s="17">
        <v>0.909090909090909</v>
      </c>
      <c r="H594" s="17">
        <v>0.96</v>
      </c>
      <c r="I594" s="17">
        <v>0.88</v>
      </c>
      <c r="J594" s="17">
        <v>0.9</v>
      </c>
    </row>
    <row r="595">
      <c r="A595" s="69" t="s">
        <v>1980</v>
      </c>
      <c r="B595" s="17">
        <v>1.0</v>
      </c>
      <c r="C595" s="17">
        <v>98.74</v>
      </c>
      <c r="D595" s="17">
        <v>1.0</v>
      </c>
      <c r="E595" s="17">
        <v>0.0</v>
      </c>
      <c r="F595" s="17">
        <v>0.0</v>
      </c>
      <c r="G595" s="17">
        <v>1.0</v>
      </c>
      <c r="H595" s="17">
        <v>1.0</v>
      </c>
      <c r="I595" s="17">
        <v>1.0</v>
      </c>
      <c r="J595" s="17">
        <v>1.0</v>
      </c>
    </row>
    <row r="596">
      <c r="A596" s="69" t="s">
        <v>1979</v>
      </c>
      <c r="B596" s="17">
        <v>0.909090908623942</v>
      </c>
      <c r="C596" s="17">
        <v>-100.89</v>
      </c>
      <c r="D596" s="17">
        <v>0.02</v>
      </c>
      <c r="E596" s="17">
        <v>0.98</v>
      </c>
      <c r="F596" s="17">
        <v>0.0</v>
      </c>
      <c r="G596" s="17">
        <v>0.909090908623942</v>
      </c>
      <c r="H596" s="17">
        <v>0.86</v>
      </c>
      <c r="I596" s="17">
        <v>0.74</v>
      </c>
      <c r="J596" s="17">
        <v>0.78</v>
      </c>
    </row>
    <row r="597">
      <c r="A597" s="69" t="s">
        <v>1982</v>
      </c>
      <c r="B597" s="17">
        <v>0.909090909090909</v>
      </c>
      <c r="C597" s="17">
        <v>-91.05</v>
      </c>
      <c r="D597" s="17">
        <v>0.05</v>
      </c>
      <c r="E597" s="17">
        <v>0.95</v>
      </c>
      <c r="F597" s="17">
        <v>0.0</v>
      </c>
      <c r="G597" s="17">
        <v>0.909090909090909</v>
      </c>
      <c r="H597" s="17">
        <v>0.9</v>
      </c>
      <c r="I597" s="17">
        <v>0.88</v>
      </c>
      <c r="J597" s="17">
        <v>0.9</v>
      </c>
    </row>
    <row r="598">
      <c r="A598" s="69" t="s">
        <v>1977</v>
      </c>
      <c r="B598" s="17">
        <v>0.999851410195883</v>
      </c>
      <c r="C598" s="17">
        <v>69.66</v>
      </c>
      <c r="D598" s="17">
        <v>0.86</v>
      </c>
      <c r="E598" s="17">
        <v>0.01</v>
      </c>
      <c r="F598" s="17">
        <v>0.13</v>
      </c>
      <c r="G598" s="17">
        <v>0.999851410195883</v>
      </c>
      <c r="H598" s="17">
        <v>1.0</v>
      </c>
      <c r="I598" s="17">
        <v>1.0</v>
      </c>
      <c r="J598" s="17">
        <v>0.98</v>
      </c>
    </row>
    <row r="599">
      <c r="A599" s="69" t="s">
        <v>1970</v>
      </c>
      <c r="B599" s="17">
        <v>0.999999640420537</v>
      </c>
      <c r="C599" s="17">
        <v>-81.78</v>
      </c>
      <c r="D599" s="17">
        <v>0.0</v>
      </c>
      <c r="E599" s="17">
        <v>0.52</v>
      </c>
      <c r="F599" s="17">
        <v>0.48</v>
      </c>
      <c r="G599" s="17">
        <v>0.999999640420537</v>
      </c>
      <c r="H599" s="17">
        <v>1.0</v>
      </c>
      <c r="I599" s="17">
        <v>1.0</v>
      </c>
      <c r="J599" s="17">
        <v>1.0</v>
      </c>
    </row>
    <row r="600">
      <c r="A600" s="69" t="s">
        <v>1975</v>
      </c>
      <c r="B600" s="17">
        <v>1.0</v>
      </c>
      <c r="C600" s="17">
        <v>91.24</v>
      </c>
      <c r="D600" s="17">
        <v>1.0</v>
      </c>
      <c r="E600" s="17">
        <v>0.0</v>
      </c>
      <c r="F600" s="17">
        <v>0.0</v>
      </c>
      <c r="G600" s="17">
        <v>1.0</v>
      </c>
      <c r="H600" s="17">
        <v>1.0</v>
      </c>
      <c r="I600" s="17">
        <v>1.0</v>
      </c>
      <c r="J600" s="17">
        <v>1.0</v>
      </c>
    </row>
    <row r="601">
      <c r="A601" s="69" t="s">
        <v>2106</v>
      </c>
      <c r="B601" s="17">
        <v>1.0</v>
      </c>
      <c r="C601" s="17">
        <v>95.78</v>
      </c>
      <c r="D601" s="17">
        <v>1.0</v>
      </c>
      <c r="E601" s="17">
        <v>0.0</v>
      </c>
      <c r="F601" s="17">
        <v>0.0</v>
      </c>
      <c r="G601" s="17">
        <v>1.0</v>
      </c>
      <c r="H601" s="17">
        <v>1.0</v>
      </c>
      <c r="I601" s="17">
        <v>1.0</v>
      </c>
      <c r="J601" s="17">
        <v>1.0</v>
      </c>
    </row>
    <row r="602">
      <c r="A602" s="69" t="s">
        <v>2104</v>
      </c>
      <c r="B602" s="17">
        <v>1.0</v>
      </c>
      <c r="C602" s="17">
        <v>-70.9</v>
      </c>
      <c r="D602" s="17">
        <v>0.18</v>
      </c>
      <c r="E602" s="17">
        <v>0.78</v>
      </c>
      <c r="F602" s="17">
        <v>0.04</v>
      </c>
      <c r="G602" s="17">
        <v>1.0</v>
      </c>
      <c r="H602" s="17">
        <v>1.0</v>
      </c>
      <c r="I602" s="17">
        <v>1.0</v>
      </c>
      <c r="J602" s="17">
        <v>1.0</v>
      </c>
    </row>
    <row r="603">
      <c r="A603" s="69" t="s">
        <v>2087</v>
      </c>
      <c r="B603" s="17">
        <v>1.0</v>
      </c>
      <c r="C603" s="17">
        <v>97.48</v>
      </c>
      <c r="D603" s="17">
        <v>1.0</v>
      </c>
      <c r="E603" s="17">
        <v>0.0</v>
      </c>
      <c r="F603" s="17">
        <v>0.0</v>
      </c>
      <c r="G603" s="17">
        <v>1.0</v>
      </c>
      <c r="H603" s="17">
        <v>1.0</v>
      </c>
      <c r="I603" s="17">
        <v>1.0</v>
      </c>
      <c r="J603" s="17">
        <v>1.0</v>
      </c>
    </row>
    <row r="604">
      <c r="A604" s="69" t="s">
        <v>2091</v>
      </c>
      <c r="B604" s="17">
        <v>1.0</v>
      </c>
      <c r="C604" s="17">
        <v>55.78</v>
      </c>
      <c r="D604" s="17">
        <v>0.82</v>
      </c>
      <c r="E604" s="17">
        <v>0.05</v>
      </c>
      <c r="F604" s="17">
        <v>0.13</v>
      </c>
      <c r="G604" s="17">
        <v>1.0</v>
      </c>
      <c r="H604" s="17">
        <v>0.92</v>
      </c>
      <c r="I604" s="17">
        <v>0.96</v>
      </c>
      <c r="J604" s="17">
        <v>0.88</v>
      </c>
    </row>
    <row r="605">
      <c r="A605" s="69" t="s">
        <v>2094</v>
      </c>
      <c r="B605" s="17">
        <v>1.0</v>
      </c>
      <c r="C605" s="17">
        <v>85.1</v>
      </c>
      <c r="D605" s="17">
        <v>1.0</v>
      </c>
      <c r="E605" s="17">
        <v>0.0</v>
      </c>
      <c r="F605" s="17">
        <v>0.0</v>
      </c>
      <c r="G605" s="17">
        <v>1.0</v>
      </c>
      <c r="H605" s="17">
        <v>1.0</v>
      </c>
      <c r="I605" s="17">
        <v>1.0</v>
      </c>
      <c r="J605" s="17">
        <v>1.0</v>
      </c>
    </row>
    <row r="606">
      <c r="A606" s="69" t="s">
        <v>2093</v>
      </c>
      <c r="B606" s="17">
        <v>1.0</v>
      </c>
      <c r="C606" s="17">
        <v>89.74</v>
      </c>
      <c r="D606" s="17">
        <v>1.0</v>
      </c>
      <c r="E606" s="17">
        <v>0.0</v>
      </c>
      <c r="F606" s="17">
        <v>0.0</v>
      </c>
      <c r="G606" s="17">
        <v>1.0</v>
      </c>
      <c r="H606" s="17">
        <v>1.0</v>
      </c>
      <c r="I606" s="17">
        <v>1.0</v>
      </c>
      <c r="J606" s="17">
        <v>1.0</v>
      </c>
    </row>
    <row r="607">
      <c r="A607" s="69" t="s">
        <v>2092</v>
      </c>
      <c r="B607" s="17">
        <v>1.0</v>
      </c>
      <c r="C607" s="17">
        <v>-52.49</v>
      </c>
      <c r="D607" s="17">
        <v>0.0</v>
      </c>
      <c r="E607" s="17">
        <v>0.15</v>
      </c>
      <c r="F607" s="17">
        <v>0.85</v>
      </c>
      <c r="G607" s="17">
        <v>1.0</v>
      </c>
      <c r="H607" s="17">
        <v>1.0</v>
      </c>
      <c r="I607" s="17">
        <v>1.0</v>
      </c>
      <c r="J607" s="17">
        <v>1.0</v>
      </c>
    </row>
    <row r="608">
      <c r="A608" s="69" t="s">
        <v>2088</v>
      </c>
      <c r="B608" s="17">
        <v>1.0</v>
      </c>
      <c r="C608" s="17">
        <v>-64.43</v>
      </c>
      <c r="D608" s="17">
        <v>0.15</v>
      </c>
      <c r="E608" s="17">
        <v>0.67</v>
      </c>
      <c r="F608" s="17">
        <v>0.18</v>
      </c>
      <c r="G608" s="17">
        <v>1.0</v>
      </c>
      <c r="H608" s="17">
        <v>1.0</v>
      </c>
      <c r="I608" s="17">
        <v>1.0</v>
      </c>
      <c r="J608" s="17">
        <v>1.0</v>
      </c>
    </row>
    <row r="609">
      <c r="A609" s="69" t="s">
        <v>2103</v>
      </c>
      <c r="B609" s="17">
        <v>0.999188306143311</v>
      </c>
      <c r="C609" s="17">
        <v>-64.0</v>
      </c>
      <c r="D609" s="17">
        <v>0.0</v>
      </c>
      <c r="E609" s="17">
        <v>0.32</v>
      </c>
      <c r="F609" s="17">
        <v>0.68</v>
      </c>
      <c r="G609" s="17">
        <v>0.999188306143311</v>
      </c>
      <c r="H609" s="17">
        <v>1.0</v>
      </c>
      <c r="I609" s="17">
        <v>1.0</v>
      </c>
      <c r="J609" s="17">
        <v>1.0</v>
      </c>
    </row>
    <row r="610">
      <c r="A610" s="69" t="s">
        <v>2105</v>
      </c>
      <c r="B610" s="17">
        <v>1.0</v>
      </c>
      <c r="C610" s="17">
        <v>83.56</v>
      </c>
      <c r="D610" s="17">
        <v>0.96</v>
      </c>
      <c r="E610" s="17">
        <v>0.04</v>
      </c>
      <c r="F610" s="17">
        <v>0.0</v>
      </c>
      <c r="G610" s="17">
        <v>1.0</v>
      </c>
      <c r="H610" s="17">
        <v>1.0</v>
      </c>
      <c r="I610" s="17">
        <v>1.0</v>
      </c>
      <c r="J610" s="17">
        <v>1.0</v>
      </c>
    </row>
    <row r="611">
      <c r="A611" s="69" t="s">
        <v>2089</v>
      </c>
      <c r="B611" s="17">
        <v>0.911567365979874</v>
      </c>
      <c r="C611" s="17">
        <v>-83.81</v>
      </c>
      <c r="D611" s="17">
        <v>0.12</v>
      </c>
      <c r="E611" s="17">
        <v>0.87</v>
      </c>
      <c r="F611" s="17">
        <v>0.01</v>
      </c>
      <c r="G611" s="17">
        <v>0.911567365979874</v>
      </c>
      <c r="H611" s="17">
        <v>0.84</v>
      </c>
      <c r="I611" s="17">
        <v>0.84</v>
      </c>
      <c r="J611" s="17">
        <v>0.8</v>
      </c>
    </row>
    <row r="612">
      <c r="A612" s="69" t="s">
        <v>2096</v>
      </c>
      <c r="B612" s="17">
        <v>0.0</v>
      </c>
      <c r="C612" s="17">
        <v>-99.06</v>
      </c>
      <c r="D612" s="17">
        <v>0.0</v>
      </c>
      <c r="E612" s="17">
        <v>0.95</v>
      </c>
      <c r="F612" s="17">
        <v>0.05</v>
      </c>
      <c r="G612" s="17">
        <v>0.0</v>
      </c>
      <c r="H612" s="17">
        <v>0.0</v>
      </c>
      <c r="I612" s="17">
        <v>0.0</v>
      </c>
      <c r="J612" s="17">
        <v>0.0</v>
      </c>
    </row>
    <row r="613">
      <c r="A613" s="69" t="s">
        <v>2098</v>
      </c>
      <c r="B613" s="17">
        <v>0.999557747613081</v>
      </c>
      <c r="C613" s="17">
        <v>-57.01</v>
      </c>
      <c r="D613" s="17">
        <v>0.0</v>
      </c>
      <c r="E613" s="17">
        <v>0.21</v>
      </c>
      <c r="F613" s="17">
        <v>0.79</v>
      </c>
      <c r="G613" s="17">
        <v>0.999557747613081</v>
      </c>
      <c r="H613" s="17">
        <v>0.32</v>
      </c>
      <c r="I613" s="17">
        <v>0.32</v>
      </c>
      <c r="J613" s="17">
        <v>0.32</v>
      </c>
    </row>
    <row r="614">
      <c r="A614" s="69" t="s">
        <v>2102</v>
      </c>
      <c r="B614" s="17">
        <v>1.0</v>
      </c>
      <c r="C614" s="17">
        <v>94.6</v>
      </c>
      <c r="D614" s="17">
        <v>1.0</v>
      </c>
      <c r="E614" s="17">
        <v>0.0</v>
      </c>
      <c r="F614" s="17">
        <v>0.0</v>
      </c>
      <c r="G614" s="17">
        <v>1.0</v>
      </c>
      <c r="H614" s="17">
        <v>1.0</v>
      </c>
      <c r="I614" s="17">
        <v>1.0</v>
      </c>
      <c r="J614" s="17">
        <v>1.0</v>
      </c>
    </row>
    <row r="615">
      <c r="A615" s="69" t="s">
        <v>2099</v>
      </c>
      <c r="B615" s="17">
        <v>1.0</v>
      </c>
      <c r="C615" s="17">
        <v>-39.01</v>
      </c>
      <c r="D615" s="17">
        <v>0.03</v>
      </c>
      <c r="E615" s="17">
        <v>0.03</v>
      </c>
      <c r="F615" s="17">
        <v>0.94</v>
      </c>
      <c r="G615" s="17">
        <v>1.0</v>
      </c>
      <c r="H615" s="17">
        <v>1.0</v>
      </c>
      <c r="I615" s="17">
        <v>1.0</v>
      </c>
      <c r="J615" s="17">
        <v>1.0</v>
      </c>
    </row>
    <row r="616">
      <c r="A616" s="69" t="s">
        <v>2100</v>
      </c>
      <c r="B616" s="17">
        <v>1.0</v>
      </c>
      <c r="C616" s="17">
        <v>-78.09</v>
      </c>
      <c r="D616" s="17">
        <v>0.0</v>
      </c>
      <c r="E616" s="17">
        <v>0.47</v>
      </c>
      <c r="F616" s="17">
        <v>0.53</v>
      </c>
      <c r="G616" s="17">
        <v>1.0</v>
      </c>
      <c r="H616" s="17">
        <v>0.46</v>
      </c>
      <c r="I616" s="17">
        <v>0.38</v>
      </c>
      <c r="J616" s="17">
        <v>0.56</v>
      </c>
    </row>
    <row r="617">
      <c r="A617" s="69" t="s">
        <v>2101</v>
      </c>
      <c r="B617" s="17">
        <v>0.999998698271927</v>
      </c>
      <c r="C617" s="17">
        <v>-49.56</v>
      </c>
      <c r="D617" s="17">
        <v>0.3</v>
      </c>
      <c r="E617" s="17">
        <v>0.68</v>
      </c>
      <c r="F617" s="17">
        <v>0.02</v>
      </c>
      <c r="G617" s="17">
        <v>0.999998698271927</v>
      </c>
      <c r="H617" s="17">
        <v>0.9</v>
      </c>
      <c r="I617" s="17">
        <v>0.98</v>
      </c>
      <c r="J617" s="17">
        <v>1.0</v>
      </c>
    </row>
    <row r="618">
      <c r="A618" s="69" t="s">
        <v>2097</v>
      </c>
      <c r="B618" s="17">
        <v>1.0</v>
      </c>
      <c r="C618" s="17">
        <v>90.3</v>
      </c>
      <c r="D618" s="17">
        <v>0.99</v>
      </c>
      <c r="E618" s="17">
        <v>0.01</v>
      </c>
      <c r="F618" s="17">
        <v>0.0</v>
      </c>
      <c r="G618" s="17">
        <v>1.0</v>
      </c>
      <c r="H618" s="17">
        <v>1.0</v>
      </c>
      <c r="I618" s="17">
        <v>1.0</v>
      </c>
      <c r="J618" s="17">
        <v>1.0</v>
      </c>
    </row>
    <row r="619">
      <c r="A619" s="69" t="s">
        <v>2095</v>
      </c>
      <c r="B619" s="17">
        <v>1.0</v>
      </c>
      <c r="C619" s="17">
        <v>-90.02</v>
      </c>
      <c r="D619" s="17">
        <v>0.05</v>
      </c>
      <c r="E619" s="17">
        <v>0.76</v>
      </c>
      <c r="F619" s="17">
        <v>0.19</v>
      </c>
      <c r="G619" s="17">
        <v>1.0</v>
      </c>
      <c r="H619" s="17">
        <v>1.0</v>
      </c>
      <c r="I619" s="17">
        <v>1.0</v>
      </c>
      <c r="J619" s="17">
        <v>1.0</v>
      </c>
    </row>
    <row r="620">
      <c r="A620" s="69" t="s">
        <v>2090</v>
      </c>
      <c r="B620" s="17">
        <v>1.0</v>
      </c>
      <c r="C620" s="17">
        <v>-78.16</v>
      </c>
      <c r="D620" s="17">
        <v>0.05</v>
      </c>
      <c r="E620" s="17">
        <v>0.55</v>
      </c>
      <c r="F620" s="17">
        <v>0.4</v>
      </c>
      <c r="G620" s="17">
        <v>1.0</v>
      </c>
      <c r="H620" s="17">
        <v>1.0</v>
      </c>
      <c r="I620" s="17">
        <v>1.0</v>
      </c>
      <c r="J620" s="17">
        <v>1.0</v>
      </c>
    </row>
    <row r="621">
      <c r="A621" s="69" t="s">
        <v>1282</v>
      </c>
      <c r="B621" s="17">
        <v>0.802997629610344</v>
      </c>
      <c r="C621" s="17">
        <v>-99.29</v>
      </c>
      <c r="D621" s="17">
        <v>0.0</v>
      </c>
      <c r="E621" s="17">
        <v>0.96</v>
      </c>
      <c r="F621" s="17">
        <v>0.04</v>
      </c>
      <c r="G621" s="17">
        <v>0.802997629610344</v>
      </c>
      <c r="H621" s="17">
        <v>0.2</v>
      </c>
      <c r="I621" s="17">
        <v>0.2</v>
      </c>
      <c r="J621" s="17">
        <v>0.12</v>
      </c>
    </row>
    <row r="622">
      <c r="A622" s="69" t="s">
        <v>1279</v>
      </c>
      <c r="B622" s="17">
        <v>0.648379907398576</v>
      </c>
      <c r="C622" s="17">
        <v>-102.32</v>
      </c>
      <c r="D622" s="17">
        <v>0.0</v>
      </c>
      <c r="E622" s="17">
        <v>1.0</v>
      </c>
      <c r="F622" s="17">
        <v>0.0</v>
      </c>
      <c r="G622" s="17">
        <v>0.648379907398576</v>
      </c>
      <c r="H622" s="17">
        <v>0.6</v>
      </c>
      <c r="I622" s="17">
        <v>0.58</v>
      </c>
      <c r="J622" s="17">
        <v>0.6</v>
      </c>
    </row>
    <row r="623">
      <c r="A623" s="69" t="s">
        <v>1273</v>
      </c>
      <c r="B623" s="17">
        <v>0.981258234851689</v>
      </c>
      <c r="C623" s="17">
        <v>-93.26</v>
      </c>
      <c r="D623" s="17">
        <v>0.05</v>
      </c>
      <c r="E623" s="17">
        <v>0.92</v>
      </c>
      <c r="F623" s="17">
        <v>0.03</v>
      </c>
      <c r="G623" s="17">
        <v>0.981258234851689</v>
      </c>
      <c r="H623" s="17">
        <v>0.26</v>
      </c>
      <c r="I623" s="17">
        <v>0.22</v>
      </c>
      <c r="J623" s="17">
        <v>0.3</v>
      </c>
    </row>
    <row r="624">
      <c r="A624" s="69" t="s">
        <v>1272</v>
      </c>
      <c r="B624" s="17">
        <v>1.0</v>
      </c>
      <c r="C624" s="17">
        <v>-95.51</v>
      </c>
      <c r="D624" s="17">
        <v>0.03</v>
      </c>
      <c r="E624" s="17">
        <v>0.85</v>
      </c>
      <c r="F624" s="17">
        <v>0.12</v>
      </c>
      <c r="G624" s="17">
        <v>1.0</v>
      </c>
      <c r="H624" s="17">
        <v>0.3</v>
      </c>
      <c r="I624" s="17">
        <v>0.42</v>
      </c>
      <c r="J624" s="17">
        <v>0.34</v>
      </c>
    </row>
    <row r="625">
      <c r="A625" s="69" t="s">
        <v>1271</v>
      </c>
      <c r="B625" s="17">
        <v>1.0</v>
      </c>
      <c r="C625" s="17">
        <v>81.2</v>
      </c>
      <c r="D625" s="17">
        <v>0.96</v>
      </c>
      <c r="E625" s="17">
        <v>0.04</v>
      </c>
      <c r="F625" s="17">
        <v>0.0</v>
      </c>
      <c r="G625" s="17">
        <v>1.0</v>
      </c>
      <c r="H625" s="17">
        <v>1.0</v>
      </c>
      <c r="I625" s="17">
        <v>1.0</v>
      </c>
      <c r="J625" s="17">
        <v>1.0</v>
      </c>
    </row>
    <row r="626">
      <c r="A626" s="69" t="s">
        <v>1274</v>
      </c>
      <c r="B626" s="17">
        <v>1.0</v>
      </c>
      <c r="C626" s="17">
        <v>95.6</v>
      </c>
      <c r="D626" s="17">
        <v>1.0</v>
      </c>
      <c r="E626" s="17">
        <v>0.0</v>
      </c>
      <c r="F626" s="17">
        <v>0.0</v>
      </c>
      <c r="G626" s="17">
        <v>1.0</v>
      </c>
      <c r="H626" s="17">
        <v>1.0</v>
      </c>
      <c r="I626" s="17">
        <v>1.0</v>
      </c>
      <c r="J626" s="17">
        <v>1.0</v>
      </c>
    </row>
    <row r="627">
      <c r="A627" s="69" t="s">
        <v>1280</v>
      </c>
      <c r="B627" s="17">
        <v>1.0</v>
      </c>
      <c r="C627" s="17">
        <v>82.22</v>
      </c>
      <c r="D627" s="17">
        <v>1.0</v>
      </c>
      <c r="E627" s="17">
        <v>0.0</v>
      </c>
      <c r="F627" s="17">
        <v>0.0</v>
      </c>
      <c r="G627" s="17">
        <v>1.0</v>
      </c>
      <c r="H627" s="17">
        <v>1.0</v>
      </c>
      <c r="I627" s="17">
        <v>1.0</v>
      </c>
      <c r="J627" s="17">
        <v>1.0</v>
      </c>
    </row>
    <row r="628">
      <c r="A628" s="69" t="s">
        <v>1281</v>
      </c>
      <c r="B628" s="17">
        <v>1.0</v>
      </c>
      <c r="C628" s="17">
        <v>-40.62</v>
      </c>
      <c r="D628" s="17">
        <v>0.0</v>
      </c>
      <c r="E628" s="17">
        <v>0.01</v>
      </c>
      <c r="F628" s="17">
        <v>0.99</v>
      </c>
      <c r="G628" s="17">
        <v>1.0</v>
      </c>
      <c r="H628" s="17">
        <v>0.08</v>
      </c>
      <c r="I628" s="17">
        <v>0.12</v>
      </c>
      <c r="J628" s="17">
        <v>0.06</v>
      </c>
    </row>
    <row r="629">
      <c r="A629" s="69" t="s">
        <v>1277</v>
      </c>
      <c r="B629" s="17">
        <v>0.900900900837627</v>
      </c>
      <c r="C629" s="17">
        <v>-104.8</v>
      </c>
      <c r="D629" s="17">
        <v>0.0</v>
      </c>
      <c r="E629" s="17">
        <v>0.84</v>
      </c>
      <c r="F629" s="17">
        <v>0.16</v>
      </c>
      <c r="G629" s="17">
        <v>0.900900900837627</v>
      </c>
      <c r="H629" s="17">
        <v>0.88</v>
      </c>
      <c r="I629" s="17">
        <v>0.88</v>
      </c>
      <c r="J629" s="17">
        <v>0.88</v>
      </c>
    </row>
    <row r="630">
      <c r="A630" s="69" t="s">
        <v>1275</v>
      </c>
      <c r="B630" s="17">
        <v>0.999992620367579</v>
      </c>
      <c r="C630" s="17">
        <v>21.6</v>
      </c>
      <c r="D630" s="17">
        <v>0.69</v>
      </c>
      <c r="E630" s="17">
        <v>0.26</v>
      </c>
      <c r="F630" s="17">
        <v>0.05</v>
      </c>
      <c r="G630" s="17">
        <v>0.999992620367579</v>
      </c>
      <c r="H630" s="17">
        <v>0.48</v>
      </c>
      <c r="I630" s="17">
        <v>0.58</v>
      </c>
      <c r="J630" s="17">
        <v>0.56</v>
      </c>
    </row>
    <row r="631">
      <c r="A631" s="69" t="s">
        <v>1270</v>
      </c>
      <c r="B631" s="17">
        <v>1.0</v>
      </c>
      <c r="C631" s="17">
        <v>-89.88</v>
      </c>
      <c r="D631" s="17">
        <v>0.1</v>
      </c>
      <c r="E631" s="17">
        <v>0.9</v>
      </c>
      <c r="F631" s="17">
        <v>0.0</v>
      </c>
      <c r="G631" s="17">
        <v>1.0</v>
      </c>
      <c r="H631" s="17">
        <v>1.0</v>
      </c>
      <c r="I631" s="17">
        <v>1.0</v>
      </c>
      <c r="J631" s="17">
        <v>1.0</v>
      </c>
    </row>
    <row r="632">
      <c r="A632" s="69" t="s">
        <v>1284</v>
      </c>
      <c r="B632" s="17">
        <v>1.0</v>
      </c>
      <c r="C632" s="17">
        <v>77.74</v>
      </c>
      <c r="D632" s="17">
        <v>0.93</v>
      </c>
      <c r="E632" s="17">
        <v>0.0</v>
      </c>
      <c r="F632" s="17">
        <v>0.07</v>
      </c>
      <c r="G632" s="17">
        <v>1.0</v>
      </c>
      <c r="H632" s="17">
        <v>1.0</v>
      </c>
      <c r="I632" s="17">
        <v>1.0</v>
      </c>
      <c r="J632" s="17">
        <v>1.0</v>
      </c>
    </row>
    <row r="633">
      <c r="A633" s="69" t="s">
        <v>1267</v>
      </c>
      <c r="B633" s="17">
        <v>0.81967213025824</v>
      </c>
      <c r="C633" s="17">
        <v>-78.7</v>
      </c>
      <c r="D633" s="17">
        <v>0.0</v>
      </c>
      <c r="E633" s="17">
        <v>0.63</v>
      </c>
      <c r="F633" s="17">
        <v>0.37</v>
      </c>
      <c r="G633" s="17">
        <v>0.81967213025824</v>
      </c>
      <c r="H633" s="17">
        <v>0.84</v>
      </c>
      <c r="I633" s="17">
        <v>0.86</v>
      </c>
      <c r="J633" s="17">
        <v>0.84</v>
      </c>
    </row>
    <row r="634">
      <c r="A634" s="69" t="s">
        <v>1286</v>
      </c>
      <c r="B634" s="17">
        <v>1.0</v>
      </c>
      <c r="C634" s="17">
        <v>96.02</v>
      </c>
      <c r="D634" s="17">
        <v>1.0</v>
      </c>
      <c r="E634" s="17">
        <v>0.0</v>
      </c>
      <c r="F634" s="17">
        <v>0.0</v>
      </c>
      <c r="G634" s="17">
        <v>1.0</v>
      </c>
      <c r="H634" s="17">
        <v>1.0</v>
      </c>
      <c r="I634" s="17">
        <v>1.0</v>
      </c>
      <c r="J634" s="17">
        <v>1.0</v>
      </c>
    </row>
    <row r="635">
      <c r="A635" s="69" t="s">
        <v>1285</v>
      </c>
      <c r="B635" s="17">
        <v>0.896341996042696</v>
      </c>
      <c r="C635" s="17">
        <v>-101.25</v>
      </c>
      <c r="D635" s="17">
        <v>0.0</v>
      </c>
      <c r="E635" s="17">
        <v>1.0</v>
      </c>
      <c r="F635" s="17">
        <v>0.0</v>
      </c>
      <c r="G635" s="17">
        <v>0.896341996042696</v>
      </c>
      <c r="H635" s="17">
        <v>0.6</v>
      </c>
      <c r="I635" s="17">
        <v>0.58</v>
      </c>
      <c r="J635" s="17">
        <v>0.44</v>
      </c>
    </row>
    <row r="636">
      <c r="A636" s="69" t="s">
        <v>1268</v>
      </c>
      <c r="B636" s="17">
        <v>0.999200726166335</v>
      </c>
      <c r="C636" s="17">
        <v>-100.83</v>
      </c>
      <c r="D636" s="17">
        <v>0.0</v>
      </c>
      <c r="E636" s="17">
        <v>0.82</v>
      </c>
      <c r="F636" s="17">
        <v>0.18</v>
      </c>
      <c r="G636" s="17">
        <v>0.999200726166335</v>
      </c>
      <c r="H636" s="17">
        <v>0.12</v>
      </c>
      <c r="I636" s="17">
        <v>0.08</v>
      </c>
      <c r="J636" s="17">
        <v>0.14</v>
      </c>
    </row>
    <row r="637">
      <c r="A637" s="69" t="s">
        <v>1283</v>
      </c>
      <c r="B637" s="17">
        <v>1.0</v>
      </c>
      <c r="C637" s="17">
        <v>60.3</v>
      </c>
      <c r="D637" s="17">
        <v>0.82</v>
      </c>
      <c r="E637" s="17">
        <v>0.0</v>
      </c>
      <c r="F637" s="17">
        <v>0.18</v>
      </c>
      <c r="G637" s="17">
        <v>1.0</v>
      </c>
      <c r="H637" s="17">
        <v>1.0</v>
      </c>
      <c r="I637" s="17">
        <v>1.0</v>
      </c>
      <c r="J637" s="17">
        <v>1.0</v>
      </c>
    </row>
    <row r="638">
      <c r="A638" s="69" t="s">
        <v>1269</v>
      </c>
      <c r="B638" s="17">
        <v>1.0</v>
      </c>
      <c r="C638" s="17">
        <v>73.61</v>
      </c>
      <c r="D638" s="17">
        <v>0.91</v>
      </c>
      <c r="E638" s="17">
        <v>0.09</v>
      </c>
      <c r="F638" s="17">
        <v>0.0</v>
      </c>
      <c r="G638" s="17">
        <v>1.0</v>
      </c>
      <c r="H638" s="17">
        <v>1.0</v>
      </c>
      <c r="I638" s="17">
        <v>1.0</v>
      </c>
      <c r="J638" s="17">
        <v>1.0</v>
      </c>
    </row>
    <row r="639">
      <c r="A639" s="69" t="s">
        <v>1276</v>
      </c>
      <c r="B639" s="17">
        <v>1.0</v>
      </c>
      <c r="C639" s="17">
        <v>-42.44</v>
      </c>
      <c r="D639" s="17">
        <v>0.0</v>
      </c>
      <c r="E639" s="17">
        <v>0.04</v>
      </c>
      <c r="F639" s="17">
        <v>0.96</v>
      </c>
      <c r="G639" s="17">
        <v>1.0</v>
      </c>
      <c r="H639" s="17">
        <v>1.0</v>
      </c>
      <c r="I639" s="17">
        <v>1.0</v>
      </c>
      <c r="J639" s="17">
        <v>1.0</v>
      </c>
    </row>
    <row r="640">
      <c r="A640" s="69" t="s">
        <v>1278</v>
      </c>
      <c r="B640" s="17">
        <v>1.0</v>
      </c>
      <c r="C640" s="17">
        <v>75.37</v>
      </c>
      <c r="D640" s="17">
        <v>0.91</v>
      </c>
      <c r="E640" s="17">
        <v>0.09</v>
      </c>
      <c r="F640" s="17">
        <v>0.0</v>
      </c>
      <c r="G640" s="17">
        <v>1.0</v>
      </c>
      <c r="H640" s="17">
        <v>1.0</v>
      </c>
      <c r="I640" s="17">
        <v>1.0</v>
      </c>
      <c r="J640" s="17">
        <v>1.0</v>
      </c>
    </row>
    <row r="641">
      <c r="A641" s="69" t="s">
        <v>1568</v>
      </c>
      <c r="B641" s="17">
        <v>0.901472185080951</v>
      </c>
      <c r="C641" s="17">
        <v>-99.45</v>
      </c>
      <c r="D641" s="17">
        <v>0.0</v>
      </c>
      <c r="E641" s="17">
        <v>0.93</v>
      </c>
      <c r="F641" s="17">
        <v>0.07</v>
      </c>
      <c r="G641" s="17">
        <v>0.901472185080951</v>
      </c>
      <c r="H641" s="17">
        <v>0.02</v>
      </c>
      <c r="I641" s="17">
        <v>0.02</v>
      </c>
      <c r="J641" s="17">
        <v>0.0</v>
      </c>
    </row>
    <row r="642">
      <c r="A642" s="69" t="s">
        <v>1583</v>
      </c>
      <c r="B642" s="17">
        <v>0.739468265434978</v>
      </c>
      <c r="C642" s="17">
        <v>-100.58</v>
      </c>
      <c r="D642" s="17">
        <v>0.0</v>
      </c>
      <c r="E642" s="17">
        <v>0.83</v>
      </c>
      <c r="F642" s="17">
        <v>0.17</v>
      </c>
      <c r="G642" s="17">
        <v>0.739468265434978</v>
      </c>
      <c r="H642" s="17">
        <v>0.82</v>
      </c>
      <c r="I642" s="17">
        <v>0.78</v>
      </c>
      <c r="J642" s="17">
        <v>0.66</v>
      </c>
    </row>
    <row r="643">
      <c r="A643" s="69" t="s">
        <v>1585</v>
      </c>
      <c r="B643" s="17">
        <v>1.0</v>
      </c>
      <c r="C643" s="17">
        <v>-94.1</v>
      </c>
      <c r="D643" s="17">
        <v>0.04</v>
      </c>
      <c r="E643" s="17">
        <v>0.74</v>
      </c>
      <c r="F643" s="17">
        <v>0.22</v>
      </c>
      <c r="G643" s="17">
        <v>1.0</v>
      </c>
      <c r="H643" s="17">
        <v>0.9</v>
      </c>
      <c r="I643" s="17">
        <v>0.84</v>
      </c>
      <c r="J643" s="17">
        <v>0.88</v>
      </c>
    </row>
    <row r="644">
      <c r="A644" s="69" t="s">
        <v>1573</v>
      </c>
      <c r="B644" s="17">
        <v>0.521890735393285</v>
      </c>
      <c r="C644" s="17">
        <v>-99.36</v>
      </c>
      <c r="D644" s="17">
        <v>0.0</v>
      </c>
      <c r="E644" s="17">
        <v>0.78</v>
      </c>
      <c r="F644" s="17">
        <v>0.22</v>
      </c>
      <c r="G644" s="17">
        <v>0.521890735393285</v>
      </c>
      <c r="H644" s="17">
        <v>0.0</v>
      </c>
      <c r="I644" s="17">
        <v>0.04</v>
      </c>
      <c r="J644" s="17">
        <v>0.02</v>
      </c>
    </row>
    <row r="645">
      <c r="A645" s="69" t="s">
        <v>1572</v>
      </c>
      <c r="B645" s="17">
        <v>1.0</v>
      </c>
      <c r="C645" s="17">
        <v>-101.56</v>
      </c>
      <c r="D645" s="17">
        <v>0.0</v>
      </c>
      <c r="E645" s="17">
        <v>0.75</v>
      </c>
      <c r="F645" s="17">
        <v>0.25</v>
      </c>
      <c r="G645" s="17">
        <v>1.0</v>
      </c>
      <c r="H645" s="17">
        <v>0.9</v>
      </c>
      <c r="I645" s="17">
        <v>0.92</v>
      </c>
      <c r="J645" s="17">
        <v>0.84</v>
      </c>
    </row>
    <row r="646">
      <c r="A646" s="69" t="s">
        <v>1586</v>
      </c>
      <c r="B646" s="17">
        <v>1.0</v>
      </c>
      <c r="C646" s="17">
        <v>-106.4</v>
      </c>
      <c r="D646" s="17">
        <v>0.0</v>
      </c>
      <c r="E646" s="17">
        <v>0.98</v>
      </c>
      <c r="F646" s="17">
        <v>0.02</v>
      </c>
      <c r="G646" s="17">
        <v>1.0</v>
      </c>
      <c r="H646" s="17">
        <v>0.74</v>
      </c>
      <c r="I646" s="17">
        <v>0.7</v>
      </c>
      <c r="J646" s="17">
        <v>0.78</v>
      </c>
    </row>
    <row r="647">
      <c r="A647" s="69" t="s">
        <v>1584</v>
      </c>
      <c r="B647" s="17">
        <v>1.0</v>
      </c>
      <c r="C647" s="17">
        <v>-81.49</v>
      </c>
      <c r="D647" s="17">
        <v>0.07</v>
      </c>
      <c r="E647" s="17">
        <v>0.64</v>
      </c>
      <c r="F647" s="17">
        <v>0.29</v>
      </c>
      <c r="G647" s="17">
        <v>1.0</v>
      </c>
      <c r="H647" s="17">
        <v>0.74</v>
      </c>
      <c r="I647" s="17">
        <v>0.74</v>
      </c>
      <c r="J647" s="17">
        <v>0.82</v>
      </c>
    </row>
    <row r="648">
      <c r="A648" s="69" t="s">
        <v>1567</v>
      </c>
      <c r="B648" s="17">
        <v>1.0</v>
      </c>
      <c r="C648" s="17">
        <v>97.2</v>
      </c>
      <c r="D648" s="17">
        <v>1.0</v>
      </c>
      <c r="E648" s="17">
        <v>0.0</v>
      </c>
      <c r="F648" s="17">
        <v>0.0</v>
      </c>
      <c r="G648" s="17">
        <v>1.0</v>
      </c>
      <c r="H648" s="17">
        <v>1.0</v>
      </c>
      <c r="I648" s="17">
        <v>1.0</v>
      </c>
      <c r="J648" s="17">
        <v>1.0</v>
      </c>
    </row>
    <row r="649">
      <c r="A649" s="69" t="s">
        <v>1571</v>
      </c>
      <c r="B649" s="17">
        <v>0.901568915264725</v>
      </c>
      <c r="C649" s="17">
        <v>-72.89</v>
      </c>
      <c r="D649" s="17">
        <v>0.04</v>
      </c>
      <c r="E649" s="17">
        <v>0.47</v>
      </c>
      <c r="F649" s="17">
        <v>0.49</v>
      </c>
      <c r="G649" s="17">
        <v>0.901568915264725</v>
      </c>
      <c r="H649" s="17">
        <v>0.06</v>
      </c>
      <c r="I649" s="17">
        <v>0.14</v>
      </c>
      <c r="J649" s="17">
        <v>0.16</v>
      </c>
    </row>
    <row r="650">
      <c r="A650" s="69" t="s">
        <v>1574</v>
      </c>
      <c r="B650" s="17">
        <v>1.0</v>
      </c>
      <c r="C650" s="17">
        <v>19.49</v>
      </c>
      <c r="D650" s="17">
        <v>0.68</v>
      </c>
      <c r="E650" s="17">
        <v>0.29</v>
      </c>
      <c r="F650" s="17">
        <v>0.03</v>
      </c>
      <c r="G650" s="17">
        <v>1.0</v>
      </c>
      <c r="H650" s="17">
        <v>1.0</v>
      </c>
      <c r="I650" s="17">
        <v>1.0</v>
      </c>
      <c r="J650" s="17">
        <v>1.0</v>
      </c>
    </row>
    <row r="651">
      <c r="A651" s="69" t="s">
        <v>1575</v>
      </c>
      <c r="B651" s="17">
        <v>1.0</v>
      </c>
      <c r="C651" s="17">
        <v>19.21</v>
      </c>
      <c r="D651" s="17">
        <v>0.58</v>
      </c>
      <c r="E651" s="17">
        <v>0.09</v>
      </c>
      <c r="F651" s="17">
        <v>0.33</v>
      </c>
      <c r="G651" s="17">
        <v>1.0</v>
      </c>
      <c r="H651" s="17">
        <v>1.0</v>
      </c>
      <c r="I651" s="17">
        <v>1.0</v>
      </c>
      <c r="J651" s="17">
        <v>1.0</v>
      </c>
    </row>
    <row r="652">
      <c r="A652" s="69" t="s">
        <v>1570</v>
      </c>
      <c r="B652" s="17">
        <v>1.0</v>
      </c>
      <c r="C652" s="17">
        <v>96.24</v>
      </c>
      <c r="D652" s="17">
        <v>1.0</v>
      </c>
      <c r="E652" s="17">
        <v>0.0</v>
      </c>
      <c r="F652" s="17">
        <v>0.0</v>
      </c>
      <c r="G652" s="17">
        <v>1.0</v>
      </c>
      <c r="H652" s="17">
        <v>1.0</v>
      </c>
      <c r="I652" s="17">
        <v>1.0</v>
      </c>
      <c r="J652" s="17">
        <v>1.0</v>
      </c>
    </row>
    <row r="653">
      <c r="A653" s="69" t="s">
        <v>1577</v>
      </c>
      <c r="B653" s="17">
        <v>1.0</v>
      </c>
      <c r="C653" s="17">
        <v>93.72</v>
      </c>
      <c r="D653" s="17">
        <v>1.0</v>
      </c>
      <c r="E653" s="17">
        <v>0.0</v>
      </c>
      <c r="F653" s="17">
        <v>0.0</v>
      </c>
      <c r="G653" s="17">
        <v>1.0</v>
      </c>
      <c r="H653" s="17">
        <v>1.0</v>
      </c>
      <c r="I653" s="17">
        <v>1.0</v>
      </c>
      <c r="J653" s="17">
        <v>1.0</v>
      </c>
    </row>
    <row r="654">
      <c r="A654" s="69" t="s">
        <v>1580</v>
      </c>
      <c r="B654" s="17">
        <v>1.0</v>
      </c>
      <c r="C654" s="17">
        <v>-21.13</v>
      </c>
      <c r="D654" s="17">
        <v>0.21</v>
      </c>
      <c r="E654" s="17">
        <v>0.12</v>
      </c>
      <c r="F654" s="17">
        <v>0.67</v>
      </c>
      <c r="G654" s="17">
        <v>1.0</v>
      </c>
      <c r="H654" s="17">
        <v>1.0</v>
      </c>
      <c r="I654" s="17">
        <v>1.0</v>
      </c>
      <c r="J654" s="17">
        <v>1.0</v>
      </c>
    </row>
    <row r="655">
      <c r="A655" s="69" t="s">
        <v>1581</v>
      </c>
      <c r="B655" s="17">
        <v>1.0</v>
      </c>
      <c r="C655" s="17">
        <v>97.6</v>
      </c>
      <c r="D655" s="17">
        <v>1.0</v>
      </c>
      <c r="E655" s="17">
        <v>0.0</v>
      </c>
      <c r="F655" s="17">
        <v>0.0</v>
      </c>
      <c r="G655" s="17">
        <v>1.0</v>
      </c>
      <c r="H655" s="17">
        <v>1.0</v>
      </c>
      <c r="I655" s="17">
        <v>1.0</v>
      </c>
      <c r="J655" s="17">
        <v>1.0</v>
      </c>
    </row>
    <row r="656">
      <c r="A656" s="69" t="s">
        <v>1578</v>
      </c>
      <c r="B656" s="17">
        <v>1.0</v>
      </c>
      <c r="C656" s="17">
        <v>92.18</v>
      </c>
      <c r="D656" s="17">
        <v>1.0</v>
      </c>
      <c r="E656" s="17">
        <v>0.0</v>
      </c>
      <c r="F656" s="17">
        <v>0.0</v>
      </c>
      <c r="G656" s="17">
        <v>1.0</v>
      </c>
      <c r="H656" s="17">
        <v>1.0</v>
      </c>
      <c r="I656" s="17">
        <v>1.0</v>
      </c>
      <c r="J656" s="17">
        <v>1.0</v>
      </c>
    </row>
    <row r="657">
      <c r="A657" s="69" t="s">
        <v>1569</v>
      </c>
      <c r="B657" s="17">
        <v>1.0</v>
      </c>
      <c r="C657" s="17">
        <v>98.72</v>
      </c>
      <c r="D657" s="17">
        <v>1.0</v>
      </c>
      <c r="E657" s="17">
        <v>0.0</v>
      </c>
      <c r="F657" s="17">
        <v>0.0</v>
      </c>
      <c r="G657" s="17">
        <v>1.0</v>
      </c>
      <c r="H657" s="17">
        <v>1.0</v>
      </c>
      <c r="I657" s="17">
        <v>1.0</v>
      </c>
      <c r="J657" s="17">
        <v>1.0</v>
      </c>
    </row>
    <row r="658">
      <c r="A658" s="69" t="s">
        <v>1576</v>
      </c>
      <c r="B658" s="17">
        <v>1.0</v>
      </c>
      <c r="C658" s="17">
        <v>74.41</v>
      </c>
      <c r="D658" s="17">
        <v>0.88</v>
      </c>
      <c r="E658" s="17">
        <v>0.11</v>
      </c>
      <c r="F658" s="17">
        <v>0.01</v>
      </c>
      <c r="G658" s="17">
        <v>1.0</v>
      </c>
      <c r="H658" s="17">
        <v>1.0</v>
      </c>
      <c r="I658" s="17">
        <v>1.0</v>
      </c>
      <c r="J658" s="17">
        <v>1.0</v>
      </c>
    </row>
    <row r="659">
      <c r="A659" s="69" t="s">
        <v>1582</v>
      </c>
      <c r="B659" s="17">
        <v>0.907687071773661</v>
      </c>
      <c r="C659" s="17">
        <v>-49.15</v>
      </c>
      <c r="D659" s="17">
        <v>0.0</v>
      </c>
      <c r="E659" s="17">
        <v>0.13</v>
      </c>
      <c r="F659" s="17">
        <v>0.87</v>
      </c>
      <c r="G659" s="17">
        <v>0.907687071773661</v>
      </c>
      <c r="H659" s="17">
        <v>0.04</v>
      </c>
      <c r="I659" s="17">
        <v>0.0</v>
      </c>
      <c r="J659" s="17">
        <v>0.04</v>
      </c>
    </row>
    <row r="660">
      <c r="A660" s="69" t="s">
        <v>1579</v>
      </c>
      <c r="B660" s="17">
        <v>0.892999698670133</v>
      </c>
      <c r="C660" s="17">
        <v>-75.65</v>
      </c>
      <c r="D660" s="17">
        <v>0.13</v>
      </c>
      <c r="E660" s="17">
        <v>0.87</v>
      </c>
      <c r="F660" s="17">
        <v>0.0</v>
      </c>
      <c r="G660" s="17">
        <v>0.892999698670133</v>
      </c>
      <c r="H660" s="17">
        <v>0.86</v>
      </c>
      <c r="I660" s="17">
        <v>0.94</v>
      </c>
      <c r="J660" s="17">
        <v>0.86</v>
      </c>
    </row>
    <row r="661">
      <c r="A661" s="69" t="s">
        <v>1965</v>
      </c>
      <c r="B661" s="17">
        <v>0.909090909090909</v>
      </c>
      <c r="C661" s="17">
        <v>-95.87</v>
      </c>
      <c r="D661" s="17">
        <v>0.03</v>
      </c>
      <c r="E661" s="17">
        <v>0.97</v>
      </c>
      <c r="F661" s="17">
        <v>0.0</v>
      </c>
      <c r="G661" s="17">
        <v>0.909090909090909</v>
      </c>
      <c r="H661" s="17">
        <v>0.96</v>
      </c>
      <c r="I661" s="17">
        <v>0.88</v>
      </c>
      <c r="J661" s="17">
        <v>0.96</v>
      </c>
    </row>
    <row r="662">
      <c r="A662" s="69" t="s">
        <v>1953</v>
      </c>
      <c r="B662" s="17">
        <v>0.99931129476584</v>
      </c>
      <c r="C662" s="17">
        <v>74.09</v>
      </c>
      <c r="D662" s="17">
        <v>0.89</v>
      </c>
      <c r="E662" s="17">
        <v>0.11</v>
      </c>
      <c r="F662" s="17">
        <v>0.0</v>
      </c>
      <c r="G662" s="17">
        <v>0.99931129476584</v>
      </c>
      <c r="H662" s="17">
        <v>0.94</v>
      </c>
      <c r="I662" s="17">
        <v>0.92</v>
      </c>
      <c r="J662" s="17">
        <v>0.92</v>
      </c>
    </row>
    <row r="663">
      <c r="A663" s="69" t="s">
        <v>1963</v>
      </c>
      <c r="B663" s="17">
        <v>0.999306037473976</v>
      </c>
      <c r="C663" s="17">
        <v>51.38</v>
      </c>
      <c r="D663" s="17">
        <v>0.78</v>
      </c>
      <c r="E663" s="17">
        <v>0.22</v>
      </c>
      <c r="F663" s="17">
        <v>0.0</v>
      </c>
      <c r="G663" s="17">
        <v>0.999306037473976</v>
      </c>
      <c r="H663" s="17">
        <v>1.0</v>
      </c>
      <c r="I663" s="17">
        <v>1.0</v>
      </c>
      <c r="J663" s="17">
        <v>1.0</v>
      </c>
    </row>
    <row r="664">
      <c r="A664" s="69" t="s">
        <v>1948</v>
      </c>
      <c r="B664" s="17">
        <v>1.0</v>
      </c>
      <c r="C664" s="17">
        <v>-59.5</v>
      </c>
      <c r="D664" s="17">
        <v>0.0</v>
      </c>
      <c r="E664" s="17">
        <v>0.26</v>
      </c>
      <c r="F664" s="17">
        <v>0.74</v>
      </c>
      <c r="G664" s="17">
        <v>1.0</v>
      </c>
      <c r="H664" s="17">
        <v>0.62</v>
      </c>
      <c r="I664" s="17">
        <v>0.62</v>
      </c>
      <c r="J664" s="17">
        <v>0.64</v>
      </c>
    </row>
    <row r="665">
      <c r="A665" s="69" t="s">
        <v>1952</v>
      </c>
      <c r="B665" s="17">
        <v>1.0</v>
      </c>
      <c r="C665" s="17">
        <v>92.0</v>
      </c>
      <c r="D665" s="17">
        <v>1.0</v>
      </c>
      <c r="E665" s="17">
        <v>0.0</v>
      </c>
      <c r="F665" s="17">
        <v>0.0</v>
      </c>
      <c r="G665" s="17">
        <v>1.0</v>
      </c>
      <c r="H665" s="17">
        <v>1.0</v>
      </c>
      <c r="I665" s="17">
        <v>1.0</v>
      </c>
      <c r="J665" s="17">
        <v>1.0</v>
      </c>
    </row>
    <row r="666">
      <c r="A666" s="69" t="s">
        <v>1947</v>
      </c>
      <c r="B666" s="17">
        <v>1.0</v>
      </c>
      <c r="C666" s="17">
        <v>96.16</v>
      </c>
      <c r="D666" s="17">
        <v>1.0</v>
      </c>
      <c r="E666" s="17">
        <v>0.0</v>
      </c>
      <c r="F666" s="17">
        <v>0.0</v>
      </c>
      <c r="G666" s="17">
        <v>1.0</v>
      </c>
      <c r="H666" s="17">
        <v>1.0</v>
      </c>
      <c r="I666" s="17">
        <v>1.0</v>
      </c>
      <c r="J666" s="17">
        <v>1.0</v>
      </c>
    </row>
    <row r="667">
      <c r="A667" s="69" t="s">
        <v>1951</v>
      </c>
      <c r="B667" s="17">
        <v>1.0</v>
      </c>
      <c r="C667" s="17">
        <v>-40.62</v>
      </c>
      <c r="D667" s="17">
        <v>0.0</v>
      </c>
      <c r="E667" s="17">
        <v>0.01</v>
      </c>
      <c r="F667" s="17">
        <v>0.99</v>
      </c>
      <c r="G667" s="17">
        <v>1.0</v>
      </c>
      <c r="H667" s="17">
        <v>1.0</v>
      </c>
      <c r="I667" s="17">
        <v>1.0</v>
      </c>
      <c r="J667" s="17">
        <v>1.0</v>
      </c>
    </row>
    <row r="668">
      <c r="A668" s="69" t="s">
        <v>1954</v>
      </c>
      <c r="B668" s="17">
        <v>1.0</v>
      </c>
      <c r="C668" s="17">
        <v>70.07</v>
      </c>
      <c r="D668" s="17">
        <v>0.88</v>
      </c>
      <c r="E668" s="17">
        <v>0.12</v>
      </c>
      <c r="F668" s="17">
        <v>0.0</v>
      </c>
      <c r="G668" s="17">
        <v>1.0</v>
      </c>
      <c r="H668" s="17">
        <v>1.0</v>
      </c>
      <c r="I668" s="17">
        <v>1.0</v>
      </c>
      <c r="J668" s="17">
        <v>1.0</v>
      </c>
    </row>
    <row r="669">
      <c r="A669" s="69" t="s">
        <v>1964</v>
      </c>
      <c r="B669" s="17">
        <v>1.0</v>
      </c>
      <c r="C669" s="17">
        <v>88.02</v>
      </c>
      <c r="D669" s="17">
        <v>0.99</v>
      </c>
      <c r="E669" s="17">
        <v>0.01</v>
      </c>
      <c r="F669" s="17">
        <v>0.0</v>
      </c>
      <c r="G669" s="17">
        <v>1.0</v>
      </c>
      <c r="H669" s="17">
        <v>1.0</v>
      </c>
      <c r="I669" s="17">
        <v>1.0</v>
      </c>
      <c r="J669" s="17">
        <v>1.0</v>
      </c>
    </row>
    <row r="670">
      <c r="A670" s="69" t="s">
        <v>1966</v>
      </c>
      <c r="B670" s="17">
        <v>1.0</v>
      </c>
      <c r="C670" s="17">
        <v>-31.94</v>
      </c>
      <c r="D670" s="17">
        <v>0.36</v>
      </c>
      <c r="E670" s="17">
        <v>0.46</v>
      </c>
      <c r="F670" s="17">
        <v>0.18</v>
      </c>
      <c r="G670" s="17">
        <v>1.0</v>
      </c>
      <c r="H670" s="17">
        <v>0.76</v>
      </c>
      <c r="I670" s="17">
        <v>0.9</v>
      </c>
      <c r="J670" s="17">
        <v>0.7</v>
      </c>
    </row>
    <row r="671">
      <c r="A671" s="69" t="s">
        <v>1955</v>
      </c>
      <c r="B671" s="17">
        <v>0.999989523093412</v>
      </c>
      <c r="C671" s="17">
        <v>27.58</v>
      </c>
      <c r="D671" s="17">
        <v>0.67</v>
      </c>
      <c r="E671" s="17">
        <v>0.32</v>
      </c>
      <c r="F671" s="17">
        <v>0.01</v>
      </c>
      <c r="G671" s="17">
        <v>0.999989523093412</v>
      </c>
      <c r="H671" s="17">
        <v>1.0</v>
      </c>
      <c r="I671" s="17">
        <v>1.0</v>
      </c>
      <c r="J671" s="17">
        <v>1.0</v>
      </c>
    </row>
    <row r="672">
      <c r="A672" s="69" t="s">
        <v>1961</v>
      </c>
      <c r="B672" s="17">
        <v>1.0</v>
      </c>
      <c r="C672" s="17">
        <v>-102.37</v>
      </c>
      <c r="D672" s="17">
        <v>0.0</v>
      </c>
      <c r="E672" s="17">
        <v>0.99</v>
      </c>
      <c r="F672" s="17">
        <v>0.01</v>
      </c>
      <c r="G672" s="17">
        <v>1.0</v>
      </c>
      <c r="H672" s="17">
        <v>1.0</v>
      </c>
      <c r="I672" s="17">
        <v>1.0</v>
      </c>
      <c r="J672" s="17">
        <v>1.0</v>
      </c>
    </row>
    <row r="673">
      <c r="A673" s="69" t="s">
        <v>1960</v>
      </c>
      <c r="B673" s="17">
        <v>0.909039097308018</v>
      </c>
      <c r="C673" s="17">
        <v>-77.9</v>
      </c>
      <c r="D673" s="17">
        <v>0.12</v>
      </c>
      <c r="E673" s="17">
        <v>0.84</v>
      </c>
      <c r="F673" s="17">
        <v>0.04</v>
      </c>
      <c r="G673" s="17">
        <v>0.909039097308018</v>
      </c>
      <c r="H673" s="17">
        <v>0.82</v>
      </c>
      <c r="I673" s="17">
        <v>0.9</v>
      </c>
      <c r="J673" s="17">
        <v>0.86</v>
      </c>
    </row>
    <row r="674">
      <c r="A674" s="69" t="s">
        <v>1950</v>
      </c>
      <c r="B674" s="17">
        <v>1.0</v>
      </c>
      <c r="C674" s="17">
        <v>79.24</v>
      </c>
      <c r="D674" s="17">
        <v>0.96</v>
      </c>
      <c r="E674" s="17">
        <v>0.0</v>
      </c>
      <c r="F674" s="17">
        <v>0.04</v>
      </c>
      <c r="G674" s="17">
        <v>1.0</v>
      </c>
      <c r="H674" s="17">
        <v>1.0</v>
      </c>
      <c r="I674" s="17">
        <v>1.0</v>
      </c>
      <c r="J674" s="17">
        <v>1.0</v>
      </c>
    </row>
    <row r="675">
      <c r="A675" s="69" t="s">
        <v>1957</v>
      </c>
      <c r="B675" s="17">
        <v>1.0</v>
      </c>
      <c r="C675" s="17">
        <v>-99.4</v>
      </c>
      <c r="D675" s="17">
        <v>0.01</v>
      </c>
      <c r="E675" s="17">
        <v>0.99</v>
      </c>
      <c r="F675" s="17">
        <v>0.0</v>
      </c>
      <c r="G675" s="17">
        <v>1.0</v>
      </c>
      <c r="H675" s="17">
        <v>0.92</v>
      </c>
      <c r="I675" s="17">
        <v>0.94</v>
      </c>
      <c r="J675" s="17">
        <v>0.94</v>
      </c>
    </row>
    <row r="676">
      <c r="A676" s="69" t="s">
        <v>1958</v>
      </c>
      <c r="B676" s="17">
        <v>1.0</v>
      </c>
      <c r="C676" s="17">
        <v>-41.24</v>
      </c>
      <c r="D676" s="17">
        <v>0.0</v>
      </c>
      <c r="E676" s="17">
        <v>0.02</v>
      </c>
      <c r="F676" s="17">
        <v>0.98</v>
      </c>
      <c r="G676" s="17">
        <v>1.0</v>
      </c>
      <c r="H676" s="17">
        <v>0.12</v>
      </c>
      <c r="I676" s="17">
        <v>0.14</v>
      </c>
      <c r="J676" s="17">
        <v>0.04</v>
      </c>
    </row>
    <row r="677">
      <c r="A677" s="69" t="s">
        <v>1959</v>
      </c>
      <c r="B677" s="17">
        <v>1.0</v>
      </c>
      <c r="C677" s="17">
        <v>96.6</v>
      </c>
      <c r="D677" s="17">
        <v>1.0</v>
      </c>
      <c r="E677" s="17">
        <v>0.0</v>
      </c>
      <c r="F677" s="17">
        <v>0.0</v>
      </c>
      <c r="G677" s="17">
        <v>1.0</v>
      </c>
      <c r="H677" s="17">
        <v>1.0</v>
      </c>
      <c r="I677" s="17">
        <v>1.0</v>
      </c>
      <c r="J677" s="17">
        <v>1.0</v>
      </c>
    </row>
    <row r="678">
      <c r="A678" s="69" t="s">
        <v>1949</v>
      </c>
      <c r="B678" s="17">
        <v>0.0</v>
      </c>
      <c r="C678" s="17">
        <v>-101.0</v>
      </c>
      <c r="D678" s="17">
        <v>0.0</v>
      </c>
      <c r="E678" s="17">
        <v>1.0</v>
      </c>
      <c r="F678" s="17">
        <v>0.0</v>
      </c>
      <c r="G678" s="17">
        <v>0.0</v>
      </c>
      <c r="H678" s="17">
        <v>0.0</v>
      </c>
      <c r="I678" s="17">
        <v>0.0</v>
      </c>
      <c r="J678" s="17">
        <v>0.0</v>
      </c>
    </row>
    <row r="679">
      <c r="A679" s="69" t="s">
        <v>1956</v>
      </c>
      <c r="B679" s="17">
        <v>1.0</v>
      </c>
      <c r="C679" s="17">
        <v>-106.42</v>
      </c>
      <c r="D679" s="17">
        <v>0.0</v>
      </c>
      <c r="E679" s="17">
        <v>0.96</v>
      </c>
      <c r="F679" s="17">
        <v>0.04</v>
      </c>
      <c r="G679" s="17">
        <v>1.0</v>
      </c>
      <c r="H679" s="17">
        <v>1.0</v>
      </c>
      <c r="I679" s="17">
        <v>1.0</v>
      </c>
      <c r="J679" s="17">
        <v>1.0</v>
      </c>
    </row>
    <row r="680">
      <c r="A680" s="69" t="s">
        <v>1962</v>
      </c>
      <c r="B680" s="17">
        <v>0.999904036135109</v>
      </c>
      <c r="C680" s="17">
        <v>83.79</v>
      </c>
      <c r="D680" s="17">
        <v>0.93</v>
      </c>
      <c r="E680" s="17">
        <v>0.06</v>
      </c>
      <c r="F680" s="17">
        <v>0.01</v>
      </c>
      <c r="G680" s="17">
        <v>0.999904036135109</v>
      </c>
      <c r="H680" s="17">
        <v>0.6</v>
      </c>
      <c r="I680" s="17">
        <v>0.56</v>
      </c>
      <c r="J680" s="17">
        <v>0.6</v>
      </c>
    </row>
    <row r="681">
      <c r="A681" s="69" t="s">
        <v>1485</v>
      </c>
      <c r="B681" s="17">
        <v>1.0</v>
      </c>
      <c r="C681" s="17">
        <v>60.1</v>
      </c>
      <c r="D681" s="17">
        <v>0.85</v>
      </c>
      <c r="E681" s="17">
        <v>0.15</v>
      </c>
      <c r="F681" s="17">
        <v>0.0</v>
      </c>
      <c r="G681" s="17">
        <v>1.0</v>
      </c>
      <c r="H681" s="17">
        <v>1.0</v>
      </c>
      <c r="I681" s="17">
        <v>1.0</v>
      </c>
      <c r="J681" s="17">
        <v>1.0</v>
      </c>
    </row>
    <row r="682">
      <c r="A682" s="69" t="s">
        <v>1468</v>
      </c>
      <c r="B682" s="17">
        <v>1.0</v>
      </c>
      <c r="C682" s="17">
        <v>81.76</v>
      </c>
      <c r="D682" s="17">
        <v>0.98</v>
      </c>
      <c r="E682" s="17">
        <v>0.02</v>
      </c>
      <c r="F682" s="17">
        <v>0.0</v>
      </c>
      <c r="G682" s="17">
        <v>1.0</v>
      </c>
      <c r="H682" s="17">
        <v>1.0</v>
      </c>
      <c r="I682" s="17">
        <v>1.0</v>
      </c>
      <c r="J682" s="17">
        <v>1.0</v>
      </c>
    </row>
    <row r="683">
      <c r="A683" s="69" t="s">
        <v>1483</v>
      </c>
      <c r="B683" s="17">
        <v>0.0</v>
      </c>
      <c r="C683" s="17">
        <v>-104.68</v>
      </c>
      <c r="D683" s="17">
        <v>0.0</v>
      </c>
      <c r="E683" s="17">
        <v>1.0</v>
      </c>
      <c r="F683" s="17">
        <v>0.0</v>
      </c>
      <c r="G683" s="17">
        <v>0.0</v>
      </c>
      <c r="H683" s="17">
        <v>0.0</v>
      </c>
      <c r="I683" s="17">
        <v>0.0</v>
      </c>
      <c r="J683" s="17">
        <v>0.0</v>
      </c>
    </row>
    <row r="684">
      <c r="A684" s="69" t="s">
        <v>1477</v>
      </c>
      <c r="B684" s="17">
        <v>1.0</v>
      </c>
      <c r="C684" s="17">
        <v>-41.9</v>
      </c>
      <c r="D684" s="17">
        <v>0.0</v>
      </c>
      <c r="E684" s="17">
        <v>0.02</v>
      </c>
      <c r="F684" s="17">
        <v>0.98</v>
      </c>
      <c r="G684" s="17">
        <v>1.0</v>
      </c>
      <c r="H684" s="17">
        <v>1.0</v>
      </c>
      <c r="I684" s="17">
        <v>1.0</v>
      </c>
      <c r="J684" s="17">
        <v>1.0</v>
      </c>
    </row>
    <row r="685">
      <c r="A685" s="69" t="s">
        <v>1470</v>
      </c>
      <c r="B685" s="17">
        <v>1.0</v>
      </c>
      <c r="C685" s="17">
        <v>-98.9</v>
      </c>
      <c r="D685" s="17">
        <v>0.0</v>
      </c>
      <c r="E685" s="17">
        <v>0.76</v>
      </c>
      <c r="F685" s="17">
        <v>0.24</v>
      </c>
      <c r="G685" s="17">
        <v>1.0</v>
      </c>
      <c r="H685" s="17">
        <v>1.0</v>
      </c>
      <c r="I685" s="17">
        <v>1.0</v>
      </c>
      <c r="J685" s="17">
        <v>1.0</v>
      </c>
    </row>
    <row r="686">
      <c r="A686" s="69" t="s">
        <v>1475</v>
      </c>
      <c r="B686" s="17">
        <v>1.0</v>
      </c>
      <c r="C686" s="17">
        <v>96.18</v>
      </c>
      <c r="D686" s="17">
        <v>1.0</v>
      </c>
      <c r="E686" s="17">
        <v>0.0</v>
      </c>
      <c r="F686" s="17">
        <v>0.0</v>
      </c>
      <c r="G686" s="17">
        <v>1.0</v>
      </c>
      <c r="H686" s="17">
        <v>1.0</v>
      </c>
      <c r="I686" s="17">
        <v>1.0</v>
      </c>
      <c r="J686" s="17">
        <v>1.0</v>
      </c>
    </row>
    <row r="687">
      <c r="A687" s="69" t="s">
        <v>1484</v>
      </c>
      <c r="B687" s="17">
        <v>1.0</v>
      </c>
      <c r="C687" s="17">
        <v>-26.27</v>
      </c>
      <c r="D687" s="17">
        <v>0.2</v>
      </c>
      <c r="E687" s="17">
        <v>0.11</v>
      </c>
      <c r="F687" s="17">
        <v>0.69</v>
      </c>
      <c r="G687" s="17">
        <v>1.0</v>
      </c>
      <c r="H687" s="17">
        <v>1.0</v>
      </c>
      <c r="I687" s="17">
        <v>1.0</v>
      </c>
      <c r="J687" s="17">
        <v>1.0</v>
      </c>
    </row>
    <row r="688">
      <c r="A688" s="69" t="s">
        <v>1467</v>
      </c>
      <c r="B688" s="17">
        <v>0.820120059065519</v>
      </c>
      <c r="C688" s="17">
        <v>-102.38</v>
      </c>
      <c r="D688" s="17">
        <v>0.0</v>
      </c>
      <c r="E688" s="17">
        <v>0.8</v>
      </c>
      <c r="F688" s="17">
        <v>0.2</v>
      </c>
      <c r="G688" s="17">
        <v>0.820120059065519</v>
      </c>
      <c r="H688" s="17">
        <v>0.3</v>
      </c>
      <c r="I688" s="17">
        <v>0.22</v>
      </c>
      <c r="J688" s="17">
        <v>0.16</v>
      </c>
    </row>
    <row r="689">
      <c r="A689" s="69" t="s">
        <v>1486</v>
      </c>
      <c r="B689" s="17">
        <v>0.990916597853014</v>
      </c>
      <c r="C689" s="17">
        <v>-103.89</v>
      </c>
      <c r="D689" s="17">
        <v>0.0</v>
      </c>
      <c r="E689" s="17">
        <v>1.0</v>
      </c>
      <c r="F689" s="17">
        <v>0.0</v>
      </c>
      <c r="G689" s="17">
        <v>0.990916597853014</v>
      </c>
      <c r="H689" s="17">
        <v>0.6</v>
      </c>
      <c r="I689" s="17">
        <v>0.7</v>
      </c>
      <c r="J689" s="17">
        <v>0.64</v>
      </c>
    </row>
    <row r="690">
      <c r="A690" s="69" t="s">
        <v>1476</v>
      </c>
      <c r="B690" s="17">
        <v>1.0</v>
      </c>
      <c r="C690" s="17">
        <v>78.49</v>
      </c>
      <c r="D690" s="17">
        <v>0.9</v>
      </c>
      <c r="E690" s="17">
        <v>0.1</v>
      </c>
      <c r="F690" s="17">
        <v>0.0</v>
      </c>
      <c r="G690" s="17">
        <v>1.0</v>
      </c>
      <c r="H690" s="17">
        <v>0.66</v>
      </c>
      <c r="I690" s="17">
        <v>0.76</v>
      </c>
      <c r="J690" s="17">
        <v>0.84</v>
      </c>
    </row>
    <row r="691">
      <c r="A691" s="69" t="s">
        <v>1469</v>
      </c>
      <c r="B691" s="17">
        <v>0.0</v>
      </c>
      <c r="C691" s="17">
        <v>-52.86</v>
      </c>
      <c r="D691" s="17">
        <v>0.0</v>
      </c>
      <c r="E691" s="17">
        <v>0.2</v>
      </c>
      <c r="F691" s="17">
        <v>0.8</v>
      </c>
      <c r="G691" s="17">
        <v>0.0</v>
      </c>
      <c r="H691" s="17">
        <v>0.0</v>
      </c>
      <c r="I691" s="17">
        <v>0.0</v>
      </c>
      <c r="J691" s="17">
        <v>0.0</v>
      </c>
    </row>
    <row r="692">
      <c r="A692" s="69" t="s">
        <v>1478</v>
      </c>
      <c r="B692" s="17">
        <v>1.0</v>
      </c>
      <c r="C692" s="17">
        <v>-88.96</v>
      </c>
      <c r="D692" s="17">
        <v>0.01</v>
      </c>
      <c r="E692" s="17">
        <v>0.71</v>
      </c>
      <c r="F692" s="17">
        <v>0.28</v>
      </c>
      <c r="G692" s="17">
        <v>1.0</v>
      </c>
      <c r="H692" s="17">
        <v>0.94</v>
      </c>
      <c r="I692" s="17">
        <v>0.84</v>
      </c>
      <c r="J692" s="17">
        <v>0.94</v>
      </c>
    </row>
    <row r="693">
      <c r="A693" s="69" t="s">
        <v>1472</v>
      </c>
      <c r="B693" s="17">
        <v>0.999924901771282</v>
      </c>
      <c r="C693" s="17">
        <v>-49.78</v>
      </c>
      <c r="D693" s="17">
        <v>0.02</v>
      </c>
      <c r="E693" s="17">
        <v>0.17</v>
      </c>
      <c r="F693" s="17">
        <v>0.81</v>
      </c>
      <c r="G693" s="17">
        <v>0.999924901771282</v>
      </c>
      <c r="H693" s="17">
        <v>1.0</v>
      </c>
      <c r="I693" s="17">
        <v>1.0</v>
      </c>
      <c r="J693" s="17">
        <v>1.0</v>
      </c>
    </row>
    <row r="694">
      <c r="A694" s="69" t="s">
        <v>1473</v>
      </c>
      <c r="B694" s="17">
        <v>1.0</v>
      </c>
      <c r="C694" s="17">
        <v>96.4</v>
      </c>
      <c r="D694" s="17">
        <v>1.0</v>
      </c>
      <c r="E694" s="17">
        <v>0.0</v>
      </c>
      <c r="F694" s="17">
        <v>0.0</v>
      </c>
      <c r="G694" s="17">
        <v>1.0</v>
      </c>
      <c r="H694" s="17">
        <v>1.0</v>
      </c>
      <c r="I694" s="17">
        <v>1.0</v>
      </c>
      <c r="J694" s="17">
        <v>1.0</v>
      </c>
    </row>
    <row r="695">
      <c r="A695" s="69" t="s">
        <v>1480</v>
      </c>
      <c r="B695" s="17">
        <v>1.0</v>
      </c>
      <c r="C695" s="17">
        <v>50.96</v>
      </c>
      <c r="D695" s="17">
        <v>0.82</v>
      </c>
      <c r="E695" s="17">
        <v>0.18</v>
      </c>
      <c r="F695" s="17">
        <v>0.0</v>
      </c>
      <c r="G695" s="17">
        <v>1.0</v>
      </c>
      <c r="H695" s="17">
        <v>1.0</v>
      </c>
      <c r="I695" s="17">
        <v>1.0</v>
      </c>
      <c r="J695" s="17">
        <v>1.0</v>
      </c>
    </row>
    <row r="696">
      <c r="A696" s="69" t="s">
        <v>1481</v>
      </c>
      <c r="B696" s="17">
        <v>1.0</v>
      </c>
      <c r="C696" s="17">
        <v>48.65</v>
      </c>
      <c r="D696" s="17">
        <v>0.79</v>
      </c>
      <c r="E696" s="17">
        <v>0.21</v>
      </c>
      <c r="F696" s="17">
        <v>0.0</v>
      </c>
      <c r="G696" s="17">
        <v>1.0</v>
      </c>
      <c r="H696" s="17">
        <v>0.3</v>
      </c>
      <c r="I696" s="17">
        <v>0.56</v>
      </c>
      <c r="J696" s="17">
        <v>0.46</v>
      </c>
    </row>
    <row r="697">
      <c r="A697" s="69" t="s">
        <v>1474</v>
      </c>
      <c r="B697" s="17">
        <v>0.909090909090909</v>
      </c>
      <c r="C697" s="17">
        <v>64.28</v>
      </c>
      <c r="D697" s="17">
        <v>0.84</v>
      </c>
      <c r="E697" s="17">
        <v>0.16</v>
      </c>
      <c r="F697" s="17">
        <v>0.0</v>
      </c>
      <c r="G697" s="17">
        <v>0.909090909090909</v>
      </c>
      <c r="H697" s="17">
        <v>0.86</v>
      </c>
      <c r="I697" s="17">
        <v>0.94</v>
      </c>
      <c r="J697" s="17">
        <v>0.94</v>
      </c>
    </row>
    <row r="698">
      <c r="A698" s="69" t="s">
        <v>1471</v>
      </c>
      <c r="B698" s="17">
        <v>1.0</v>
      </c>
      <c r="C698" s="17">
        <v>91.81</v>
      </c>
      <c r="D698" s="17">
        <v>0.99</v>
      </c>
      <c r="E698" s="17">
        <v>0.01</v>
      </c>
      <c r="F698" s="17">
        <v>0.0</v>
      </c>
      <c r="G698" s="17">
        <v>1.0</v>
      </c>
      <c r="H698" s="17">
        <v>0.92</v>
      </c>
      <c r="I698" s="17">
        <v>0.96</v>
      </c>
      <c r="J698" s="17">
        <v>0.96</v>
      </c>
    </row>
    <row r="699">
      <c r="A699" s="69" t="s">
        <v>1482</v>
      </c>
      <c r="B699" s="17">
        <v>1.0</v>
      </c>
      <c r="C699" s="17">
        <v>97.66</v>
      </c>
      <c r="D699" s="17">
        <v>1.0</v>
      </c>
      <c r="E699" s="17">
        <v>0.0</v>
      </c>
      <c r="F699" s="17">
        <v>0.0</v>
      </c>
      <c r="G699" s="17">
        <v>1.0</v>
      </c>
      <c r="H699" s="17">
        <v>1.0</v>
      </c>
      <c r="I699" s="17">
        <v>1.0</v>
      </c>
      <c r="J699" s="17">
        <v>1.0</v>
      </c>
    </row>
    <row r="700">
      <c r="A700" s="69" t="s">
        <v>1479</v>
      </c>
      <c r="B700" s="17">
        <v>1.0</v>
      </c>
      <c r="C700" s="17">
        <v>-98.99</v>
      </c>
      <c r="D700" s="17">
        <v>0.05</v>
      </c>
      <c r="E700" s="17">
        <v>0.93</v>
      </c>
      <c r="F700" s="17">
        <v>0.02</v>
      </c>
      <c r="G700" s="17">
        <v>1.0</v>
      </c>
      <c r="H700" s="17">
        <v>0.68</v>
      </c>
      <c r="I700" s="17">
        <v>0.58</v>
      </c>
      <c r="J700" s="17">
        <v>0.56</v>
      </c>
    </row>
    <row r="701">
      <c r="A701" s="69" t="s">
        <v>1626</v>
      </c>
      <c r="B701" s="17">
        <v>1.0</v>
      </c>
      <c r="C701" s="17">
        <v>54.45</v>
      </c>
      <c r="D701" s="17">
        <v>0.83</v>
      </c>
      <c r="E701" s="17">
        <v>0.17</v>
      </c>
      <c r="F701" s="17">
        <v>0.0</v>
      </c>
      <c r="G701" s="17">
        <v>1.0</v>
      </c>
      <c r="H701" s="17">
        <v>1.0</v>
      </c>
      <c r="I701" s="17">
        <v>1.0</v>
      </c>
      <c r="J701" s="17">
        <v>1.0</v>
      </c>
    </row>
    <row r="702">
      <c r="A702" s="69" t="s">
        <v>1607</v>
      </c>
      <c r="B702" s="17">
        <v>0.819672117922235</v>
      </c>
      <c r="C702" s="17">
        <v>-40.0</v>
      </c>
      <c r="D702" s="17">
        <v>0.0</v>
      </c>
      <c r="E702" s="17">
        <v>0.0</v>
      </c>
      <c r="F702" s="17">
        <v>1.0</v>
      </c>
      <c r="G702" s="17">
        <v>0.819672117922235</v>
      </c>
      <c r="H702" s="17">
        <v>0.72</v>
      </c>
      <c r="I702" s="17">
        <v>0.84</v>
      </c>
      <c r="J702" s="17">
        <v>0.76</v>
      </c>
    </row>
    <row r="703">
      <c r="A703" s="69" t="s">
        <v>1624</v>
      </c>
      <c r="B703" s="17">
        <v>1.0</v>
      </c>
      <c r="C703" s="17">
        <v>24.45</v>
      </c>
      <c r="D703" s="17">
        <v>0.69</v>
      </c>
      <c r="E703" s="17">
        <v>0.24</v>
      </c>
      <c r="F703" s="17">
        <v>0.07</v>
      </c>
      <c r="G703" s="17">
        <v>1.0</v>
      </c>
      <c r="H703" s="17">
        <v>0.14</v>
      </c>
      <c r="I703" s="17">
        <v>0.22</v>
      </c>
      <c r="J703" s="17">
        <v>0.06</v>
      </c>
    </row>
    <row r="704">
      <c r="A704" s="69" t="s">
        <v>1611</v>
      </c>
      <c r="B704" s="17">
        <v>0.902151237307189</v>
      </c>
      <c r="C704" s="17">
        <v>-103.0</v>
      </c>
      <c r="D704" s="17">
        <v>0.0</v>
      </c>
      <c r="E704" s="17">
        <v>1.0</v>
      </c>
      <c r="F704" s="17">
        <v>0.0</v>
      </c>
      <c r="G704" s="17">
        <v>0.902151237307189</v>
      </c>
      <c r="H704" s="17">
        <v>0.34</v>
      </c>
      <c r="I704" s="17">
        <v>0.4</v>
      </c>
      <c r="J704" s="17">
        <v>0.24</v>
      </c>
    </row>
    <row r="705">
      <c r="A705" s="69" t="s">
        <v>1614</v>
      </c>
      <c r="B705" s="17">
        <v>1.0</v>
      </c>
      <c r="C705" s="17">
        <v>-43.56</v>
      </c>
      <c r="D705" s="17">
        <v>0.0</v>
      </c>
      <c r="E705" s="17">
        <v>0.04</v>
      </c>
      <c r="F705" s="17">
        <v>0.96</v>
      </c>
      <c r="G705" s="17">
        <v>1.0</v>
      </c>
      <c r="H705" s="17">
        <v>0.88</v>
      </c>
      <c r="I705" s="17">
        <v>0.88</v>
      </c>
      <c r="J705" s="17">
        <v>0.88</v>
      </c>
    </row>
    <row r="706">
      <c r="A706" s="69" t="s">
        <v>1613</v>
      </c>
      <c r="B706" s="17">
        <v>1.0</v>
      </c>
      <c r="C706" s="17">
        <v>96.18</v>
      </c>
      <c r="D706" s="17">
        <v>1.0</v>
      </c>
      <c r="E706" s="17">
        <v>0.0</v>
      </c>
      <c r="F706" s="17">
        <v>0.0</v>
      </c>
      <c r="G706" s="17">
        <v>1.0</v>
      </c>
      <c r="H706" s="17">
        <v>1.0</v>
      </c>
      <c r="I706" s="17">
        <v>1.0</v>
      </c>
      <c r="J706" s="17">
        <v>1.0</v>
      </c>
    </row>
    <row r="707">
      <c r="A707" s="69" t="s">
        <v>1612</v>
      </c>
      <c r="B707" s="17">
        <v>1.0</v>
      </c>
      <c r="C707" s="17">
        <v>95.12</v>
      </c>
      <c r="D707" s="17">
        <v>1.0</v>
      </c>
      <c r="E707" s="17">
        <v>0.0</v>
      </c>
      <c r="F707" s="17">
        <v>0.0</v>
      </c>
      <c r="G707" s="17">
        <v>1.0</v>
      </c>
      <c r="H707" s="17">
        <v>1.0</v>
      </c>
      <c r="I707" s="17">
        <v>1.0</v>
      </c>
      <c r="J707" s="17">
        <v>1.0</v>
      </c>
    </row>
    <row r="708">
      <c r="A708" s="69" t="s">
        <v>1623</v>
      </c>
      <c r="B708" s="17">
        <v>0.744047618800395</v>
      </c>
      <c r="C708" s="17">
        <v>-106.73</v>
      </c>
      <c r="D708" s="17">
        <v>0.0</v>
      </c>
      <c r="E708" s="17">
        <v>0.97</v>
      </c>
      <c r="F708" s="17">
        <v>0.03</v>
      </c>
      <c r="G708" s="17">
        <v>0.744047618800395</v>
      </c>
      <c r="H708" s="17">
        <v>0.7</v>
      </c>
      <c r="I708" s="17">
        <v>0.7</v>
      </c>
      <c r="J708" s="17">
        <v>0.66</v>
      </c>
    </row>
    <row r="709">
      <c r="A709" s="69" t="s">
        <v>1608</v>
      </c>
      <c r="B709" s="17">
        <v>0.916666583119132</v>
      </c>
      <c r="C709" s="17">
        <v>-75.88</v>
      </c>
      <c r="D709" s="17">
        <v>0.12</v>
      </c>
      <c r="E709" s="17">
        <v>0.78</v>
      </c>
      <c r="F709" s="17">
        <v>0.1</v>
      </c>
      <c r="G709" s="17">
        <v>0.916666583119132</v>
      </c>
      <c r="H709" s="17">
        <v>0.98</v>
      </c>
      <c r="I709" s="17">
        <v>0.88</v>
      </c>
      <c r="J709" s="17">
        <v>0.88</v>
      </c>
    </row>
    <row r="710">
      <c r="A710" s="69" t="s">
        <v>1625</v>
      </c>
      <c r="B710" s="17">
        <v>1.0</v>
      </c>
      <c r="C710" s="17">
        <v>94.86</v>
      </c>
      <c r="D710" s="17">
        <v>1.0</v>
      </c>
      <c r="E710" s="17">
        <v>0.0</v>
      </c>
      <c r="F710" s="17">
        <v>0.0</v>
      </c>
      <c r="G710" s="17">
        <v>1.0</v>
      </c>
      <c r="H710" s="17">
        <v>1.0</v>
      </c>
      <c r="I710" s="17">
        <v>1.0</v>
      </c>
      <c r="J710" s="17">
        <v>1.0</v>
      </c>
    </row>
    <row r="711">
      <c r="A711" s="69" t="s">
        <v>1609</v>
      </c>
      <c r="B711" s="17">
        <v>1.0</v>
      </c>
      <c r="C711" s="17">
        <v>63.73</v>
      </c>
      <c r="D711" s="17">
        <v>0.85</v>
      </c>
      <c r="E711" s="17">
        <v>0.15</v>
      </c>
      <c r="F711" s="17">
        <v>0.0</v>
      </c>
      <c r="G711" s="17">
        <v>1.0</v>
      </c>
      <c r="H711" s="17">
        <v>1.0</v>
      </c>
      <c r="I711" s="17">
        <v>1.0</v>
      </c>
      <c r="J711" s="17">
        <v>1.0</v>
      </c>
    </row>
    <row r="712">
      <c r="A712" s="69" t="s">
        <v>1616</v>
      </c>
      <c r="B712" s="17">
        <v>1.0</v>
      </c>
      <c r="C712" s="17">
        <v>-4.81</v>
      </c>
      <c r="D712" s="17">
        <v>0.49</v>
      </c>
      <c r="E712" s="17">
        <v>0.3</v>
      </c>
      <c r="F712" s="17">
        <v>0.21</v>
      </c>
      <c r="G712" s="17">
        <v>1.0</v>
      </c>
      <c r="H712" s="17">
        <v>1.0</v>
      </c>
      <c r="I712" s="17">
        <v>1.0</v>
      </c>
      <c r="J712" s="17">
        <v>1.0</v>
      </c>
    </row>
    <row r="713">
      <c r="A713" s="69" t="s">
        <v>1618</v>
      </c>
      <c r="B713" s="17">
        <v>1.0</v>
      </c>
      <c r="C713" s="17">
        <v>92.26</v>
      </c>
      <c r="D713" s="17">
        <v>1.0</v>
      </c>
      <c r="E713" s="17">
        <v>0.0</v>
      </c>
      <c r="F713" s="17">
        <v>0.0</v>
      </c>
      <c r="G713" s="17">
        <v>1.0</v>
      </c>
      <c r="H713" s="17">
        <v>1.0</v>
      </c>
      <c r="I713" s="17">
        <v>1.0</v>
      </c>
      <c r="J713" s="17">
        <v>1.0</v>
      </c>
    </row>
    <row r="714">
      <c r="A714" s="69" t="s">
        <v>1619</v>
      </c>
      <c r="B714" s="17">
        <v>1.0</v>
      </c>
      <c r="C714" s="17">
        <v>95.42</v>
      </c>
      <c r="D714" s="17">
        <v>1.0</v>
      </c>
      <c r="E714" s="17">
        <v>0.0</v>
      </c>
      <c r="F714" s="17">
        <v>0.0</v>
      </c>
      <c r="G714" s="17">
        <v>1.0</v>
      </c>
      <c r="H714" s="17">
        <v>1.0</v>
      </c>
      <c r="I714" s="17">
        <v>1.0</v>
      </c>
      <c r="J714" s="17">
        <v>1.0</v>
      </c>
    </row>
    <row r="715">
      <c r="A715" s="69" t="s">
        <v>1622</v>
      </c>
      <c r="B715" s="17">
        <v>1.0</v>
      </c>
      <c r="C715" s="17">
        <v>80.38</v>
      </c>
      <c r="D715" s="17">
        <v>0.92</v>
      </c>
      <c r="E715" s="17">
        <v>0.08</v>
      </c>
      <c r="F715" s="17">
        <v>0.0</v>
      </c>
      <c r="G715" s="17">
        <v>1.0</v>
      </c>
      <c r="H715" s="17">
        <v>1.0</v>
      </c>
      <c r="I715" s="17">
        <v>1.0</v>
      </c>
      <c r="J715" s="17">
        <v>1.0</v>
      </c>
    </row>
    <row r="716">
      <c r="A716" s="69" t="s">
        <v>1621</v>
      </c>
      <c r="B716" s="17">
        <v>0.900099466034672</v>
      </c>
      <c r="C716" s="17">
        <v>-47.32</v>
      </c>
      <c r="D716" s="17">
        <v>0.0</v>
      </c>
      <c r="E716" s="17">
        <v>0.12</v>
      </c>
      <c r="F716" s="17">
        <v>0.88</v>
      </c>
      <c r="G716" s="17">
        <v>0.900099466034672</v>
      </c>
      <c r="H716" s="17">
        <v>0.16</v>
      </c>
      <c r="I716" s="17">
        <v>0.08</v>
      </c>
      <c r="J716" s="17">
        <v>0.18</v>
      </c>
    </row>
    <row r="717">
      <c r="A717" s="69" t="s">
        <v>1620</v>
      </c>
      <c r="B717" s="17">
        <v>0.990586051157651</v>
      </c>
      <c r="C717" s="17">
        <v>-98.31</v>
      </c>
      <c r="D717" s="17">
        <v>0.0</v>
      </c>
      <c r="E717" s="17">
        <v>0.94</v>
      </c>
      <c r="F717" s="17">
        <v>0.06</v>
      </c>
      <c r="G717" s="17">
        <v>0.990586051157651</v>
      </c>
      <c r="H717" s="17">
        <v>0.02</v>
      </c>
      <c r="I717" s="17">
        <v>0.02</v>
      </c>
      <c r="J717" s="17">
        <v>0.06</v>
      </c>
    </row>
    <row r="718">
      <c r="A718" s="69" t="s">
        <v>1617</v>
      </c>
      <c r="B718" s="17">
        <v>1.0</v>
      </c>
      <c r="C718" s="17">
        <v>-40.0</v>
      </c>
      <c r="D718" s="17">
        <v>0.0</v>
      </c>
      <c r="E718" s="17">
        <v>0.0</v>
      </c>
      <c r="F718" s="17">
        <v>1.0</v>
      </c>
      <c r="G718" s="17">
        <v>1.0</v>
      </c>
      <c r="H718" s="17">
        <v>0.98</v>
      </c>
      <c r="I718" s="17">
        <v>0.98</v>
      </c>
      <c r="J718" s="17">
        <v>1.0</v>
      </c>
    </row>
    <row r="719">
      <c r="A719" s="69" t="s">
        <v>1615</v>
      </c>
      <c r="B719" s="17">
        <v>1.0</v>
      </c>
      <c r="C719" s="17">
        <v>-41.86</v>
      </c>
      <c r="D719" s="17">
        <v>0.0</v>
      </c>
      <c r="E719" s="17">
        <v>0.03</v>
      </c>
      <c r="F719" s="17">
        <v>0.97</v>
      </c>
      <c r="G719" s="17">
        <v>1.0</v>
      </c>
      <c r="H719" s="17">
        <v>1.0</v>
      </c>
      <c r="I719" s="17">
        <v>1.0</v>
      </c>
      <c r="J719" s="17">
        <v>1.0</v>
      </c>
    </row>
    <row r="720">
      <c r="A720" s="69" t="s">
        <v>1610</v>
      </c>
      <c r="B720" s="17">
        <v>0.99996358280895</v>
      </c>
      <c r="C720" s="17">
        <v>71.61</v>
      </c>
      <c r="D720" s="17">
        <v>0.87</v>
      </c>
      <c r="E720" s="17">
        <v>0.13</v>
      </c>
      <c r="F720" s="17">
        <v>0.0</v>
      </c>
      <c r="G720" s="17">
        <v>0.99996358280895</v>
      </c>
      <c r="H720" s="17">
        <v>0.56</v>
      </c>
      <c r="I720" s="17">
        <v>0.56</v>
      </c>
      <c r="J720" s="17">
        <v>0.58</v>
      </c>
    </row>
    <row r="721">
      <c r="A721" s="69" t="s">
        <v>1162</v>
      </c>
      <c r="B721" s="17">
        <v>1.0</v>
      </c>
      <c r="C721" s="17">
        <v>-45.7</v>
      </c>
      <c r="D721" s="17">
        <v>0.0</v>
      </c>
      <c r="E721" s="17">
        <v>0.08</v>
      </c>
      <c r="F721" s="17">
        <v>0.92</v>
      </c>
      <c r="G721" s="17">
        <v>1.0</v>
      </c>
      <c r="H721" s="17">
        <v>1.0</v>
      </c>
      <c r="I721" s="17">
        <v>1.0</v>
      </c>
      <c r="J721" s="17">
        <v>1.0</v>
      </c>
    </row>
    <row r="722">
      <c r="A722" s="69" t="s">
        <v>1163</v>
      </c>
      <c r="B722" s="17">
        <v>1.0</v>
      </c>
      <c r="C722" s="17">
        <v>-33.28</v>
      </c>
      <c r="D722" s="17">
        <v>0.15</v>
      </c>
      <c r="E722" s="17">
        <v>0.13</v>
      </c>
      <c r="F722" s="17">
        <v>0.72</v>
      </c>
      <c r="G722" s="17">
        <v>1.0</v>
      </c>
      <c r="H722" s="17">
        <v>1.0</v>
      </c>
      <c r="I722" s="17">
        <v>1.0</v>
      </c>
      <c r="J722" s="17">
        <v>1.0</v>
      </c>
    </row>
    <row r="723">
      <c r="A723" s="69" t="s">
        <v>1154</v>
      </c>
      <c r="B723" s="17">
        <v>1.0</v>
      </c>
      <c r="C723" s="17">
        <v>91.4</v>
      </c>
      <c r="D723" s="17">
        <v>1.0</v>
      </c>
      <c r="E723" s="17">
        <v>0.0</v>
      </c>
      <c r="F723" s="17">
        <v>0.0</v>
      </c>
      <c r="G723" s="17">
        <v>1.0</v>
      </c>
      <c r="H723" s="17">
        <v>1.0</v>
      </c>
      <c r="I723" s="17">
        <v>1.0</v>
      </c>
      <c r="J723" s="17">
        <v>1.0</v>
      </c>
    </row>
    <row r="724">
      <c r="A724" s="69" t="s">
        <v>1155</v>
      </c>
      <c r="B724" s="17">
        <v>1.0</v>
      </c>
      <c r="C724" s="17">
        <v>-53.81</v>
      </c>
      <c r="D724" s="17">
        <v>0.11</v>
      </c>
      <c r="E724" s="17">
        <v>0.31</v>
      </c>
      <c r="F724" s="17">
        <v>0.58</v>
      </c>
      <c r="G724" s="17">
        <v>1.0</v>
      </c>
      <c r="H724" s="17">
        <v>1.0</v>
      </c>
      <c r="I724" s="17">
        <v>1.0</v>
      </c>
      <c r="J724" s="17">
        <v>1.0</v>
      </c>
    </row>
    <row r="725">
      <c r="A725" s="69" t="s">
        <v>1156</v>
      </c>
      <c r="B725" s="17">
        <v>1.0</v>
      </c>
      <c r="C725" s="17">
        <v>79.25</v>
      </c>
      <c r="D725" s="17">
        <v>0.89</v>
      </c>
      <c r="E725" s="17">
        <v>0.03</v>
      </c>
      <c r="F725" s="17">
        <v>0.08</v>
      </c>
      <c r="G725" s="17">
        <v>1.0</v>
      </c>
      <c r="H725" s="17">
        <v>1.0</v>
      </c>
      <c r="I725" s="17">
        <v>1.0</v>
      </c>
      <c r="J725" s="17">
        <v>1.0</v>
      </c>
    </row>
    <row r="726">
      <c r="A726" s="69" t="s">
        <v>1153</v>
      </c>
      <c r="B726" s="17">
        <v>0.999999043504269</v>
      </c>
      <c r="C726" s="17">
        <v>97.12</v>
      </c>
      <c r="D726" s="17">
        <v>1.0</v>
      </c>
      <c r="E726" s="17">
        <v>0.0</v>
      </c>
      <c r="F726" s="17">
        <v>0.0</v>
      </c>
      <c r="G726" s="17">
        <v>0.999999043504269</v>
      </c>
      <c r="H726" s="17">
        <v>1.0</v>
      </c>
      <c r="I726" s="17">
        <v>1.0</v>
      </c>
      <c r="J726" s="17">
        <v>1.0</v>
      </c>
    </row>
    <row r="727">
      <c r="A727" s="69" t="s">
        <v>1164</v>
      </c>
      <c r="B727" s="17">
        <v>1.0</v>
      </c>
      <c r="C727" s="17">
        <v>71.98</v>
      </c>
      <c r="D727" s="17">
        <v>0.9</v>
      </c>
      <c r="E727" s="17">
        <v>0.1</v>
      </c>
      <c r="F727" s="17">
        <v>0.0</v>
      </c>
      <c r="G727" s="17">
        <v>1.0</v>
      </c>
      <c r="H727" s="17">
        <v>1.0</v>
      </c>
      <c r="I727" s="17">
        <v>1.0</v>
      </c>
      <c r="J727" s="17">
        <v>1.0</v>
      </c>
    </row>
    <row r="728">
      <c r="A728" s="69" t="s">
        <v>1161</v>
      </c>
      <c r="B728" s="17">
        <v>0.90163715831971</v>
      </c>
      <c r="C728" s="17">
        <v>-101.8</v>
      </c>
      <c r="D728" s="17">
        <v>0.0</v>
      </c>
      <c r="E728" s="17">
        <v>1.0</v>
      </c>
      <c r="F728" s="17">
        <v>0.0</v>
      </c>
      <c r="G728" s="17">
        <v>0.90163715831971</v>
      </c>
      <c r="H728" s="17">
        <v>0.76</v>
      </c>
      <c r="I728" s="17">
        <v>0.76</v>
      </c>
      <c r="J728" s="17">
        <v>0.76</v>
      </c>
    </row>
    <row r="729">
      <c r="A729" s="69" t="s">
        <v>1152</v>
      </c>
      <c r="B729" s="17">
        <v>1.0</v>
      </c>
      <c r="C729" s="17">
        <v>94.0</v>
      </c>
      <c r="D729" s="17">
        <v>1.0</v>
      </c>
      <c r="E729" s="17">
        <v>0.0</v>
      </c>
      <c r="F729" s="17">
        <v>0.0</v>
      </c>
      <c r="G729" s="17">
        <v>1.0</v>
      </c>
      <c r="H729" s="17">
        <v>1.0</v>
      </c>
      <c r="I729" s="17">
        <v>1.0</v>
      </c>
      <c r="J729" s="17">
        <v>1.0</v>
      </c>
    </row>
    <row r="730">
      <c r="A730" s="69" t="s">
        <v>1157</v>
      </c>
      <c r="B730" s="17">
        <v>0.670780788838208</v>
      </c>
      <c r="C730" s="17">
        <v>-95.99</v>
      </c>
      <c r="D730" s="17">
        <v>0.03</v>
      </c>
      <c r="E730" s="17">
        <v>0.97</v>
      </c>
      <c r="F730" s="17">
        <v>0.0</v>
      </c>
      <c r="G730" s="17">
        <v>0.670780788838208</v>
      </c>
      <c r="H730" s="17">
        <v>0.76</v>
      </c>
      <c r="I730" s="17">
        <v>0.84</v>
      </c>
      <c r="J730" s="17">
        <v>0.6</v>
      </c>
    </row>
    <row r="731">
      <c r="A731" s="69" t="s">
        <v>1159</v>
      </c>
      <c r="B731" s="17">
        <v>0.999244897945211</v>
      </c>
      <c r="C731" s="17">
        <v>69.1</v>
      </c>
      <c r="D731" s="17">
        <v>0.85</v>
      </c>
      <c r="E731" s="17">
        <v>0.13</v>
      </c>
      <c r="F731" s="17">
        <v>0.02</v>
      </c>
      <c r="G731" s="17">
        <v>0.999244897945211</v>
      </c>
      <c r="H731" s="17">
        <v>0.44</v>
      </c>
      <c r="I731" s="17">
        <v>0.38</v>
      </c>
      <c r="J731" s="17">
        <v>0.44</v>
      </c>
    </row>
    <row r="732">
      <c r="A732" s="69" t="s">
        <v>1150</v>
      </c>
      <c r="B732" s="17">
        <v>1.0</v>
      </c>
      <c r="C732" s="17">
        <v>75.57</v>
      </c>
      <c r="D732" s="17">
        <v>0.91</v>
      </c>
      <c r="E732" s="17">
        <v>0.09</v>
      </c>
      <c r="F732" s="17">
        <v>0.0</v>
      </c>
      <c r="G732" s="17">
        <v>1.0</v>
      </c>
      <c r="H732" s="17">
        <v>1.0</v>
      </c>
      <c r="I732" s="17">
        <v>1.0</v>
      </c>
      <c r="J732" s="17">
        <v>1.0</v>
      </c>
    </row>
    <row r="733">
      <c r="A733" s="69" t="s">
        <v>1165</v>
      </c>
      <c r="B733" s="17">
        <v>1.0</v>
      </c>
      <c r="C733" s="17">
        <v>92.54</v>
      </c>
      <c r="D733" s="17">
        <v>0.98</v>
      </c>
      <c r="E733" s="17">
        <v>0.02</v>
      </c>
      <c r="F733" s="17">
        <v>0.0</v>
      </c>
      <c r="G733" s="17">
        <v>1.0</v>
      </c>
      <c r="H733" s="17">
        <v>1.0</v>
      </c>
      <c r="I733" s="17">
        <v>1.0</v>
      </c>
      <c r="J733" s="17">
        <v>1.0</v>
      </c>
    </row>
    <row r="734">
      <c r="A734" s="69" t="s">
        <v>1167</v>
      </c>
      <c r="B734" s="17">
        <v>1.0</v>
      </c>
      <c r="C734" s="17">
        <v>-111.96</v>
      </c>
      <c r="D734" s="17">
        <v>0.0</v>
      </c>
      <c r="E734" s="17">
        <v>0.99</v>
      </c>
      <c r="F734" s="17">
        <v>0.01</v>
      </c>
      <c r="G734" s="17">
        <v>1.0</v>
      </c>
      <c r="H734" s="17">
        <v>0.7</v>
      </c>
      <c r="I734" s="17">
        <v>0.82</v>
      </c>
      <c r="J734" s="17">
        <v>0.88</v>
      </c>
    </row>
    <row r="735">
      <c r="A735" s="69" t="s">
        <v>1168</v>
      </c>
      <c r="B735" s="17">
        <v>1.0</v>
      </c>
      <c r="C735" s="17">
        <v>68.96</v>
      </c>
      <c r="D735" s="17">
        <v>0.85</v>
      </c>
      <c r="E735" s="17">
        <v>0.15</v>
      </c>
      <c r="F735" s="17">
        <v>0.0</v>
      </c>
      <c r="G735" s="17">
        <v>1.0</v>
      </c>
      <c r="H735" s="17">
        <v>0.92</v>
      </c>
      <c r="I735" s="17">
        <v>0.86</v>
      </c>
      <c r="J735" s="17">
        <v>0.82</v>
      </c>
    </row>
    <row r="736">
      <c r="A736" s="69" t="s">
        <v>1166</v>
      </c>
      <c r="B736" s="17">
        <v>1.0</v>
      </c>
      <c r="C736" s="17">
        <v>-93.08</v>
      </c>
      <c r="D736" s="17">
        <v>0.0</v>
      </c>
      <c r="E736" s="17">
        <v>0.65</v>
      </c>
      <c r="F736" s="17">
        <v>0.35</v>
      </c>
      <c r="G736" s="17">
        <v>1.0</v>
      </c>
      <c r="H736" s="17">
        <v>0.76</v>
      </c>
      <c r="I736" s="17">
        <v>0.84</v>
      </c>
      <c r="J736" s="17">
        <v>0.92</v>
      </c>
    </row>
    <row r="737">
      <c r="A737" s="69" t="s">
        <v>1149</v>
      </c>
      <c r="B737" s="17">
        <v>1.0</v>
      </c>
      <c r="C737" s="17">
        <v>-53.09</v>
      </c>
      <c r="D737" s="17">
        <v>0.0</v>
      </c>
      <c r="E737" s="17">
        <v>0.17</v>
      </c>
      <c r="F737" s="17">
        <v>0.83</v>
      </c>
      <c r="G737" s="17">
        <v>1.0</v>
      </c>
      <c r="H737" s="17">
        <v>1.0</v>
      </c>
      <c r="I737" s="17">
        <v>1.0</v>
      </c>
      <c r="J737" s="17">
        <v>1.0</v>
      </c>
    </row>
    <row r="738">
      <c r="A738" s="69" t="s">
        <v>1160</v>
      </c>
      <c r="B738" s="17">
        <v>0.99993085269579</v>
      </c>
      <c r="C738" s="17">
        <v>-72.43</v>
      </c>
      <c r="D738" s="17">
        <v>0.18</v>
      </c>
      <c r="E738" s="17">
        <v>0.75</v>
      </c>
      <c r="F738" s="17">
        <v>0.07</v>
      </c>
      <c r="G738" s="17">
        <v>0.99993085269579</v>
      </c>
      <c r="H738" s="17">
        <v>0.96</v>
      </c>
      <c r="I738" s="17">
        <v>0.96</v>
      </c>
      <c r="J738" s="17">
        <v>0.96</v>
      </c>
    </row>
    <row r="739">
      <c r="A739" s="69" t="s">
        <v>1158</v>
      </c>
      <c r="B739" s="17">
        <v>0.99091727153607</v>
      </c>
      <c r="C739" s="17">
        <v>-101.01</v>
      </c>
      <c r="D739" s="17">
        <v>0.01</v>
      </c>
      <c r="E739" s="17">
        <v>0.99</v>
      </c>
      <c r="F739" s="17">
        <v>0.0</v>
      </c>
      <c r="G739" s="17">
        <v>0.99091727153607</v>
      </c>
      <c r="H739" s="17">
        <v>1.0</v>
      </c>
      <c r="I739" s="17">
        <v>1.0</v>
      </c>
      <c r="J739" s="17">
        <v>0.98</v>
      </c>
    </row>
    <row r="740">
      <c r="A740" s="69" t="s">
        <v>1151</v>
      </c>
      <c r="B740" s="17">
        <v>1.0</v>
      </c>
      <c r="C740" s="17">
        <v>-7.61</v>
      </c>
      <c r="D740" s="17">
        <v>0.26</v>
      </c>
      <c r="E740" s="17">
        <v>0.01</v>
      </c>
      <c r="F740" s="17">
        <v>0.73</v>
      </c>
      <c r="G740" s="17">
        <v>1.0</v>
      </c>
      <c r="H740" s="17">
        <v>1.0</v>
      </c>
      <c r="I740" s="17">
        <v>1.0</v>
      </c>
      <c r="J740" s="17">
        <v>1.0</v>
      </c>
    </row>
    <row r="741">
      <c r="A741" s="69" t="s">
        <v>1594</v>
      </c>
      <c r="B741" s="17">
        <v>1.0</v>
      </c>
      <c r="C741" s="17">
        <v>62.34</v>
      </c>
      <c r="D741" s="17">
        <v>0.84</v>
      </c>
      <c r="E741" s="17">
        <v>0.09</v>
      </c>
      <c r="F741" s="17">
        <v>0.07</v>
      </c>
      <c r="G741" s="17">
        <v>1.0</v>
      </c>
      <c r="H741" s="17">
        <v>1.0</v>
      </c>
      <c r="I741" s="17">
        <v>1.0</v>
      </c>
      <c r="J741" s="17">
        <v>1.0</v>
      </c>
    </row>
    <row r="742">
      <c r="A742" s="69" t="s">
        <v>1591</v>
      </c>
      <c r="B742" s="17">
        <v>0.964995024129768</v>
      </c>
      <c r="C742" s="17">
        <v>-99.06</v>
      </c>
      <c r="D742" s="17">
        <v>0.02</v>
      </c>
      <c r="E742" s="17">
        <v>0.98</v>
      </c>
      <c r="F742" s="17">
        <v>0.0</v>
      </c>
      <c r="G742" s="17">
        <v>0.964995024129768</v>
      </c>
      <c r="H742" s="17">
        <v>0.3</v>
      </c>
      <c r="I742" s="17">
        <v>0.34</v>
      </c>
      <c r="J742" s="17">
        <v>0.38</v>
      </c>
    </row>
    <row r="743">
      <c r="A743" s="69" t="s">
        <v>1600</v>
      </c>
      <c r="B743" s="17">
        <v>1.0</v>
      </c>
      <c r="C743" s="17">
        <v>-71.52</v>
      </c>
      <c r="D743" s="17">
        <v>0.08</v>
      </c>
      <c r="E743" s="17">
        <v>0.58</v>
      </c>
      <c r="F743" s="17">
        <v>0.34</v>
      </c>
      <c r="G743" s="17">
        <v>1.0</v>
      </c>
      <c r="H743" s="17">
        <v>0.08</v>
      </c>
      <c r="I743" s="17">
        <v>0.02</v>
      </c>
      <c r="J743" s="17">
        <v>0.04</v>
      </c>
    </row>
    <row r="744">
      <c r="A744" s="69" t="s">
        <v>1601</v>
      </c>
      <c r="B744" s="17">
        <v>1.0</v>
      </c>
      <c r="C744" s="17">
        <v>82.44</v>
      </c>
      <c r="D744" s="17">
        <v>0.95</v>
      </c>
      <c r="E744" s="17">
        <v>0.05</v>
      </c>
      <c r="F744" s="17">
        <v>0.0</v>
      </c>
      <c r="G744" s="17">
        <v>1.0</v>
      </c>
      <c r="H744" s="17">
        <v>1.0</v>
      </c>
      <c r="I744" s="17">
        <v>1.0</v>
      </c>
      <c r="J744" s="17">
        <v>1.0</v>
      </c>
    </row>
    <row r="745">
      <c r="A745" s="69" t="s">
        <v>1592</v>
      </c>
      <c r="B745" s="17">
        <v>1.0</v>
      </c>
      <c r="C745" s="17">
        <v>12.98</v>
      </c>
      <c r="D745" s="17">
        <v>0.47</v>
      </c>
      <c r="E745" s="17">
        <v>0.0</v>
      </c>
      <c r="F745" s="17">
        <v>0.53</v>
      </c>
      <c r="G745" s="17">
        <v>1.0</v>
      </c>
      <c r="H745" s="17">
        <v>0.76</v>
      </c>
      <c r="I745" s="17">
        <v>0.58</v>
      </c>
      <c r="J745" s="17">
        <v>0.74</v>
      </c>
    </row>
    <row r="746">
      <c r="A746" s="69" t="s">
        <v>1593</v>
      </c>
      <c r="B746" s="17">
        <v>0.999983466441654</v>
      </c>
      <c r="C746" s="17">
        <v>-82.68</v>
      </c>
      <c r="D746" s="17">
        <v>0.09</v>
      </c>
      <c r="E746" s="17">
        <v>0.9</v>
      </c>
      <c r="F746" s="17">
        <v>0.01</v>
      </c>
      <c r="G746" s="17">
        <v>0.999983466441654</v>
      </c>
      <c r="H746" s="17">
        <v>0.92</v>
      </c>
      <c r="I746" s="17">
        <v>0.88</v>
      </c>
      <c r="J746" s="17">
        <v>0.9</v>
      </c>
    </row>
    <row r="747">
      <c r="A747" s="69" t="s">
        <v>1602</v>
      </c>
      <c r="B747" s="17">
        <v>1.0</v>
      </c>
      <c r="C747" s="17">
        <v>-27.76</v>
      </c>
      <c r="D747" s="17">
        <v>0.11</v>
      </c>
      <c r="E747" s="17">
        <v>0.0</v>
      </c>
      <c r="F747" s="17">
        <v>0.89</v>
      </c>
      <c r="G747" s="17">
        <v>1.0</v>
      </c>
      <c r="H747" s="17">
        <v>1.0</v>
      </c>
      <c r="I747" s="17">
        <v>1.0</v>
      </c>
      <c r="J747" s="17">
        <v>1.0</v>
      </c>
    </row>
    <row r="748">
      <c r="A748" s="69" t="s">
        <v>1599</v>
      </c>
      <c r="B748" s="17">
        <v>1.0</v>
      </c>
      <c r="C748" s="17">
        <v>65.69</v>
      </c>
      <c r="D748" s="17">
        <v>0.88</v>
      </c>
      <c r="E748" s="17">
        <v>0.05</v>
      </c>
      <c r="F748" s="17">
        <v>0.07</v>
      </c>
      <c r="G748" s="17">
        <v>1.0</v>
      </c>
      <c r="H748" s="17">
        <v>1.0</v>
      </c>
      <c r="I748" s="17">
        <v>1.0</v>
      </c>
      <c r="J748" s="17">
        <v>1.0</v>
      </c>
    </row>
    <row r="749">
      <c r="A749" s="69" t="s">
        <v>1605</v>
      </c>
      <c r="B749" s="17">
        <v>0.901496161881814</v>
      </c>
      <c r="C749" s="17">
        <v>-107.36</v>
      </c>
      <c r="D749" s="17">
        <v>0.01</v>
      </c>
      <c r="E749" s="17">
        <v>0.98</v>
      </c>
      <c r="F749" s="17">
        <v>0.01</v>
      </c>
      <c r="G749" s="17">
        <v>0.901496161881814</v>
      </c>
      <c r="H749" s="17">
        <v>0.92</v>
      </c>
      <c r="I749" s="17">
        <v>0.92</v>
      </c>
      <c r="J749" s="17">
        <v>0.88</v>
      </c>
    </row>
    <row r="750">
      <c r="A750" s="69" t="s">
        <v>1588</v>
      </c>
      <c r="B750" s="17">
        <v>1.0</v>
      </c>
      <c r="C750" s="17">
        <v>95.26</v>
      </c>
      <c r="D750" s="17">
        <v>1.0</v>
      </c>
      <c r="E750" s="17">
        <v>0.0</v>
      </c>
      <c r="F750" s="17">
        <v>0.0</v>
      </c>
      <c r="G750" s="17">
        <v>1.0</v>
      </c>
      <c r="H750" s="17">
        <v>1.0</v>
      </c>
      <c r="I750" s="17">
        <v>1.0</v>
      </c>
      <c r="J750" s="17">
        <v>1.0</v>
      </c>
    </row>
    <row r="751">
      <c r="A751" s="69" t="s">
        <v>1603</v>
      </c>
      <c r="B751" s="17">
        <v>1.0</v>
      </c>
      <c r="C751" s="17">
        <v>96.78</v>
      </c>
      <c r="D751" s="17">
        <v>1.0</v>
      </c>
      <c r="E751" s="17">
        <v>0.0</v>
      </c>
      <c r="F751" s="17">
        <v>0.0</v>
      </c>
      <c r="G751" s="17">
        <v>1.0</v>
      </c>
      <c r="H751" s="17">
        <v>1.0</v>
      </c>
      <c r="I751" s="17">
        <v>1.0</v>
      </c>
      <c r="J751" s="17">
        <v>1.0</v>
      </c>
    </row>
    <row r="752">
      <c r="A752" s="69" t="s">
        <v>1598</v>
      </c>
      <c r="B752" s="17">
        <v>1.0</v>
      </c>
      <c r="C752" s="17">
        <v>84.3</v>
      </c>
      <c r="D752" s="17">
        <v>0.95</v>
      </c>
      <c r="E752" s="17">
        <v>0.05</v>
      </c>
      <c r="F752" s="17">
        <v>0.0</v>
      </c>
      <c r="G752" s="17">
        <v>1.0</v>
      </c>
      <c r="H752" s="17">
        <v>1.0</v>
      </c>
      <c r="I752" s="17">
        <v>1.0</v>
      </c>
      <c r="J752" s="17">
        <v>1.0</v>
      </c>
    </row>
    <row r="753">
      <c r="A753" s="69" t="s">
        <v>1596</v>
      </c>
      <c r="B753" s="17">
        <v>0.990982102596299</v>
      </c>
      <c r="C753" s="17">
        <v>-81.2</v>
      </c>
      <c r="D753" s="17">
        <v>0.0</v>
      </c>
      <c r="E753" s="17">
        <v>0.64</v>
      </c>
      <c r="F753" s="17">
        <v>0.36</v>
      </c>
      <c r="G753" s="17">
        <v>0.990982102596299</v>
      </c>
      <c r="H753" s="17">
        <v>0.0</v>
      </c>
      <c r="I753" s="17">
        <v>0.0</v>
      </c>
      <c r="J753" s="17">
        <v>0.0</v>
      </c>
    </row>
    <row r="754">
      <c r="A754" s="69" t="s">
        <v>1589</v>
      </c>
      <c r="B754" s="17">
        <v>1.0</v>
      </c>
      <c r="C754" s="17">
        <v>45.53</v>
      </c>
      <c r="D754" s="17">
        <v>0.78</v>
      </c>
      <c r="E754" s="17">
        <v>0.11</v>
      </c>
      <c r="F754" s="17">
        <v>0.11</v>
      </c>
      <c r="G754" s="17">
        <v>1.0</v>
      </c>
      <c r="H754" s="17">
        <v>1.0</v>
      </c>
      <c r="I754" s="17">
        <v>1.0</v>
      </c>
      <c r="J754" s="17">
        <v>1.0</v>
      </c>
    </row>
    <row r="755">
      <c r="A755" s="69" t="s">
        <v>1604</v>
      </c>
      <c r="B755" s="17">
        <v>0.725175849677191</v>
      </c>
      <c r="C755" s="17">
        <v>-101.35</v>
      </c>
      <c r="D755" s="17">
        <v>0.0</v>
      </c>
      <c r="E755" s="17">
        <v>1.0</v>
      </c>
      <c r="F755" s="17">
        <v>0.0</v>
      </c>
      <c r="G755" s="17">
        <v>0.725175849677191</v>
      </c>
      <c r="H755" s="17">
        <v>0.64</v>
      </c>
      <c r="I755" s="17">
        <v>0.62</v>
      </c>
      <c r="J755" s="17">
        <v>0.54</v>
      </c>
    </row>
    <row r="756">
      <c r="A756" s="69" t="s">
        <v>1587</v>
      </c>
      <c r="B756" s="17">
        <v>1.0</v>
      </c>
      <c r="C756" s="17">
        <v>94.46</v>
      </c>
      <c r="D756" s="17">
        <v>1.0</v>
      </c>
      <c r="E756" s="17">
        <v>0.0</v>
      </c>
      <c r="F756" s="17">
        <v>0.0</v>
      </c>
      <c r="G756" s="17">
        <v>1.0</v>
      </c>
      <c r="H756" s="17">
        <v>1.0</v>
      </c>
      <c r="I756" s="17">
        <v>1.0</v>
      </c>
      <c r="J756" s="17">
        <v>1.0</v>
      </c>
    </row>
    <row r="757">
      <c r="A757" s="69" t="s">
        <v>1606</v>
      </c>
      <c r="B757" s="17">
        <v>1.0</v>
      </c>
      <c r="C757" s="17">
        <v>-99.07</v>
      </c>
      <c r="D757" s="17">
        <v>0.0</v>
      </c>
      <c r="E757" s="17">
        <v>0.91</v>
      </c>
      <c r="F757" s="17">
        <v>0.09</v>
      </c>
      <c r="G757" s="17">
        <v>1.0</v>
      </c>
      <c r="H757" s="17">
        <v>1.0</v>
      </c>
      <c r="I757" s="17">
        <v>1.0</v>
      </c>
      <c r="J757" s="17">
        <v>1.0</v>
      </c>
    </row>
    <row r="758">
      <c r="A758" s="69" t="s">
        <v>1590</v>
      </c>
      <c r="B758" s="17">
        <v>1.0</v>
      </c>
      <c r="C758" s="17">
        <v>-101.18</v>
      </c>
      <c r="D758" s="17">
        <v>0.0</v>
      </c>
      <c r="E758" s="17">
        <v>0.78</v>
      </c>
      <c r="F758" s="17">
        <v>0.22</v>
      </c>
      <c r="G758" s="17">
        <v>1.0</v>
      </c>
      <c r="H758" s="17">
        <v>1.0</v>
      </c>
      <c r="I758" s="17">
        <v>1.0</v>
      </c>
      <c r="J758" s="17">
        <v>1.0</v>
      </c>
    </row>
    <row r="759">
      <c r="A759" s="69" t="s">
        <v>1595</v>
      </c>
      <c r="B759" s="17">
        <v>0.900059073252113</v>
      </c>
      <c r="C759" s="17">
        <v>-54.51</v>
      </c>
      <c r="D759" s="17">
        <v>0.0</v>
      </c>
      <c r="E759" s="17">
        <v>0.21</v>
      </c>
      <c r="F759" s="17">
        <v>0.79</v>
      </c>
      <c r="G759" s="17">
        <v>0.900059073252113</v>
      </c>
      <c r="H759" s="17">
        <v>0.88</v>
      </c>
      <c r="I759" s="17">
        <v>0.92</v>
      </c>
      <c r="J759" s="17">
        <v>0.86</v>
      </c>
    </row>
    <row r="760">
      <c r="A760" s="69" t="s">
        <v>1597</v>
      </c>
      <c r="B760" s="17">
        <v>1.0</v>
      </c>
      <c r="C760" s="17">
        <v>96.18</v>
      </c>
      <c r="D760" s="17">
        <v>1.0</v>
      </c>
      <c r="E760" s="17">
        <v>0.0</v>
      </c>
      <c r="F760" s="17">
        <v>0.0</v>
      </c>
      <c r="G760" s="17">
        <v>1.0</v>
      </c>
      <c r="H760" s="17">
        <v>1.0</v>
      </c>
      <c r="I760" s="17">
        <v>1.0</v>
      </c>
      <c r="J760" s="17">
        <v>1.0</v>
      </c>
    </row>
    <row r="761">
      <c r="A761" s="69" t="s">
        <v>1722</v>
      </c>
      <c r="B761" s="17">
        <v>1.0</v>
      </c>
      <c r="C761" s="17">
        <v>-71.74</v>
      </c>
      <c r="D761" s="17">
        <v>0.16</v>
      </c>
      <c r="E761" s="17">
        <v>0.84</v>
      </c>
      <c r="F761" s="17">
        <v>0.0</v>
      </c>
      <c r="G761" s="17">
        <v>1.0</v>
      </c>
      <c r="H761" s="17">
        <v>1.0</v>
      </c>
      <c r="I761" s="17">
        <v>1.0</v>
      </c>
      <c r="J761" s="17">
        <v>1.0</v>
      </c>
    </row>
    <row r="762">
      <c r="A762" s="69" t="s">
        <v>1719</v>
      </c>
      <c r="B762" s="17">
        <v>1.0</v>
      </c>
      <c r="C762" s="17">
        <v>53.51</v>
      </c>
      <c r="D762" s="17">
        <v>0.8</v>
      </c>
      <c r="E762" s="17">
        <v>0.19</v>
      </c>
      <c r="F762" s="17">
        <v>0.01</v>
      </c>
      <c r="G762" s="17">
        <v>1.0</v>
      </c>
      <c r="H762" s="17">
        <v>0.98</v>
      </c>
      <c r="I762" s="17">
        <v>1.0</v>
      </c>
      <c r="J762" s="17">
        <v>0.98</v>
      </c>
    </row>
    <row r="763">
      <c r="A763" s="69" t="s">
        <v>1711</v>
      </c>
      <c r="B763" s="17">
        <v>0.0</v>
      </c>
      <c r="C763" s="17">
        <v>-77.74</v>
      </c>
      <c r="D763" s="17">
        <v>0.0</v>
      </c>
      <c r="E763" s="17">
        <v>0.5</v>
      </c>
      <c r="F763" s="17">
        <v>0.5</v>
      </c>
      <c r="G763" s="17">
        <v>0.0</v>
      </c>
      <c r="H763" s="17">
        <v>0.0</v>
      </c>
      <c r="I763" s="17">
        <v>0.0</v>
      </c>
      <c r="J763" s="17">
        <v>0.0</v>
      </c>
    </row>
    <row r="764">
      <c r="A764" s="69" t="s">
        <v>1714</v>
      </c>
      <c r="B764" s="17">
        <v>0.99998943194197</v>
      </c>
      <c r="C764" s="17">
        <v>-84.38</v>
      </c>
      <c r="D764" s="17">
        <v>0.11</v>
      </c>
      <c r="E764" s="17">
        <v>0.89</v>
      </c>
      <c r="F764" s="17">
        <v>0.0</v>
      </c>
      <c r="G764" s="17">
        <v>0.99998943194197</v>
      </c>
      <c r="H764" s="17">
        <v>0.42</v>
      </c>
      <c r="I764" s="17">
        <v>0.54</v>
      </c>
      <c r="J764" s="17">
        <v>0.62</v>
      </c>
    </row>
    <row r="765">
      <c r="A765" s="69" t="s">
        <v>1720</v>
      </c>
      <c r="B765" s="17">
        <v>1.0</v>
      </c>
      <c r="C765" s="17">
        <v>94.14</v>
      </c>
      <c r="D765" s="17">
        <v>1.0</v>
      </c>
      <c r="E765" s="17">
        <v>0.0</v>
      </c>
      <c r="F765" s="17">
        <v>0.0</v>
      </c>
      <c r="G765" s="17">
        <v>1.0</v>
      </c>
      <c r="H765" s="17">
        <v>1.0</v>
      </c>
      <c r="I765" s="17">
        <v>1.0</v>
      </c>
      <c r="J765" s="17">
        <v>1.0</v>
      </c>
    </row>
    <row r="766">
      <c r="A766" s="69" t="s">
        <v>1721</v>
      </c>
      <c r="B766" s="17">
        <v>0.999238935399981</v>
      </c>
      <c r="C766" s="17">
        <v>-106.79</v>
      </c>
      <c r="D766" s="17">
        <v>0.03</v>
      </c>
      <c r="E766" s="17">
        <v>0.94</v>
      </c>
      <c r="F766" s="17">
        <v>0.03</v>
      </c>
      <c r="G766" s="17">
        <v>0.999238935399981</v>
      </c>
      <c r="H766" s="17">
        <v>0.68</v>
      </c>
      <c r="I766" s="17">
        <v>0.7</v>
      </c>
      <c r="J766" s="17">
        <v>0.66</v>
      </c>
    </row>
    <row r="767">
      <c r="A767" s="69" t="s">
        <v>1713</v>
      </c>
      <c r="B767" s="17">
        <v>1.0</v>
      </c>
      <c r="C767" s="17">
        <v>-60.59</v>
      </c>
      <c r="D767" s="17">
        <v>0.0</v>
      </c>
      <c r="E767" s="17">
        <v>0.25</v>
      </c>
      <c r="F767" s="17">
        <v>0.75</v>
      </c>
      <c r="G767" s="17">
        <v>1.0</v>
      </c>
      <c r="H767" s="17">
        <v>0.04</v>
      </c>
      <c r="I767" s="17">
        <v>0.02</v>
      </c>
      <c r="J767" s="17">
        <v>0.1</v>
      </c>
    </row>
    <row r="768">
      <c r="A768" s="69" t="s">
        <v>1712</v>
      </c>
      <c r="B768" s="17">
        <v>0.733914057055987</v>
      </c>
      <c r="C768" s="17">
        <v>-108.71</v>
      </c>
      <c r="D768" s="17">
        <v>0.0</v>
      </c>
      <c r="E768" s="17">
        <v>0.89</v>
      </c>
      <c r="F768" s="17">
        <v>0.11</v>
      </c>
      <c r="G768" s="17">
        <v>0.733914057055987</v>
      </c>
      <c r="H768" s="17">
        <v>0.06</v>
      </c>
      <c r="I768" s="17">
        <v>0.08</v>
      </c>
      <c r="J768" s="17">
        <v>0.04</v>
      </c>
    </row>
    <row r="769">
      <c r="A769" s="69" t="s">
        <v>1709</v>
      </c>
      <c r="B769" s="17">
        <v>0.726166799754417</v>
      </c>
      <c r="C769" s="17">
        <v>-101.24</v>
      </c>
      <c r="D769" s="17">
        <v>0.0</v>
      </c>
      <c r="E769" s="17">
        <v>1.0</v>
      </c>
      <c r="F769" s="17">
        <v>0.0</v>
      </c>
      <c r="G769" s="17">
        <v>0.726166799754417</v>
      </c>
      <c r="H769" s="17">
        <v>0.72</v>
      </c>
      <c r="I769" s="17">
        <v>0.74</v>
      </c>
      <c r="J769" s="17">
        <v>0.68</v>
      </c>
    </row>
    <row r="770">
      <c r="A770" s="69" t="s">
        <v>1716</v>
      </c>
      <c r="B770" s="17">
        <v>1.0</v>
      </c>
      <c r="C770" s="17">
        <v>-79.34</v>
      </c>
      <c r="D770" s="17">
        <v>0.13</v>
      </c>
      <c r="E770" s="17">
        <v>0.77</v>
      </c>
      <c r="F770" s="17">
        <v>0.1</v>
      </c>
      <c r="G770" s="17">
        <v>1.0</v>
      </c>
      <c r="H770" s="17">
        <v>1.0</v>
      </c>
      <c r="I770" s="17">
        <v>1.0</v>
      </c>
      <c r="J770" s="17">
        <v>1.0</v>
      </c>
    </row>
    <row r="771">
      <c r="A771" s="69" t="s">
        <v>1718</v>
      </c>
      <c r="B771" s="17">
        <v>1.0</v>
      </c>
      <c r="C771" s="17">
        <v>-22.65</v>
      </c>
      <c r="D771" s="17">
        <v>0.13</v>
      </c>
      <c r="E771" s="17">
        <v>0.0</v>
      </c>
      <c r="F771" s="17">
        <v>0.87</v>
      </c>
      <c r="G771" s="17">
        <v>1.0</v>
      </c>
      <c r="H771" s="17">
        <v>1.0</v>
      </c>
      <c r="I771" s="17">
        <v>1.0</v>
      </c>
      <c r="J771" s="17">
        <v>1.0</v>
      </c>
    </row>
    <row r="772">
      <c r="A772" s="69" t="s">
        <v>1726</v>
      </c>
      <c r="B772" s="17">
        <v>1.0</v>
      </c>
      <c r="C772" s="17">
        <v>73.13</v>
      </c>
      <c r="D772" s="17">
        <v>0.89</v>
      </c>
      <c r="E772" s="17">
        <v>0.11</v>
      </c>
      <c r="F772" s="17">
        <v>0.0</v>
      </c>
      <c r="G772" s="17">
        <v>1.0</v>
      </c>
      <c r="H772" s="17">
        <v>1.0</v>
      </c>
      <c r="I772" s="17">
        <v>1.0</v>
      </c>
      <c r="J772" s="17">
        <v>1.0</v>
      </c>
    </row>
    <row r="773">
      <c r="A773" s="69" t="s">
        <v>1724</v>
      </c>
      <c r="B773" s="17">
        <v>1.0</v>
      </c>
      <c r="C773" s="17">
        <v>-98.41</v>
      </c>
      <c r="D773" s="17">
        <v>0.02</v>
      </c>
      <c r="E773" s="17">
        <v>0.97</v>
      </c>
      <c r="F773" s="17">
        <v>0.01</v>
      </c>
      <c r="G773" s="17">
        <v>1.0</v>
      </c>
      <c r="H773" s="17">
        <v>0.04</v>
      </c>
      <c r="I773" s="17">
        <v>0.06</v>
      </c>
      <c r="J773" s="17">
        <v>0.12</v>
      </c>
    </row>
    <row r="774">
      <c r="A774" s="69" t="s">
        <v>1707</v>
      </c>
      <c r="B774" s="17">
        <v>0.818446422456537</v>
      </c>
      <c r="C774" s="17">
        <v>-43.91</v>
      </c>
      <c r="D774" s="17">
        <v>0.17</v>
      </c>
      <c r="E774" s="17">
        <v>0.34</v>
      </c>
      <c r="F774" s="17">
        <v>0.49</v>
      </c>
      <c r="G774" s="17">
        <v>0.818446422456537</v>
      </c>
      <c r="H774" s="17">
        <v>0.44</v>
      </c>
      <c r="I774" s="17">
        <v>0.32</v>
      </c>
      <c r="J774" s="17">
        <v>0.42</v>
      </c>
    </row>
    <row r="775">
      <c r="A775" s="69" t="s">
        <v>1717</v>
      </c>
      <c r="B775" s="17">
        <v>0.999999998998878</v>
      </c>
      <c r="C775" s="17">
        <v>-74.19</v>
      </c>
      <c r="D775" s="17">
        <v>0.15</v>
      </c>
      <c r="E775" s="17">
        <v>0.85</v>
      </c>
      <c r="F775" s="17">
        <v>0.0</v>
      </c>
      <c r="G775" s="17">
        <v>0.999999998998878</v>
      </c>
      <c r="H775" s="17">
        <v>0.74</v>
      </c>
      <c r="I775" s="17">
        <v>0.66</v>
      </c>
      <c r="J775" s="17">
        <v>0.68</v>
      </c>
    </row>
    <row r="776">
      <c r="A776" s="69" t="s">
        <v>1715</v>
      </c>
      <c r="B776" s="17">
        <v>0.819000817218434</v>
      </c>
      <c r="C776" s="17">
        <v>-102.86</v>
      </c>
      <c r="D776" s="17">
        <v>0.0</v>
      </c>
      <c r="E776" s="17">
        <v>1.0</v>
      </c>
      <c r="F776" s="17">
        <v>0.0</v>
      </c>
      <c r="G776" s="17">
        <v>0.819000817218434</v>
      </c>
      <c r="H776" s="17">
        <v>0.54</v>
      </c>
      <c r="I776" s="17">
        <v>0.5</v>
      </c>
      <c r="J776" s="17">
        <v>0.5</v>
      </c>
    </row>
    <row r="777">
      <c r="A777" s="69" t="s">
        <v>1710</v>
      </c>
      <c r="B777" s="17">
        <v>0.923660173821072</v>
      </c>
      <c r="C777" s="17">
        <v>55.92</v>
      </c>
      <c r="D777" s="17">
        <v>0.83</v>
      </c>
      <c r="E777" s="17">
        <v>0.17</v>
      </c>
      <c r="F777" s="17">
        <v>0.0</v>
      </c>
      <c r="G777" s="17">
        <v>0.923660173821072</v>
      </c>
      <c r="H777" s="17">
        <v>0.94</v>
      </c>
      <c r="I777" s="17">
        <v>0.96</v>
      </c>
      <c r="J777" s="17">
        <v>0.86</v>
      </c>
    </row>
    <row r="778">
      <c r="A778" s="69" t="s">
        <v>1708</v>
      </c>
      <c r="B778" s="17">
        <v>0.672120952223301</v>
      </c>
      <c r="C778" s="17">
        <v>-101.86</v>
      </c>
      <c r="D778" s="17">
        <v>0.0</v>
      </c>
      <c r="E778" s="17">
        <v>0.93</v>
      </c>
      <c r="F778" s="17">
        <v>0.07</v>
      </c>
      <c r="G778" s="17">
        <v>0.672120952223301</v>
      </c>
      <c r="H778" s="17">
        <v>0.66</v>
      </c>
      <c r="I778" s="17">
        <v>0.56</v>
      </c>
      <c r="J778" s="17">
        <v>0.74</v>
      </c>
    </row>
    <row r="779">
      <c r="A779" s="69" t="s">
        <v>1723</v>
      </c>
      <c r="B779" s="17">
        <v>0.989208628018022</v>
      </c>
      <c r="C779" s="17">
        <v>-42.82</v>
      </c>
      <c r="D779" s="17">
        <v>0.0</v>
      </c>
      <c r="E779" s="17">
        <v>0.03</v>
      </c>
      <c r="F779" s="17">
        <v>0.97</v>
      </c>
      <c r="G779" s="17">
        <v>0.989208628018022</v>
      </c>
      <c r="H779" s="17">
        <v>1.0</v>
      </c>
      <c r="I779" s="17">
        <v>1.0</v>
      </c>
      <c r="J779" s="17">
        <v>0.98</v>
      </c>
    </row>
    <row r="780">
      <c r="A780" s="69" t="s">
        <v>1725</v>
      </c>
      <c r="B780" s="17">
        <v>1.0</v>
      </c>
      <c r="C780" s="17">
        <v>95.0</v>
      </c>
      <c r="D780" s="17">
        <v>1.0</v>
      </c>
      <c r="E780" s="17">
        <v>0.0</v>
      </c>
      <c r="F780" s="17">
        <v>0.0</v>
      </c>
      <c r="G780" s="17">
        <v>1.0</v>
      </c>
      <c r="H780" s="17">
        <v>1.0</v>
      </c>
      <c r="I780" s="17">
        <v>1.0</v>
      </c>
      <c r="J780" s="17">
        <v>1.0</v>
      </c>
    </row>
    <row r="781">
      <c r="A781" s="69" t="s">
        <v>1782</v>
      </c>
      <c r="B781" s="17">
        <v>0.90209085642322</v>
      </c>
      <c r="C781" s="17">
        <v>-105.97</v>
      </c>
      <c r="D781" s="17">
        <v>0.0</v>
      </c>
      <c r="E781" s="17">
        <v>1.0</v>
      </c>
      <c r="F781" s="17">
        <v>0.0</v>
      </c>
      <c r="G781" s="17">
        <v>0.90209085642322</v>
      </c>
      <c r="H781" s="17">
        <v>0.12</v>
      </c>
      <c r="I781" s="17">
        <v>0.08</v>
      </c>
      <c r="J781" s="17">
        <v>0.04</v>
      </c>
    </row>
    <row r="782">
      <c r="A782" s="69" t="s">
        <v>1779</v>
      </c>
      <c r="B782" s="17">
        <v>1.0</v>
      </c>
      <c r="C782" s="17">
        <v>97.56</v>
      </c>
      <c r="D782" s="17">
        <v>1.0</v>
      </c>
      <c r="E782" s="17">
        <v>0.0</v>
      </c>
      <c r="F782" s="17">
        <v>0.0</v>
      </c>
      <c r="G782" s="17">
        <v>1.0</v>
      </c>
      <c r="H782" s="17">
        <v>1.0</v>
      </c>
      <c r="I782" s="17">
        <v>1.0</v>
      </c>
      <c r="J782" s="17">
        <v>1.0</v>
      </c>
    </row>
    <row r="783">
      <c r="A783" s="69" t="s">
        <v>1772</v>
      </c>
      <c r="B783" s="17">
        <v>1.0</v>
      </c>
      <c r="C783" s="17">
        <v>53.57</v>
      </c>
      <c r="D783" s="17">
        <v>0.81</v>
      </c>
      <c r="E783" s="17">
        <v>0.05</v>
      </c>
      <c r="F783" s="17">
        <v>0.14</v>
      </c>
      <c r="G783" s="17">
        <v>1.0</v>
      </c>
      <c r="H783" s="17">
        <v>1.0</v>
      </c>
      <c r="I783" s="17">
        <v>1.0</v>
      </c>
      <c r="J783" s="17">
        <v>1.0</v>
      </c>
    </row>
    <row r="784">
      <c r="A784" s="69" t="s">
        <v>1773</v>
      </c>
      <c r="B784" s="17">
        <v>0.999966252809874</v>
      </c>
      <c r="C784" s="17">
        <v>-99.26</v>
      </c>
      <c r="D784" s="17">
        <v>0.02</v>
      </c>
      <c r="E784" s="17">
        <v>0.98</v>
      </c>
      <c r="F784" s="17">
        <v>0.0</v>
      </c>
      <c r="G784" s="17">
        <v>0.999966252809874</v>
      </c>
      <c r="H784" s="17">
        <v>0.3</v>
      </c>
      <c r="I784" s="17">
        <v>0.46</v>
      </c>
      <c r="J784" s="17">
        <v>0.52</v>
      </c>
    </row>
    <row r="785">
      <c r="A785" s="69" t="s">
        <v>1780</v>
      </c>
      <c r="B785" s="17">
        <v>0.983800287506275</v>
      </c>
      <c r="C785" s="17">
        <v>38.76</v>
      </c>
      <c r="D785" s="17">
        <v>0.75</v>
      </c>
      <c r="E785" s="17">
        <v>0.16</v>
      </c>
      <c r="F785" s="17">
        <v>0.09</v>
      </c>
      <c r="G785" s="17">
        <v>0.983800287506275</v>
      </c>
      <c r="H785" s="17">
        <v>0.66</v>
      </c>
      <c r="I785" s="17">
        <v>0.72</v>
      </c>
      <c r="J785" s="17">
        <v>0.68</v>
      </c>
    </row>
    <row r="786">
      <c r="A786" s="69" t="s">
        <v>1781</v>
      </c>
      <c r="B786" s="17">
        <v>1.0</v>
      </c>
      <c r="C786" s="17">
        <v>-40.74</v>
      </c>
      <c r="D786" s="17">
        <v>0.0</v>
      </c>
      <c r="E786" s="17">
        <v>0.01</v>
      </c>
      <c r="F786" s="17">
        <v>0.99</v>
      </c>
      <c r="G786" s="17">
        <v>1.0</v>
      </c>
      <c r="H786" s="17">
        <v>0.58</v>
      </c>
      <c r="I786" s="17">
        <v>0.5</v>
      </c>
      <c r="J786" s="17">
        <v>0.56</v>
      </c>
    </row>
    <row r="787">
      <c r="A787" s="69" t="s">
        <v>1774</v>
      </c>
      <c r="B787" s="17">
        <v>1.0</v>
      </c>
      <c r="C787" s="17">
        <v>-15.75</v>
      </c>
      <c r="D787" s="17">
        <v>0.39</v>
      </c>
      <c r="E787" s="17">
        <v>0.32</v>
      </c>
      <c r="F787" s="17">
        <v>0.29</v>
      </c>
      <c r="G787" s="17">
        <v>1.0</v>
      </c>
      <c r="H787" s="17">
        <v>1.0</v>
      </c>
      <c r="I787" s="17">
        <v>1.0</v>
      </c>
      <c r="J787" s="17">
        <v>1.0</v>
      </c>
    </row>
    <row r="788">
      <c r="A788" s="69" t="s">
        <v>1771</v>
      </c>
      <c r="B788" s="17">
        <v>1.0</v>
      </c>
      <c r="C788" s="17">
        <v>-89.56</v>
      </c>
      <c r="D788" s="17">
        <v>0.08</v>
      </c>
      <c r="E788" s="17">
        <v>0.92</v>
      </c>
      <c r="F788" s="17">
        <v>0.0</v>
      </c>
      <c r="G788" s="17">
        <v>1.0</v>
      </c>
      <c r="H788" s="17">
        <v>1.0</v>
      </c>
      <c r="I788" s="17">
        <v>1.0</v>
      </c>
      <c r="J788" s="17">
        <v>1.0</v>
      </c>
    </row>
    <row r="789">
      <c r="A789" s="69" t="s">
        <v>1770</v>
      </c>
      <c r="B789" s="17">
        <v>1.0</v>
      </c>
      <c r="C789" s="17">
        <v>91.71</v>
      </c>
      <c r="D789" s="17">
        <v>0.99</v>
      </c>
      <c r="E789" s="17">
        <v>0.01</v>
      </c>
      <c r="F789" s="17">
        <v>0.0</v>
      </c>
      <c r="G789" s="17">
        <v>1.0</v>
      </c>
      <c r="H789" s="17">
        <v>1.0</v>
      </c>
      <c r="I789" s="17">
        <v>1.0</v>
      </c>
      <c r="J789" s="17">
        <v>1.0</v>
      </c>
    </row>
    <row r="790">
      <c r="A790" s="69" t="s">
        <v>1775</v>
      </c>
      <c r="B790" s="17">
        <v>0.990173799734603</v>
      </c>
      <c r="C790" s="17">
        <v>-23.68</v>
      </c>
      <c r="D790" s="17">
        <v>0.44</v>
      </c>
      <c r="E790" s="17">
        <v>0.56</v>
      </c>
      <c r="F790" s="17">
        <v>0.0</v>
      </c>
      <c r="G790" s="17">
        <v>0.990173799734603</v>
      </c>
      <c r="H790" s="17">
        <v>1.0</v>
      </c>
      <c r="I790" s="17">
        <v>1.0</v>
      </c>
      <c r="J790" s="17">
        <v>1.0</v>
      </c>
    </row>
    <row r="791">
      <c r="A791" s="69" t="s">
        <v>1777</v>
      </c>
      <c r="B791" s="17">
        <v>0.717284894116896</v>
      </c>
      <c r="C791" s="17">
        <v>-73.2</v>
      </c>
      <c r="D791" s="17">
        <v>0.0</v>
      </c>
      <c r="E791" s="17">
        <v>0.42</v>
      </c>
      <c r="F791" s="17">
        <v>0.58</v>
      </c>
      <c r="G791" s="17">
        <v>0.717284894116896</v>
      </c>
      <c r="H791" s="17">
        <v>0.6</v>
      </c>
      <c r="I791" s="17">
        <v>0.68</v>
      </c>
      <c r="J791" s="17">
        <v>0.66</v>
      </c>
    </row>
    <row r="792">
      <c r="A792" s="69" t="s">
        <v>1786</v>
      </c>
      <c r="B792" s="17">
        <v>1.0</v>
      </c>
      <c r="C792" s="17">
        <v>97.52</v>
      </c>
      <c r="D792" s="17">
        <v>1.0</v>
      </c>
      <c r="E792" s="17">
        <v>0.0</v>
      </c>
      <c r="F792" s="17">
        <v>0.0</v>
      </c>
      <c r="G792" s="17">
        <v>1.0</v>
      </c>
      <c r="H792" s="17">
        <v>1.0</v>
      </c>
      <c r="I792" s="17">
        <v>1.0</v>
      </c>
      <c r="J792" s="17">
        <v>1.0</v>
      </c>
    </row>
    <row r="793">
      <c r="A793" s="69" t="s">
        <v>1784</v>
      </c>
      <c r="B793" s="17">
        <v>1.0</v>
      </c>
      <c r="C793" s="17">
        <v>93.3</v>
      </c>
      <c r="D793" s="17">
        <v>0.98</v>
      </c>
      <c r="E793" s="17">
        <v>0.02</v>
      </c>
      <c r="F793" s="17">
        <v>0.0</v>
      </c>
      <c r="G793" s="17">
        <v>1.0</v>
      </c>
      <c r="H793" s="17">
        <v>1.0</v>
      </c>
      <c r="I793" s="17">
        <v>1.0</v>
      </c>
      <c r="J793" s="17">
        <v>1.0</v>
      </c>
    </row>
    <row r="794">
      <c r="A794" s="69" t="s">
        <v>1767</v>
      </c>
      <c r="B794" s="17">
        <v>0.671744080232997</v>
      </c>
      <c r="C794" s="17">
        <v>-101.28</v>
      </c>
      <c r="D794" s="17">
        <v>0.0</v>
      </c>
      <c r="E794" s="17">
        <v>1.0</v>
      </c>
      <c r="F794" s="17">
        <v>0.0</v>
      </c>
      <c r="G794" s="17">
        <v>0.671744080232997</v>
      </c>
      <c r="H794" s="17">
        <v>0.56</v>
      </c>
      <c r="I794" s="17">
        <v>0.62</v>
      </c>
      <c r="J794" s="17">
        <v>0.68</v>
      </c>
    </row>
    <row r="795">
      <c r="A795" s="69" t="s">
        <v>1778</v>
      </c>
      <c r="B795" s="17">
        <v>1.0</v>
      </c>
      <c r="C795" s="17">
        <v>-95.75</v>
      </c>
      <c r="D795" s="17">
        <v>0.0</v>
      </c>
      <c r="E795" s="17">
        <v>0.91</v>
      </c>
      <c r="F795" s="17">
        <v>0.09</v>
      </c>
      <c r="G795" s="17">
        <v>1.0</v>
      </c>
      <c r="H795" s="17">
        <v>0.26</v>
      </c>
      <c r="I795" s="17">
        <v>0.08</v>
      </c>
      <c r="J795" s="17">
        <v>0.16</v>
      </c>
    </row>
    <row r="796">
      <c r="A796" s="69" t="s">
        <v>1776</v>
      </c>
      <c r="B796" s="17">
        <v>1.0</v>
      </c>
      <c r="C796" s="17">
        <v>74.31</v>
      </c>
      <c r="D796" s="17">
        <v>0.9</v>
      </c>
      <c r="E796" s="17">
        <v>0.1</v>
      </c>
      <c r="F796" s="17">
        <v>0.0</v>
      </c>
      <c r="G796" s="17">
        <v>1.0</v>
      </c>
      <c r="H796" s="17">
        <v>0.92</v>
      </c>
      <c r="I796" s="17">
        <v>0.94</v>
      </c>
      <c r="J796" s="17">
        <v>0.9</v>
      </c>
    </row>
    <row r="797">
      <c r="A797" s="69" t="s">
        <v>1769</v>
      </c>
      <c r="B797" s="17">
        <v>0.99952282611317</v>
      </c>
      <c r="C797" s="17">
        <v>-103.0</v>
      </c>
      <c r="D797" s="17">
        <v>0.0</v>
      </c>
      <c r="E797" s="17">
        <v>1.0</v>
      </c>
      <c r="F797" s="17">
        <v>0.0</v>
      </c>
      <c r="G797" s="17">
        <v>0.99952282611317</v>
      </c>
      <c r="H797" s="17">
        <v>0.32</v>
      </c>
      <c r="I797" s="17">
        <v>0.56</v>
      </c>
      <c r="J797" s="17">
        <v>0.42</v>
      </c>
    </row>
    <row r="798">
      <c r="A798" s="69" t="s">
        <v>1768</v>
      </c>
      <c r="B798" s="17">
        <v>1.0</v>
      </c>
      <c r="C798" s="17">
        <v>98.68</v>
      </c>
      <c r="D798" s="17">
        <v>1.0</v>
      </c>
      <c r="E798" s="17">
        <v>0.0</v>
      </c>
      <c r="F798" s="17">
        <v>0.0</v>
      </c>
      <c r="G798" s="17">
        <v>1.0</v>
      </c>
      <c r="H798" s="17">
        <v>1.0</v>
      </c>
      <c r="I798" s="17">
        <v>1.0</v>
      </c>
      <c r="J798" s="17">
        <v>1.0</v>
      </c>
    </row>
    <row r="799">
      <c r="A799" s="69" t="s">
        <v>1783</v>
      </c>
      <c r="B799" s="17">
        <v>0.990990978902075</v>
      </c>
      <c r="C799" s="17">
        <v>-108.63</v>
      </c>
      <c r="D799" s="17">
        <v>0.02</v>
      </c>
      <c r="E799" s="17">
        <v>0.98</v>
      </c>
      <c r="F799" s="17">
        <v>0.0</v>
      </c>
      <c r="G799" s="17">
        <v>0.990990978902075</v>
      </c>
      <c r="H799" s="17">
        <v>0.96</v>
      </c>
      <c r="I799" s="17">
        <v>0.98</v>
      </c>
      <c r="J799" s="17">
        <v>1.0</v>
      </c>
    </row>
    <row r="800">
      <c r="A800" s="69" t="s">
        <v>1785</v>
      </c>
      <c r="B800" s="17">
        <v>0.99494725843756</v>
      </c>
      <c r="C800" s="17">
        <v>-102.4</v>
      </c>
      <c r="D800" s="17">
        <v>0.04</v>
      </c>
      <c r="E800" s="17">
        <v>0.93</v>
      </c>
      <c r="F800" s="17">
        <v>0.03</v>
      </c>
      <c r="G800" s="17">
        <v>0.99494725843756</v>
      </c>
      <c r="H800" s="17">
        <v>0.0</v>
      </c>
      <c r="I800" s="17">
        <v>0.0</v>
      </c>
      <c r="J800" s="17">
        <v>0.0</v>
      </c>
    </row>
    <row r="801">
      <c r="A801" s="69" t="s">
        <v>1201</v>
      </c>
      <c r="B801" s="17">
        <v>0.995470360309511</v>
      </c>
      <c r="C801" s="17">
        <v>-101.26</v>
      </c>
      <c r="D801" s="17">
        <v>0.0</v>
      </c>
      <c r="E801" s="17">
        <v>1.0</v>
      </c>
      <c r="F801" s="17">
        <v>0.0</v>
      </c>
      <c r="G801" s="17">
        <v>0.995470360309511</v>
      </c>
      <c r="H801" s="17">
        <v>0.66</v>
      </c>
      <c r="I801" s="17">
        <v>0.7</v>
      </c>
      <c r="J801" s="17">
        <v>0.74</v>
      </c>
    </row>
    <row r="802">
      <c r="A802" s="69" t="s">
        <v>1202</v>
      </c>
      <c r="B802" s="17">
        <v>0.819672131147539</v>
      </c>
      <c r="C802" s="17">
        <v>-40.0</v>
      </c>
      <c r="D802" s="17">
        <v>0.0</v>
      </c>
      <c r="E802" s="17">
        <v>0.0</v>
      </c>
      <c r="F802" s="17">
        <v>1.0</v>
      </c>
      <c r="G802" s="17">
        <v>0.819672131147539</v>
      </c>
      <c r="H802" s="17">
        <v>0.54</v>
      </c>
      <c r="I802" s="17">
        <v>0.7</v>
      </c>
      <c r="J802" s="17">
        <v>0.52</v>
      </c>
    </row>
    <row r="803">
      <c r="A803" s="69" t="s">
        <v>1194</v>
      </c>
      <c r="B803" s="17">
        <v>0.0</v>
      </c>
      <c r="C803" s="17">
        <v>-72.66</v>
      </c>
      <c r="D803" s="17">
        <v>0.0</v>
      </c>
      <c r="E803" s="17">
        <v>0.51</v>
      </c>
      <c r="F803" s="17">
        <v>0.49</v>
      </c>
      <c r="G803" s="17">
        <v>0.0</v>
      </c>
      <c r="H803" s="17">
        <v>0.0</v>
      </c>
      <c r="I803" s="17">
        <v>0.0</v>
      </c>
      <c r="J803" s="17">
        <v>0.0</v>
      </c>
    </row>
    <row r="804">
      <c r="A804" s="69" t="s">
        <v>1203</v>
      </c>
      <c r="B804" s="17">
        <v>0.999060725318834</v>
      </c>
      <c r="C804" s="17">
        <v>74.1</v>
      </c>
      <c r="D804" s="17">
        <v>0.9</v>
      </c>
      <c r="E804" s="17">
        <v>0.1</v>
      </c>
      <c r="F804" s="17">
        <v>0.0</v>
      </c>
      <c r="G804" s="17">
        <v>0.999060725318834</v>
      </c>
      <c r="H804" s="17">
        <v>1.0</v>
      </c>
      <c r="I804" s="17">
        <v>1.0</v>
      </c>
      <c r="J804" s="17">
        <v>0.98</v>
      </c>
    </row>
    <row r="805">
      <c r="A805" s="69" t="s">
        <v>1200</v>
      </c>
      <c r="B805" s="17">
        <v>0.999918903602388</v>
      </c>
      <c r="C805" s="17">
        <v>-10.14</v>
      </c>
      <c r="D805" s="17">
        <v>0.27</v>
      </c>
      <c r="E805" s="17">
        <v>0.02</v>
      </c>
      <c r="F805" s="17">
        <v>0.71</v>
      </c>
      <c r="G805" s="17">
        <v>0.999918903602388</v>
      </c>
      <c r="H805" s="17">
        <v>0.9</v>
      </c>
      <c r="I805" s="17">
        <v>0.96</v>
      </c>
      <c r="J805" s="17">
        <v>0.92</v>
      </c>
    </row>
    <row r="806">
      <c r="A806" s="69" t="s">
        <v>1195</v>
      </c>
      <c r="B806" s="17">
        <v>1.0</v>
      </c>
      <c r="C806" s="17">
        <v>95.02</v>
      </c>
      <c r="D806" s="17">
        <v>1.0</v>
      </c>
      <c r="E806" s="17">
        <v>0.0</v>
      </c>
      <c r="F806" s="17">
        <v>0.0</v>
      </c>
      <c r="G806" s="17">
        <v>1.0</v>
      </c>
      <c r="H806" s="17">
        <v>1.0</v>
      </c>
      <c r="I806" s="17">
        <v>1.0</v>
      </c>
      <c r="J806" s="17">
        <v>1.0</v>
      </c>
    </row>
    <row r="807">
      <c r="A807" s="69" t="s">
        <v>1193</v>
      </c>
      <c r="B807" s="17">
        <v>0.999889890177533</v>
      </c>
      <c r="C807" s="17">
        <v>-78.75</v>
      </c>
      <c r="D807" s="17">
        <v>0.0</v>
      </c>
      <c r="E807" s="17">
        <v>0.51</v>
      </c>
      <c r="F807" s="17">
        <v>0.49</v>
      </c>
      <c r="G807" s="17">
        <v>0.999889890177533</v>
      </c>
      <c r="H807" s="17">
        <v>0.42</v>
      </c>
      <c r="I807" s="17">
        <v>0.38</v>
      </c>
      <c r="J807" s="17">
        <v>0.4</v>
      </c>
    </row>
    <row r="808">
      <c r="A808" s="69" t="s">
        <v>1198</v>
      </c>
      <c r="B808" s="17">
        <v>0.99959238361275</v>
      </c>
      <c r="C808" s="17">
        <v>-46.04</v>
      </c>
      <c r="D808" s="17">
        <v>0.1</v>
      </c>
      <c r="E808" s="17">
        <v>0.2</v>
      </c>
      <c r="F808" s="17">
        <v>0.7</v>
      </c>
      <c r="G808" s="17">
        <v>0.99959238361275</v>
      </c>
      <c r="H808" s="17">
        <v>0.98</v>
      </c>
      <c r="I808" s="17">
        <v>0.92</v>
      </c>
      <c r="J808" s="17">
        <v>1.0</v>
      </c>
    </row>
    <row r="809">
      <c r="A809" s="69" t="s">
        <v>1192</v>
      </c>
      <c r="B809" s="17">
        <v>1.0</v>
      </c>
      <c r="C809" s="17">
        <v>-62.15</v>
      </c>
      <c r="D809" s="17">
        <v>0.22</v>
      </c>
      <c r="E809" s="17">
        <v>0.73</v>
      </c>
      <c r="F809" s="17">
        <v>0.05</v>
      </c>
      <c r="G809" s="17">
        <v>1.0</v>
      </c>
      <c r="H809" s="17">
        <v>1.0</v>
      </c>
      <c r="I809" s="17">
        <v>1.0</v>
      </c>
      <c r="J809" s="17">
        <v>1.0</v>
      </c>
    </row>
    <row r="810">
      <c r="A810" s="69" t="s">
        <v>1196</v>
      </c>
      <c r="B810" s="17">
        <v>1.0</v>
      </c>
      <c r="C810" s="17">
        <v>-58.65</v>
      </c>
      <c r="D810" s="17">
        <v>0.0</v>
      </c>
      <c r="E810" s="17">
        <v>0.22</v>
      </c>
      <c r="F810" s="17">
        <v>0.78</v>
      </c>
      <c r="G810" s="17">
        <v>1.0</v>
      </c>
      <c r="H810" s="17">
        <v>0.44</v>
      </c>
      <c r="I810" s="17">
        <v>0.64</v>
      </c>
      <c r="J810" s="17">
        <v>0.46</v>
      </c>
    </row>
    <row r="811">
      <c r="A811" s="69" t="s">
        <v>1206</v>
      </c>
      <c r="B811" s="17">
        <v>0.909090909090909</v>
      </c>
      <c r="C811" s="17">
        <v>4.46</v>
      </c>
      <c r="D811" s="17">
        <v>0.55</v>
      </c>
      <c r="E811" s="17">
        <v>0.45</v>
      </c>
      <c r="F811" s="17">
        <v>0.0</v>
      </c>
      <c r="G811" s="17">
        <v>0.909090909090909</v>
      </c>
      <c r="H811" s="17">
        <v>0.92</v>
      </c>
      <c r="I811" s="17">
        <v>0.92</v>
      </c>
      <c r="J811" s="17">
        <v>0.84</v>
      </c>
    </row>
    <row r="812">
      <c r="A812" s="69" t="s">
        <v>1190</v>
      </c>
      <c r="B812" s="17">
        <v>1.0</v>
      </c>
      <c r="C812" s="17">
        <v>52.83</v>
      </c>
      <c r="D812" s="17">
        <v>0.81</v>
      </c>
      <c r="E812" s="17">
        <v>0.19</v>
      </c>
      <c r="F812" s="17">
        <v>0.0</v>
      </c>
      <c r="G812" s="17">
        <v>1.0</v>
      </c>
      <c r="H812" s="17">
        <v>1.0</v>
      </c>
      <c r="I812" s="17">
        <v>1.0</v>
      </c>
      <c r="J812" s="17">
        <v>1.0</v>
      </c>
    </row>
    <row r="813">
      <c r="A813" s="69" t="s">
        <v>1204</v>
      </c>
      <c r="B813" s="17">
        <v>1.0</v>
      </c>
      <c r="C813" s="17">
        <v>64.36</v>
      </c>
      <c r="D813" s="17">
        <v>0.88</v>
      </c>
      <c r="E813" s="17">
        <v>0.12</v>
      </c>
      <c r="F813" s="17">
        <v>0.0</v>
      </c>
      <c r="G813" s="17">
        <v>1.0</v>
      </c>
      <c r="H813" s="17">
        <v>1.0</v>
      </c>
      <c r="I813" s="17">
        <v>1.0</v>
      </c>
      <c r="J813" s="17">
        <v>1.0</v>
      </c>
    </row>
    <row r="814">
      <c r="A814" s="69" t="s">
        <v>1197</v>
      </c>
      <c r="B814" s="17">
        <v>0.0</v>
      </c>
      <c r="C814" s="17">
        <v>-101.12</v>
      </c>
      <c r="D814" s="17">
        <v>0.0</v>
      </c>
      <c r="E814" s="17">
        <v>1.0</v>
      </c>
      <c r="F814" s="17">
        <v>0.0</v>
      </c>
      <c r="G814" s="17">
        <v>0.0</v>
      </c>
      <c r="H814" s="17">
        <v>0.0</v>
      </c>
      <c r="I814" s="17">
        <v>0.0</v>
      </c>
      <c r="J814" s="17">
        <v>0.0</v>
      </c>
    </row>
    <row r="815">
      <c r="A815" s="69" t="s">
        <v>1191</v>
      </c>
      <c r="B815" s="17">
        <v>0.892791529737392</v>
      </c>
      <c r="C815" s="17">
        <v>-81.74</v>
      </c>
      <c r="D815" s="17">
        <v>0.11</v>
      </c>
      <c r="E815" s="17">
        <v>0.87</v>
      </c>
      <c r="F815" s="17">
        <v>0.02</v>
      </c>
      <c r="G815" s="17">
        <v>0.892791529737392</v>
      </c>
      <c r="H815" s="17">
        <v>0.58</v>
      </c>
      <c r="I815" s="17">
        <v>0.5</v>
      </c>
      <c r="J815" s="17">
        <v>0.46</v>
      </c>
    </row>
    <row r="816">
      <c r="A816" s="69" t="s">
        <v>1199</v>
      </c>
      <c r="B816" s="17">
        <v>1.0</v>
      </c>
      <c r="C816" s="17">
        <v>7.2</v>
      </c>
      <c r="D816" s="17">
        <v>0.42</v>
      </c>
      <c r="E816" s="17">
        <v>0.02</v>
      </c>
      <c r="F816" s="17">
        <v>0.56</v>
      </c>
      <c r="G816" s="17">
        <v>1.0</v>
      </c>
      <c r="H816" s="17">
        <v>0.6</v>
      </c>
      <c r="I816" s="17">
        <v>0.8</v>
      </c>
      <c r="J816" s="17">
        <v>0.72</v>
      </c>
    </row>
    <row r="817">
      <c r="A817" s="69" t="s">
        <v>1205</v>
      </c>
      <c r="B817" s="17">
        <v>1.0</v>
      </c>
      <c r="C817" s="17">
        <v>81.54</v>
      </c>
      <c r="D817" s="17">
        <v>0.97</v>
      </c>
      <c r="E817" s="17">
        <v>0.03</v>
      </c>
      <c r="F817" s="17">
        <v>0.0</v>
      </c>
      <c r="G817" s="17">
        <v>1.0</v>
      </c>
      <c r="H817" s="17">
        <v>1.0</v>
      </c>
      <c r="I817" s="17">
        <v>1.0</v>
      </c>
      <c r="J817" s="17">
        <v>1.0</v>
      </c>
    </row>
    <row r="818">
      <c r="A818" s="69" t="s">
        <v>1189</v>
      </c>
      <c r="B818" s="17">
        <v>1.0</v>
      </c>
      <c r="C818" s="17">
        <v>-89.89</v>
      </c>
      <c r="D818" s="17">
        <v>0.07</v>
      </c>
      <c r="E818" s="17">
        <v>0.92</v>
      </c>
      <c r="F818" s="17">
        <v>0.01</v>
      </c>
      <c r="G818" s="17">
        <v>1.0</v>
      </c>
      <c r="H818" s="17">
        <v>0.62</v>
      </c>
      <c r="I818" s="17">
        <v>0.64</v>
      </c>
      <c r="J818" s="17">
        <v>0.6</v>
      </c>
    </row>
    <row r="819">
      <c r="A819" s="69" t="s">
        <v>1207</v>
      </c>
      <c r="B819" s="17">
        <v>0.819672131147539</v>
      </c>
      <c r="C819" s="17">
        <v>-102.36</v>
      </c>
      <c r="D819" s="17">
        <v>0.01</v>
      </c>
      <c r="E819" s="17">
        <v>0.97</v>
      </c>
      <c r="F819" s="17">
        <v>0.02</v>
      </c>
      <c r="G819" s="17">
        <v>0.819672131147539</v>
      </c>
      <c r="H819" s="17">
        <v>0.88</v>
      </c>
      <c r="I819" s="17">
        <v>0.84</v>
      </c>
      <c r="J819" s="17">
        <v>0.68</v>
      </c>
    </row>
    <row r="820">
      <c r="A820" s="69" t="s">
        <v>1169</v>
      </c>
      <c r="B820" s="17">
        <v>0.833333333333333</v>
      </c>
      <c r="C820" s="17">
        <v>-98.01</v>
      </c>
      <c r="D820" s="17">
        <v>0.02</v>
      </c>
      <c r="E820" s="17">
        <v>0.98</v>
      </c>
      <c r="F820" s="17">
        <v>0.0</v>
      </c>
      <c r="G820" s="17">
        <v>0.833333333333333</v>
      </c>
      <c r="H820" s="17">
        <v>0.8</v>
      </c>
      <c r="I820" s="17">
        <v>0.9</v>
      </c>
      <c r="J820" s="17">
        <v>0.74</v>
      </c>
    </row>
    <row r="821">
      <c r="A821" s="69" t="s">
        <v>1186</v>
      </c>
      <c r="B821" s="17">
        <v>1.0</v>
      </c>
      <c r="C821" s="17">
        <v>30.3</v>
      </c>
      <c r="D821" s="17">
        <v>0.69</v>
      </c>
      <c r="E821" s="17">
        <v>0.31</v>
      </c>
      <c r="F821" s="17">
        <v>0.0</v>
      </c>
      <c r="G821" s="17">
        <v>1.0</v>
      </c>
      <c r="H821" s="17">
        <v>1.0</v>
      </c>
      <c r="I821" s="17">
        <v>1.0</v>
      </c>
      <c r="J821" s="17">
        <v>1.0</v>
      </c>
    </row>
    <row r="822">
      <c r="A822" s="69" t="s">
        <v>1188</v>
      </c>
      <c r="B822" s="17">
        <v>1.0</v>
      </c>
      <c r="C822" s="17">
        <v>-91.05</v>
      </c>
      <c r="D822" s="17">
        <v>0.05</v>
      </c>
      <c r="E822" s="17">
        <v>0.91</v>
      </c>
      <c r="F822" s="17">
        <v>0.04</v>
      </c>
      <c r="G822" s="17">
        <v>1.0</v>
      </c>
      <c r="H822" s="17">
        <v>1.0</v>
      </c>
      <c r="I822" s="17">
        <v>1.0</v>
      </c>
      <c r="J822" s="17">
        <v>1.0</v>
      </c>
    </row>
    <row r="823">
      <c r="A823" s="69" t="s">
        <v>1175</v>
      </c>
      <c r="B823" s="17">
        <v>1.0</v>
      </c>
      <c r="C823" s="17">
        <v>-100.2</v>
      </c>
      <c r="D823" s="17">
        <v>0.0</v>
      </c>
      <c r="E823" s="17">
        <v>0.81</v>
      </c>
      <c r="F823" s="17">
        <v>0.19</v>
      </c>
      <c r="G823" s="17">
        <v>1.0</v>
      </c>
      <c r="H823" s="17">
        <v>1.0</v>
      </c>
      <c r="I823" s="17">
        <v>1.0</v>
      </c>
      <c r="J823" s="17">
        <v>1.0</v>
      </c>
    </row>
    <row r="824">
      <c r="A824" s="69" t="s">
        <v>1174</v>
      </c>
      <c r="B824" s="17">
        <v>0.813359534445101</v>
      </c>
      <c r="C824" s="17">
        <v>-100.84</v>
      </c>
      <c r="D824" s="17">
        <v>0.01</v>
      </c>
      <c r="E824" s="17">
        <v>0.99</v>
      </c>
      <c r="F824" s="17">
        <v>0.0</v>
      </c>
      <c r="G824" s="17">
        <v>0.813359534445101</v>
      </c>
      <c r="H824" s="17">
        <v>0.84</v>
      </c>
      <c r="I824" s="17">
        <v>0.8</v>
      </c>
      <c r="J824" s="17">
        <v>0.84</v>
      </c>
    </row>
    <row r="825">
      <c r="A825" s="69" t="s">
        <v>1187</v>
      </c>
      <c r="B825" s="17">
        <v>0.915943728408879</v>
      </c>
      <c r="C825" s="17">
        <v>74.72</v>
      </c>
      <c r="D825" s="17">
        <v>0.88</v>
      </c>
      <c r="E825" s="17">
        <v>0.12</v>
      </c>
      <c r="F825" s="17">
        <v>0.0</v>
      </c>
      <c r="G825" s="17">
        <v>0.915943728408879</v>
      </c>
      <c r="H825" s="17">
        <v>0.9</v>
      </c>
      <c r="I825" s="17">
        <v>1.0</v>
      </c>
      <c r="J825" s="17">
        <v>0.88</v>
      </c>
    </row>
    <row r="826">
      <c r="A826" s="69" t="s">
        <v>1185</v>
      </c>
      <c r="B826" s="17">
        <v>1.0</v>
      </c>
      <c r="C826" s="17">
        <v>-85.52</v>
      </c>
      <c r="D826" s="17">
        <v>0.0</v>
      </c>
      <c r="E826" s="17">
        <v>0.56</v>
      </c>
      <c r="F826" s="17">
        <v>0.44</v>
      </c>
      <c r="G826" s="17">
        <v>1.0</v>
      </c>
      <c r="H826" s="17">
        <v>0.66</v>
      </c>
      <c r="I826" s="17">
        <v>0.56</v>
      </c>
      <c r="J826" s="17">
        <v>0.7</v>
      </c>
    </row>
    <row r="827">
      <c r="A827" s="69" t="s">
        <v>1170</v>
      </c>
      <c r="B827" s="17">
        <v>1.0</v>
      </c>
      <c r="C827" s="17">
        <v>91.53</v>
      </c>
      <c r="D827" s="17">
        <v>0.99</v>
      </c>
      <c r="E827" s="17">
        <v>0.01</v>
      </c>
      <c r="F827" s="17">
        <v>0.0</v>
      </c>
      <c r="G827" s="17">
        <v>1.0</v>
      </c>
      <c r="H827" s="17">
        <v>1.0</v>
      </c>
      <c r="I827" s="17">
        <v>1.0</v>
      </c>
      <c r="J827" s="17">
        <v>1.0</v>
      </c>
    </row>
    <row r="828">
      <c r="A828" s="69" t="s">
        <v>1173</v>
      </c>
      <c r="B828" s="17">
        <v>0.900157527567324</v>
      </c>
      <c r="C828" s="17">
        <v>28.99</v>
      </c>
      <c r="D828" s="17">
        <v>0.67</v>
      </c>
      <c r="E828" s="17">
        <v>0.18</v>
      </c>
      <c r="F828" s="17">
        <v>0.15</v>
      </c>
      <c r="G828" s="17">
        <v>0.900157527567324</v>
      </c>
      <c r="H828" s="17">
        <v>0.78</v>
      </c>
      <c r="I828" s="17">
        <v>0.66</v>
      </c>
      <c r="J828" s="17">
        <v>0.62</v>
      </c>
    </row>
    <row r="829">
      <c r="A829" s="69" t="s">
        <v>1176</v>
      </c>
      <c r="B829" s="17">
        <v>1.0</v>
      </c>
      <c r="C829" s="17">
        <v>-84.12</v>
      </c>
      <c r="D829" s="17">
        <v>0.03</v>
      </c>
      <c r="E829" s="17">
        <v>0.6</v>
      </c>
      <c r="F829" s="17">
        <v>0.37</v>
      </c>
      <c r="G829" s="17">
        <v>1.0</v>
      </c>
      <c r="H829" s="17">
        <v>0.42</v>
      </c>
      <c r="I829" s="17">
        <v>0.62</v>
      </c>
      <c r="J829" s="17">
        <v>0.4</v>
      </c>
    </row>
    <row r="830">
      <c r="A830" s="69" t="s">
        <v>1179</v>
      </c>
      <c r="B830" s="17">
        <v>1.0</v>
      </c>
      <c r="C830" s="17">
        <v>35.84</v>
      </c>
      <c r="D830" s="17">
        <v>0.6</v>
      </c>
      <c r="E830" s="17">
        <v>0.0</v>
      </c>
      <c r="F830" s="17">
        <v>0.4</v>
      </c>
      <c r="G830" s="17">
        <v>1.0</v>
      </c>
      <c r="H830" s="17">
        <v>1.0</v>
      </c>
      <c r="I830" s="17">
        <v>1.0</v>
      </c>
      <c r="J830" s="17">
        <v>1.0</v>
      </c>
    </row>
    <row r="831">
      <c r="A831" s="69" t="s">
        <v>1177</v>
      </c>
      <c r="B831" s="17">
        <v>0.999180998984937</v>
      </c>
      <c r="C831" s="17">
        <v>-44.48</v>
      </c>
      <c r="D831" s="17">
        <v>0.0</v>
      </c>
      <c r="E831" s="17">
        <v>0.05</v>
      </c>
      <c r="F831" s="17">
        <v>0.95</v>
      </c>
      <c r="G831" s="17">
        <v>0.999180998984937</v>
      </c>
      <c r="H831" s="17">
        <v>1.0</v>
      </c>
      <c r="I831" s="17">
        <v>1.0</v>
      </c>
      <c r="J831" s="17">
        <v>0.98</v>
      </c>
    </row>
    <row r="832">
      <c r="A832" s="69" t="s">
        <v>1172</v>
      </c>
      <c r="B832" s="17">
        <v>1.0</v>
      </c>
      <c r="C832" s="17">
        <v>91.18</v>
      </c>
      <c r="D832" s="17">
        <v>1.0</v>
      </c>
      <c r="E832" s="17">
        <v>0.0</v>
      </c>
      <c r="F832" s="17">
        <v>0.0</v>
      </c>
      <c r="G832" s="17">
        <v>1.0</v>
      </c>
      <c r="H832" s="17">
        <v>0.74</v>
      </c>
      <c r="I832" s="17">
        <v>0.68</v>
      </c>
      <c r="J832" s="17">
        <v>0.6</v>
      </c>
    </row>
    <row r="833">
      <c r="A833" s="69" t="s">
        <v>1181</v>
      </c>
      <c r="B833" s="17">
        <v>1.0</v>
      </c>
      <c r="C833" s="17">
        <v>-31.59</v>
      </c>
      <c r="D833" s="17">
        <v>0.07</v>
      </c>
      <c r="E833" s="17">
        <v>0.0</v>
      </c>
      <c r="F833" s="17">
        <v>0.93</v>
      </c>
      <c r="G833" s="17">
        <v>1.0</v>
      </c>
      <c r="H833" s="17">
        <v>1.0</v>
      </c>
      <c r="I833" s="17">
        <v>1.0</v>
      </c>
      <c r="J833" s="17">
        <v>1.0</v>
      </c>
    </row>
    <row r="834">
      <c r="A834" s="69" t="s">
        <v>1184</v>
      </c>
      <c r="B834" s="17">
        <v>1.0</v>
      </c>
      <c r="C834" s="17">
        <v>94.01</v>
      </c>
      <c r="D834" s="17">
        <v>0.99</v>
      </c>
      <c r="E834" s="17">
        <v>0.01</v>
      </c>
      <c r="F834" s="17">
        <v>0.0</v>
      </c>
      <c r="G834" s="17">
        <v>1.0</v>
      </c>
      <c r="H834" s="17">
        <v>1.0</v>
      </c>
      <c r="I834" s="17">
        <v>1.0</v>
      </c>
      <c r="J834" s="17">
        <v>1.0</v>
      </c>
    </row>
    <row r="835">
      <c r="A835" s="69" t="s">
        <v>1171</v>
      </c>
      <c r="B835" s="17">
        <v>1.0</v>
      </c>
      <c r="C835" s="17">
        <v>67.1</v>
      </c>
      <c r="D835" s="17">
        <v>0.91</v>
      </c>
      <c r="E835" s="17">
        <v>0.0</v>
      </c>
      <c r="F835" s="17">
        <v>0.09</v>
      </c>
      <c r="G835" s="17">
        <v>1.0</v>
      </c>
      <c r="H835" s="17">
        <v>1.0</v>
      </c>
      <c r="I835" s="17">
        <v>1.0</v>
      </c>
      <c r="J835" s="17">
        <v>1.0</v>
      </c>
    </row>
    <row r="836">
      <c r="A836" s="69" t="s">
        <v>1178</v>
      </c>
      <c r="B836" s="17">
        <v>0.664328231292397</v>
      </c>
      <c r="C836" s="17">
        <v>-104.48</v>
      </c>
      <c r="D836" s="17">
        <v>0.0</v>
      </c>
      <c r="E836" s="17">
        <v>1.0</v>
      </c>
      <c r="F836" s="17">
        <v>0.0</v>
      </c>
      <c r="G836" s="17">
        <v>0.664328231292397</v>
      </c>
      <c r="H836" s="17">
        <v>0.66</v>
      </c>
      <c r="I836" s="17">
        <v>0.58</v>
      </c>
      <c r="J836" s="17">
        <v>0.72</v>
      </c>
    </row>
    <row r="837">
      <c r="A837" s="69" t="s">
        <v>1180</v>
      </c>
      <c r="B837" s="17">
        <v>1.0</v>
      </c>
      <c r="C837" s="17">
        <v>29.58</v>
      </c>
      <c r="D837" s="17">
        <v>0.64</v>
      </c>
      <c r="E837" s="17">
        <v>0.2</v>
      </c>
      <c r="F837" s="17">
        <v>0.16</v>
      </c>
      <c r="G837" s="17">
        <v>1.0</v>
      </c>
      <c r="H837" s="17">
        <v>1.0</v>
      </c>
      <c r="I837" s="17">
        <v>1.0</v>
      </c>
      <c r="J837" s="17">
        <v>1.0</v>
      </c>
    </row>
    <row r="838">
      <c r="A838" s="69" t="s">
        <v>1183</v>
      </c>
      <c r="B838" s="17">
        <v>0.826309293681593</v>
      </c>
      <c r="C838" s="17">
        <v>-70.91</v>
      </c>
      <c r="D838" s="17">
        <v>0.0</v>
      </c>
      <c r="E838" s="17">
        <v>0.44</v>
      </c>
      <c r="F838" s="17">
        <v>0.56</v>
      </c>
      <c r="G838" s="17">
        <v>0.826309293681593</v>
      </c>
      <c r="H838" s="17">
        <v>0.0</v>
      </c>
      <c r="I838" s="17">
        <v>0.02</v>
      </c>
      <c r="J838" s="17">
        <v>0.02</v>
      </c>
    </row>
    <row r="839">
      <c r="A839" s="69" t="s">
        <v>1182</v>
      </c>
      <c r="B839" s="17">
        <v>1.0</v>
      </c>
      <c r="C839" s="17">
        <v>96.49</v>
      </c>
      <c r="D839" s="17">
        <v>0.99</v>
      </c>
      <c r="E839" s="17">
        <v>0.0</v>
      </c>
      <c r="F839" s="17">
        <v>0.01</v>
      </c>
      <c r="G839" s="17">
        <v>1.0</v>
      </c>
      <c r="H839" s="17">
        <v>1.0</v>
      </c>
      <c r="I839" s="17">
        <v>1.0</v>
      </c>
      <c r="J839" s="17">
        <v>1.0</v>
      </c>
    </row>
    <row r="840">
      <c r="A840" s="69" t="s">
        <v>2114</v>
      </c>
      <c r="B840" s="17">
        <v>1.0</v>
      </c>
      <c r="C840" s="17">
        <v>-102.5</v>
      </c>
      <c r="D840" s="17">
        <v>0.0</v>
      </c>
      <c r="E840" s="17">
        <v>0.9</v>
      </c>
      <c r="F840" s="17">
        <v>0.1</v>
      </c>
      <c r="G840" s="17">
        <v>1.0</v>
      </c>
      <c r="H840" s="17">
        <v>0.06</v>
      </c>
      <c r="I840" s="17">
        <v>0.22</v>
      </c>
      <c r="J840" s="17">
        <v>0.16</v>
      </c>
    </row>
    <row r="841">
      <c r="A841" s="69" t="s">
        <v>2111</v>
      </c>
      <c r="B841" s="17">
        <v>1.0</v>
      </c>
      <c r="C841" s="17">
        <v>97.3</v>
      </c>
      <c r="D841" s="17">
        <v>1.0</v>
      </c>
      <c r="E841" s="17">
        <v>0.0</v>
      </c>
      <c r="F841" s="17">
        <v>0.0</v>
      </c>
      <c r="G841" s="17">
        <v>1.0</v>
      </c>
      <c r="H841" s="17">
        <v>1.0</v>
      </c>
      <c r="I841" s="17">
        <v>1.0</v>
      </c>
      <c r="J841" s="17">
        <v>1.0</v>
      </c>
    </row>
    <row r="842">
      <c r="A842" s="69" t="s">
        <v>2121</v>
      </c>
      <c r="B842" s="17">
        <v>1.0</v>
      </c>
      <c r="C842" s="17">
        <v>60.52</v>
      </c>
      <c r="D842" s="17">
        <v>0.85</v>
      </c>
      <c r="E842" s="17">
        <v>0.08</v>
      </c>
      <c r="F842" s="17">
        <v>0.07</v>
      </c>
      <c r="G842" s="17">
        <v>1.0</v>
      </c>
      <c r="H842" s="17">
        <v>0.82</v>
      </c>
      <c r="I842" s="17">
        <v>0.86</v>
      </c>
      <c r="J842" s="17">
        <v>0.74</v>
      </c>
    </row>
    <row r="843">
      <c r="A843" s="69" t="s">
        <v>2120</v>
      </c>
      <c r="B843" s="17">
        <v>0.744546197471304</v>
      </c>
      <c r="C843" s="17">
        <v>-100.94</v>
      </c>
      <c r="D843" s="17">
        <v>0.0</v>
      </c>
      <c r="E843" s="17">
        <v>0.99</v>
      </c>
      <c r="F843" s="17">
        <v>0.01</v>
      </c>
      <c r="G843" s="17">
        <v>0.744546197471304</v>
      </c>
      <c r="H843" s="17">
        <v>0.76</v>
      </c>
      <c r="I843" s="17">
        <v>0.78</v>
      </c>
      <c r="J843" s="17">
        <v>0.72</v>
      </c>
    </row>
    <row r="844">
      <c r="A844" s="69" t="s">
        <v>2112</v>
      </c>
      <c r="B844" s="17">
        <v>1.0</v>
      </c>
      <c r="C844" s="17">
        <v>87.76</v>
      </c>
      <c r="D844" s="17">
        <v>1.0</v>
      </c>
      <c r="E844" s="17">
        <v>0.0</v>
      </c>
      <c r="F844" s="17">
        <v>0.0</v>
      </c>
      <c r="G844" s="17">
        <v>1.0</v>
      </c>
      <c r="H844" s="17">
        <v>1.0</v>
      </c>
      <c r="I844" s="17">
        <v>1.0</v>
      </c>
      <c r="J844" s="17">
        <v>1.0</v>
      </c>
    </row>
    <row r="845">
      <c r="A845" s="69" t="s">
        <v>2113</v>
      </c>
      <c r="B845" s="17">
        <v>1.0</v>
      </c>
      <c r="C845" s="17">
        <v>-86.36</v>
      </c>
      <c r="D845" s="17">
        <v>0.07</v>
      </c>
      <c r="E845" s="17">
        <v>0.91</v>
      </c>
      <c r="F845" s="17">
        <v>0.02</v>
      </c>
      <c r="G845" s="17">
        <v>1.0</v>
      </c>
      <c r="H845" s="17">
        <v>1.0</v>
      </c>
      <c r="I845" s="17">
        <v>1.0</v>
      </c>
      <c r="J845" s="17">
        <v>1.0</v>
      </c>
    </row>
    <row r="846">
      <c r="A846" s="69" t="s">
        <v>2119</v>
      </c>
      <c r="B846" s="17">
        <v>0.710562033373095</v>
      </c>
      <c r="C846" s="17">
        <v>-64.11</v>
      </c>
      <c r="D846" s="17">
        <v>0.08</v>
      </c>
      <c r="E846" s="17">
        <v>0.45</v>
      </c>
      <c r="F846" s="17">
        <v>0.47</v>
      </c>
      <c r="G846" s="17">
        <v>0.710562033373095</v>
      </c>
      <c r="H846" s="17">
        <v>0.74</v>
      </c>
      <c r="I846" s="17">
        <v>0.64</v>
      </c>
      <c r="J846" s="17">
        <v>0.66</v>
      </c>
    </row>
    <row r="847">
      <c r="A847" s="69" t="s">
        <v>2122</v>
      </c>
      <c r="B847" s="17">
        <v>0.900895701419817</v>
      </c>
      <c r="C847" s="17">
        <v>-43.4</v>
      </c>
      <c r="D847" s="17">
        <v>0.0</v>
      </c>
      <c r="E847" s="17">
        <v>0.05</v>
      </c>
      <c r="F847" s="17">
        <v>0.95</v>
      </c>
      <c r="G847" s="17">
        <v>0.900895701419817</v>
      </c>
      <c r="H847" s="17">
        <v>0.28</v>
      </c>
      <c r="I847" s="17">
        <v>0.32</v>
      </c>
      <c r="J847" s="17">
        <v>0.26</v>
      </c>
    </row>
    <row r="848">
      <c r="A848" s="69" t="s">
        <v>2125</v>
      </c>
      <c r="B848" s="17">
        <v>1.0</v>
      </c>
      <c r="C848" s="17">
        <v>93.68</v>
      </c>
      <c r="D848" s="17">
        <v>1.0</v>
      </c>
      <c r="E848" s="17">
        <v>0.0</v>
      </c>
      <c r="F848" s="17">
        <v>0.0</v>
      </c>
      <c r="G848" s="17">
        <v>1.0</v>
      </c>
      <c r="H848" s="17">
        <v>1.0</v>
      </c>
      <c r="I848" s="17">
        <v>1.0</v>
      </c>
      <c r="J848" s="17">
        <v>1.0</v>
      </c>
    </row>
    <row r="849">
      <c r="A849" s="69" t="s">
        <v>2123</v>
      </c>
      <c r="B849" s="17">
        <v>1.0</v>
      </c>
      <c r="C849" s="17">
        <v>98.76</v>
      </c>
      <c r="D849" s="17">
        <v>1.0</v>
      </c>
      <c r="E849" s="17">
        <v>0.0</v>
      </c>
      <c r="F849" s="17">
        <v>0.0</v>
      </c>
      <c r="G849" s="17">
        <v>1.0</v>
      </c>
      <c r="H849" s="17">
        <v>1.0</v>
      </c>
      <c r="I849" s="17">
        <v>1.0</v>
      </c>
      <c r="J849" s="17">
        <v>1.0</v>
      </c>
    </row>
    <row r="850">
      <c r="A850" s="69" t="s">
        <v>2108</v>
      </c>
      <c r="B850" s="17">
        <v>1.0</v>
      </c>
      <c r="C850" s="17">
        <v>-76.8</v>
      </c>
      <c r="D850" s="17">
        <v>0.0</v>
      </c>
      <c r="E850" s="17">
        <v>0.55</v>
      </c>
      <c r="F850" s="17">
        <v>0.45</v>
      </c>
      <c r="G850" s="17">
        <v>1.0</v>
      </c>
      <c r="H850" s="17">
        <v>0.86</v>
      </c>
      <c r="I850" s="17">
        <v>0.86</v>
      </c>
      <c r="J850" s="17">
        <v>0.82</v>
      </c>
    </row>
    <row r="851">
      <c r="A851" s="69" t="s">
        <v>2118</v>
      </c>
      <c r="B851" s="17">
        <v>1.0</v>
      </c>
      <c r="C851" s="17">
        <v>92.36</v>
      </c>
      <c r="D851" s="17">
        <v>1.0</v>
      </c>
      <c r="E851" s="17">
        <v>0.0</v>
      </c>
      <c r="F851" s="17">
        <v>0.0</v>
      </c>
      <c r="G851" s="17">
        <v>1.0</v>
      </c>
      <c r="H851" s="17">
        <v>1.0</v>
      </c>
      <c r="I851" s="17">
        <v>1.0</v>
      </c>
      <c r="J851" s="17">
        <v>1.0</v>
      </c>
    </row>
    <row r="852">
      <c r="A852" s="69" t="s">
        <v>2116</v>
      </c>
      <c r="B852" s="17">
        <v>0.909090909090909</v>
      </c>
      <c r="C852" s="17">
        <v>-33.89</v>
      </c>
      <c r="D852" s="17">
        <v>0.34</v>
      </c>
      <c r="E852" s="17">
        <v>0.66</v>
      </c>
      <c r="F852" s="17">
        <v>0.0</v>
      </c>
      <c r="G852" s="17">
        <v>0.909090909090909</v>
      </c>
      <c r="H852" s="17">
        <v>0.94</v>
      </c>
      <c r="I852" s="17">
        <v>0.98</v>
      </c>
      <c r="J852" s="17">
        <v>0.92</v>
      </c>
    </row>
    <row r="853">
      <c r="A853" s="69" t="s">
        <v>2109</v>
      </c>
      <c r="B853" s="17">
        <v>0.811352703384379</v>
      </c>
      <c r="C853" s="17">
        <v>-92.51</v>
      </c>
      <c r="D853" s="17">
        <v>0.05</v>
      </c>
      <c r="E853" s="17">
        <v>0.95</v>
      </c>
      <c r="F853" s="17">
        <v>0.0</v>
      </c>
      <c r="G853" s="17">
        <v>0.811352703384379</v>
      </c>
      <c r="H853" s="17">
        <v>0.1</v>
      </c>
      <c r="I853" s="17">
        <v>0.18</v>
      </c>
      <c r="J853" s="17">
        <v>0.1</v>
      </c>
    </row>
    <row r="854">
      <c r="A854" s="69" t="s">
        <v>2107</v>
      </c>
      <c r="B854" s="17">
        <v>1.0</v>
      </c>
      <c r="C854" s="17">
        <v>-86.94</v>
      </c>
      <c r="D854" s="17">
        <v>0.08</v>
      </c>
      <c r="E854" s="17">
        <v>0.76</v>
      </c>
      <c r="F854" s="17">
        <v>0.16</v>
      </c>
      <c r="G854" s="17">
        <v>1.0</v>
      </c>
      <c r="H854" s="17">
        <v>0.7</v>
      </c>
      <c r="I854" s="17">
        <v>0.82</v>
      </c>
      <c r="J854" s="17">
        <v>0.58</v>
      </c>
    </row>
    <row r="855">
      <c r="A855" s="69" t="s">
        <v>2124</v>
      </c>
      <c r="B855" s="17">
        <v>1.0</v>
      </c>
      <c r="C855" s="17">
        <v>66.02</v>
      </c>
      <c r="D855" s="17">
        <v>0.86</v>
      </c>
      <c r="E855" s="17">
        <v>0.0</v>
      </c>
      <c r="F855" s="17">
        <v>0.14</v>
      </c>
      <c r="G855" s="17">
        <v>1.0</v>
      </c>
      <c r="H855" s="17">
        <v>0.84</v>
      </c>
      <c r="I855" s="17">
        <v>0.86</v>
      </c>
      <c r="J855" s="17">
        <v>0.76</v>
      </c>
    </row>
    <row r="856">
      <c r="A856" s="69" t="s">
        <v>2126</v>
      </c>
      <c r="B856" s="17">
        <v>1.0</v>
      </c>
      <c r="C856" s="17">
        <v>94.98</v>
      </c>
      <c r="D856" s="17">
        <v>1.0</v>
      </c>
      <c r="E856" s="17">
        <v>0.0</v>
      </c>
      <c r="F856" s="17">
        <v>0.0</v>
      </c>
      <c r="G856" s="17">
        <v>1.0</v>
      </c>
      <c r="H856" s="17">
        <v>1.0</v>
      </c>
      <c r="I856" s="17">
        <v>1.0</v>
      </c>
      <c r="J856" s="17">
        <v>1.0</v>
      </c>
    </row>
    <row r="857">
      <c r="A857" s="69" t="s">
        <v>2110</v>
      </c>
      <c r="B857" s="17">
        <v>0.999099909990999</v>
      </c>
      <c r="C857" s="17">
        <v>-86.23</v>
      </c>
      <c r="D857" s="17">
        <v>0.1</v>
      </c>
      <c r="E857" s="17">
        <v>0.88</v>
      </c>
      <c r="F857" s="17">
        <v>0.02</v>
      </c>
      <c r="G857" s="17">
        <v>0.999099909990999</v>
      </c>
      <c r="H857" s="17">
        <v>1.0</v>
      </c>
      <c r="I857" s="17">
        <v>1.0</v>
      </c>
      <c r="J857" s="17">
        <v>1.0</v>
      </c>
    </row>
    <row r="858">
      <c r="A858" s="69" t="s">
        <v>2115</v>
      </c>
      <c r="B858" s="17">
        <v>1.0</v>
      </c>
      <c r="C858" s="17">
        <v>-73.83</v>
      </c>
      <c r="D858" s="17">
        <v>0.05</v>
      </c>
      <c r="E858" s="17">
        <v>0.47</v>
      </c>
      <c r="F858" s="17">
        <v>0.48</v>
      </c>
      <c r="G858" s="17">
        <v>1.0</v>
      </c>
      <c r="H858" s="17">
        <v>1.0</v>
      </c>
      <c r="I858" s="17">
        <v>1.0</v>
      </c>
      <c r="J858" s="17">
        <v>1.0</v>
      </c>
    </row>
    <row r="859">
      <c r="A859" s="69" t="s">
        <v>2117</v>
      </c>
      <c r="B859" s="17">
        <v>0.81181344305086</v>
      </c>
      <c r="C859" s="17">
        <v>-99.61</v>
      </c>
      <c r="D859" s="17">
        <v>0.0</v>
      </c>
      <c r="E859" s="17">
        <v>0.97</v>
      </c>
      <c r="F859" s="17">
        <v>0.03</v>
      </c>
      <c r="G859" s="17">
        <v>0.81181344305086</v>
      </c>
      <c r="H859" s="17">
        <v>0.36</v>
      </c>
      <c r="I859" s="17">
        <v>0.42</v>
      </c>
      <c r="J859" s="17">
        <v>0.5</v>
      </c>
    </row>
    <row r="860">
      <c r="A860" s="69" t="s">
        <v>1932</v>
      </c>
      <c r="B860" s="17">
        <v>0.820801346093175</v>
      </c>
      <c r="C860" s="17">
        <v>-87.09</v>
      </c>
      <c r="D860" s="17">
        <v>0.07</v>
      </c>
      <c r="E860" s="17">
        <v>0.93</v>
      </c>
      <c r="F860" s="17">
        <v>0.0</v>
      </c>
      <c r="G860" s="17">
        <v>0.820801346093175</v>
      </c>
      <c r="H860" s="17">
        <v>0.84</v>
      </c>
      <c r="I860" s="17">
        <v>0.8</v>
      </c>
      <c r="J860" s="17">
        <v>0.86</v>
      </c>
    </row>
    <row r="861">
      <c r="A861" s="69" t="s">
        <v>1933</v>
      </c>
      <c r="B861" s="17">
        <v>1.0</v>
      </c>
      <c r="C861" s="17">
        <v>91.34</v>
      </c>
      <c r="D861" s="17">
        <v>1.0</v>
      </c>
      <c r="E861" s="17">
        <v>0.0</v>
      </c>
      <c r="F861" s="17">
        <v>0.0</v>
      </c>
      <c r="G861" s="17">
        <v>1.0</v>
      </c>
      <c r="H861" s="17">
        <v>1.0</v>
      </c>
      <c r="I861" s="17">
        <v>1.0</v>
      </c>
      <c r="J861" s="17">
        <v>1.0</v>
      </c>
    </row>
    <row r="862">
      <c r="A862" s="69" t="s">
        <v>1942</v>
      </c>
      <c r="B862" s="17">
        <v>1.0</v>
      </c>
      <c r="C862" s="17">
        <v>98.54</v>
      </c>
      <c r="D862" s="17">
        <v>1.0</v>
      </c>
      <c r="E862" s="17">
        <v>0.0</v>
      </c>
      <c r="F862" s="17">
        <v>0.0</v>
      </c>
      <c r="G862" s="17">
        <v>1.0</v>
      </c>
      <c r="H862" s="17">
        <v>1.0</v>
      </c>
      <c r="I862" s="17">
        <v>1.0</v>
      </c>
      <c r="J862" s="17">
        <v>1.0</v>
      </c>
    </row>
    <row r="863">
      <c r="A863" s="69" t="s">
        <v>1939</v>
      </c>
      <c r="B863" s="17">
        <v>0.826976054235425</v>
      </c>
      <c r="C863" s="17">
        <v>-5.2</v>
      </c>
      <c r="D863" s="17">
        <v>0.42</v>
      </c>
      <c r="E863" s="17">
        <v>0.24</v>
      </c>
      <c r="F863" s="17">
        <v>0.34</v>
      </c>
      <c r="G863" s="17">
        <v>0.826976054235425</v>
      </c>
      <c r="H863" s="17">
        <v>0.9</v>
      </c>
      <c r="I863" s="17">
        <v>0.76</v>
      </c>
      <c r="J863" s="17">
        <v>0.86</v>
      </c>
    </row>
    <row r="864">
      <c r="A864" s="69" t="s">
        <v>1934</v>
      </c>
      <c r="B864" s="17">
        <v>1.0</v>
      </c>
      <c r="C864" s="17">
        <v>-37.84</v>
      </c>
      <c r="D864" s="17">
        <v>0.02</v>
      </c>
      <c r="E864" s="17">
        <v>0.0</v>
      </c>
      <c r="F864" s="17">
        <v>0.98</v>
      </c>
      <c r="G864" s="17">
        <v>1.0</v>
      </c>
      <c r="H864" s="17">
        <v>1.0</v>
      </c>
      <c r="I864" s="17">
        <v>1.0</v>
      </c>
      <c r="J864" s="17">
        <v>1.0</v>
      </c>
    </row>
    <row r="865">
      <c r="A865" s="69" t="s">
        <v>1931</v>
      </c>
      <c r="B865" s="17">
        <v>1.0</v>
      </c>
      <c r="C865" s="17">
        <v>42.78</v>
      </c>
      <c r="D865" s="17">
        <v>0.71</v>
      </c>
      <c r="E865" s="17">
        <v>0.08</v>
      </c>
      <c r="F865" s="17">
        <v>0.21</v>
      </c>
      <c r="G865" s="17">
        <v>1.0</v>
      </c>
      <c r="H865" s="17">
        <v>1.0</v>
      </c>
      <c r="I865" s="17">
        <v>1.0</v>
      </c>
      <c r="J865" s="17">
        <v>1.0</v>
      </c>
    </row>
    <row r="866">
      <c r="A866" s="69" t="s">
        <v>1940</v>
      </c>
      <c r="B866" s="17">
        <v>0.81523807793324</v>
      </c>
      <c r="C866" s="17">
        <v>-101.56</v>
      </c>
      <c r="D866" s="17">
        <v>0.0</v>
      </c>
      <c r="E866" s="17">
        <v>1.0</v>
      </c>
      <c r="F866" s="17">
        <v>0.0</v>
      </c>
      <c r="G866" s="17">
        <v>0.81523807793324</v>
      </c>
      <c r="H866" s="17">
        <v>0.68</v>
      </c>
      <c r="I866" s="17">
        <v>0.68</v>
      </c>
      <c r="J866" s="17">
        <v>0.64</v>
      </c>
    </row>
    <row r="867">
      <c r="A867" s="69" t="s">
        <v>1941</v>
      </c>
      <c r="B867" s="17">
        <v>0.818669451651662</v>
      </c>
      <c r="C867" s="17">
        <v>-105.04</v>
      </c>
      <c r="D867" s="17">
        <v>0.0</v>
      </c>
      <c r="E867" s="17">
        <v>1.0</v>
      </c>
      <c r="F867" s="17">
        <v>0.0</v>
      </c>
      <c r="G867" s="17">
        <v>0.818669451651662</v>
      </c>
      <c r="H867" s="17">
        <v>0.72</v>
      </c>
      <c r="I867" s="17">
        <v>0.7</v>
      </c>
      <c r="J867" s="17">
        <v>0.54</v>
      </c>
    </row>
    <row r="868">
      <c r="A868" s="69" t="s">
        <v>1946</v>
      </c>
      <c r="B868" s="17">
        <v>1.0</v>
      </c>
      <c r="C868" s="17">
        <v>60.31</v>
      </c>
      <c r="D868" s="17">
        <v>0.86</v>
      </c>
      <c r="E868" s="17">
        <v>0.14</v>
      </c>
      <c r="F868" s="17">
        <v>0.0</v>
      </c>
      <c r="G868" s="17">
        <v>1.0</v>
      </c>
      <c r="H868" s="17">
        <v>1.0</v>
      </c>
      <c r="I868" s="17">
        <v>1.0</v>
      </c>
      <c r="J868" s="17">
        <v>1.0</v>
      </c>
    </row>
    <row r="869">
      <c r="A869" s="69" t="s">
        <v>1944</v>
      </c>
      <c r="B869" s="17">
        <v>1.0</v>
      </c>
      <c r="C869" s="17">
        <v>53.59</v>
      </c>
      <c r="D869" s="17">
        <v>0.8</v>
      </c>
      <c r="E869" s="17">
        <v>0.2</v>
      </c>
      <c r="F869" s="17">
        <v>0.0</v>
      </c>
      <c r="G869" s="17">
        <v>1.0</v>
      </c>
      <c r="H869" s="17">
        <v>1.0</v>
      </c>
      <c r="I869" s="17">
        <v>1.0</v>
      </c>
      <c r="J869" s="17">
        <v>1.0</v>
      </c>
    </row>
    <row r="870">
      <c r="A870" s="69" t="s">
        <v>1927</v>
      </c>
      <c r="B870" s="17">
        <v>0.909001435921213</v>
      </c>
      <c r="C870" s="17">
        <v>-106.66</v>
      </c>
      <c r="D870" s="17">
        <v>0.0</v>
      </c>
      <c r="E870" s="17">
        <v>1.0</v>
      </c>
      <c r="F870" s="17">
        <v>0.0</v>
      </c>
      <c r="G870" s="17">
        <v>0.909001435921213</v>
      </c>
      <c r="H870" s="17">
        <v>0.38</v>
      </c>
      <c r="I870" s="17">
        <v>0.52</v>
      </c>
      <c r="J870" s="17">
        <v>0.54</v>
      </c>
    </row>
    <row r="871">
      <c r="A871" s="69" t="s">
        <v>1937</v>
      </c>
      <c r="B871" s="17">
        <v>1.0</v>
      </c>
      <c r="C871" s="17">
        <v>97.28</v>
      </c>
      <c r="D871" s="17">
        <v>1.0</v>
      </c>
      <c r="E871" s="17">
        <v>0.0</v>
      </c>
      <c r="F871" s="17">
        <v>0.0</v>
      </c>
      <c r="G871" s="17">
        <v>1.0</v>
      </c>
      <c r="H871" s="17">
        <v>1.0</v>
      </c>
      <c r="I871" s="17">
        <v>1.0</v>
      </c>
      <c r="J871" s="17">
        <v>1.0</v>
      </c>
    </row>
    <row r="872">
      <c r="A872" s="69" t="s">
        <v>1930</v>
      </c>
      <c r="B872" s="17">
        <v>1.0</v>
      </c>
      <c r="C872" s="17">
        <v>78.55</v>
      </c>
      <c r="D872" s="17">
        <v>0.95</v>
      </c>
      <c r="E872" s="17">
        <v>0.0</v>
      </c>
      <c r="F872" s="17">
        <v>0.05</v>
      </c>
      <c r="G872" s="17">
        <v>1.0</v>
      </c>
      <c r="H872" s="17">
        <v>1.0</v>
      </c>
      <c r="I872" s="17">
        <v>1.0</v>
      </c>
      <c r="J872" s="17">
        <v>1.0</v>
      </c>
    </row>
    <row r="873">
      <c r="A873" s="69" t="s">
        <v>1935</v>
      </c>
      <c r="B873" s="17">
        <v>0.900988015820761</v>
      </c>
      <c r="C873" s="17">
        <v>-44.22</v>
      </c>
      <c r="D873" s="17">
        <v>0.0</v>
      </c>
      <c r="E873" s="17">
        <v>0.05</v>
      </c>
      <c r="F873" s="17">
        <v>0.95</v>
      </c>
      <c r="G873" s="17">
        <v>0.900988015820761</v>
      </c>
      <c r="H873" s="17">
        <v>0.02</v>
      </c>
      <c r="I873" s="17">
        <v>0.0</v>
      </c>
      <c r="J873" s="17">
        <v>0.02</v>
      </c>
    </row>
    <row r="874">
      <c r="A874" s="69" t="s">
        <v>1928</v>
      </c>
      <c r="B874" s="17">
        <v>1.0</v>
      </c>
      <c r="C874" s="17">
        <v>-40.0</v>
      </c>
      <c r="D874" s="17">
        <v>0.0</v>
      </c>
      <c r="E874" s="17">
        <v>0.0</v>
      </c>
      <c r="F874" s="17">
        <v>1.0</v>
      </c>
      <c r="G874" s="17">
        <v>1.0</v>
      </c>
      <c r="H874" s="17">
        <v>0.92</v>
      </c>
      <c r="I874" s="17">
        <v>0.82</v>
      </c>
      <c r="J874" s="17">
        <v>0.74</v>
      </c>
    </row>
    <row r="875">
      <c r="A875" s="69" t="s">
        <v>1943</v>
      </c>
      <c r="B875" s="17">
        <v>1.0</v>
      </c>
      <c r="C875" s="17">
        <v>-62.2</v>
      </c>
      <c r="D875" s="17">
        <v>0.0</v>
      </c>
      <c r="E875" s="17">
        <v>0.28</v>
      </c>
      <c r="F875" s="17">
        <v>0.72</v>
      </c>
      <c r="G875" s="17">
        <v>1.0</v>
      </c>
      <c r="H875" s="17">
        <v>0.76</v>
      </c>
      <c r="I875" s="17">
        <v>0.72</v>
      </c>
      <c r="J875" s="17">
        <v>0.72</v>
      </c>
    </row>
    <row r="876">
      <c r="A876" s="69" t="s">
        <v>1945</v>
      </c>
      <c r="B876" s="17">
        <v>1.0</v>
      </c>
      <c r="C876" s="17">
        <v>90.58</v>
      </c>
      <c r="D876" s="17">
        <v>1.0</v>
      </c>
      <c r="E876" s="17">
        <v>0.0</v>
      </c>
      <c r="F876" s="17">
        <v>0.0</v>
      </c>
      <c r="G876" s="17">
        <v>1.0</v>
      </c>
      <c r="H876" s="17">
        <v>1.0</v>
      </c>
      <c r="I876" s="17">
        <v>1.0</v>
      </c>
      <c r="J876" s="17">
        <v>1.0</v>
      </c>
    </row>
    <row r="877">
      <c r="A877" s="69" t="s">
        <v>1936</v>
      </c>
      <c r="B877" s="17">
        <v>1.0</v>
      </c>
      <c r="C877" s="17">
        <v>-24.99</v>
      </c>
      <c r="D877" s="17">
        <v>0.41</v>
      </c>
      <c r="E877" s="17">
        <v>0.59</v>
      </c>
      <c r="F877" s="17">
        <v>0.0</v>
      </c>
      <c r="G877" s="17">
        <v>1.0</v>
      </c>
      <c r="H877" s="17">
        <v>0.88</v>
      </c>
      <c r="I877" s="17">
        <v>0.92</v>
      </c>
      <c r="J877" s="17">
        <v>0.8</v>
      </c>
    </row>
    <row r="878">
      <c r="A878" s="69" t="s">
        <v>1929</v>
      </c>
      <c r="B878" s="17">
        <v>0.907736077730828</v>
      </c>
      <c r="C878" s="17">
        <v>-43.04</v>
      </c>
      <c r="D878" s="17">
        <v>0.29</v>
      </c>
      <c r="E878" s="17">
        <v>0.58</v>
      </c>
      <c r="F878" s="17">
        <v>0.13</v>
      </c>
      <c r="G878" s="17">
        <v>0.907736077730828</v>
      </c>
      <c r="H878" s="17">
        <v>0.9</v>
      </c>
      <c r="I878" s="17">
        <v>0.92</v>
      </c>
      <c r="J878" s="17">
        <v>0.86</v>
      </c>
    </row>
    <row r="879">
      <c r="A879" s="69" t="s">
        <v>1938</v>
      </c>
      <c r="B879" s="17">
        <v>1.0</v>
      </c>
      <c r="C879" s="17">
        <v>76.97</v>
      </c>
      <c r="D879" s="17">
        <v>0.89</v>
      </c>
      <c r="E879" s="17">
        <v>0.07</v>
      </c>
      <c r="F879" s="17">
        <v>0.04</v>
      </c>
      <c r="G879" s="17">
        <v>1.0</v>
      </c>
      <c r="H879" s="17">
        <v>1.0</v>
      </c>
      <c r="I879" s="17">
        <v>1.0</v>
      </c>
      <c r="J879" s="17">
        <v>1.0</v>
      </c>
    </row>
    <row r="880">
      <c r="A880" s="69" t="s">
        <v>2086</v>
      </c>
      <c r="B880" s="17">
        <v>0.983864373497908</v>
      </c>
      <c r="C880" s="17">
        <v>-83.94</v>
      </c>
      <c r="D880" s="17">
        <v>0.08</v>
      </c>
      <c r="E880" s="17">
        <v>0.79</v>
      </c>
      <c r="F880" s="17">
        <v>0.13</v>
      </c>
      <c r="G880" s="17">
        <v>0.983864373497908</v>
      </c>
      <c r="H880" s="17">
        <v>0.6</v>
      </c>
      <c r="I880" s="17">
        <v>0.66</v>
      </c>
      <c r="J880" s="17">
        <v>0.62</v>
      </c>
    </row>
    <row r="881">
      <c r="A881" s="69" t="s">
        <v>2084</v>
      </c>
      <c r="B881" s="17">
        <v>0.99091672481333</v>
      </c>
      <c r="C881" s="17">
        <v>-46.66</v>
      </c>
      <c r="D881" s="17">
        <v>0.0</v>
      </c>
      <c r="E881" s="17">
        <v>0.08</v>
      </c>
      <c r="F881" s="17">
        <v>0.92</v>
      </c>
      <c r="G881" s="17">
        <v>0.99091672481333</v>
      </c>
      <c r="H881" s="17">
        <v>0.32</v>
      </c>
      <c r="I881" s="17">
        <v>0.34</v>
      </c>
      <c r="J881" s="17">
        <v>0.22</v>
      </c>
    </row>
    <row r="882">
      <c r="A882" s="69" t="s">
        <v>2072</v>
      </c>
      <c r="B882" s="17">
        <v>1.0</v>
      </c>
      <c r="C882" s="17">
        <v>-73.5</v>
      </c>
      <c r="D882" s="17">
        <v>0.0</v>
      </c>
      <c r="E882" s="17">
        <v>0.39</v>
      </c>
      <c r="F882" s="17">
        <v>0.61</v>
      </c>
      <c r="G882" s="17">
        <v>1.0</v>
      </c>
      <c r="H882" s="17">
        <v>1.0</v>
      </c>
      <c r="I882" s="17">
        <v>1.0</v>
      </c>
      <c r="J882" s="17">
        <v>1.0</v>
      </c>
    </row>
    <row r="883">
      <c r="A883" s="69" t="s">
        <v>2073</v>
      </c>
      <c r="B883" s="17">
        <v>1.0</v>
      </c>
      <c r="C883" s="17">
        <v>79.76</v>
      </c>
      <c r="D883" s="17">
        <v>0.95</v>
      </c>
      <c r="E883" s="17">
        <v>0.02</v>
      </c>
      <c r="F883" s="17">
        <v>0.03</v>
      </c>
      <c r="G883" s="17">
        <v>1.0</v>
      </c>
      <c r="H883" s="17">
        <v>1.0</v>
      </c>
      <c r="I883" s="17">
        <v>1.0</v>
      </c>
      <c r="J883" s="17">
        <v>1.0</v>
      </c>
    </row>
    <row r="884">
      <c r="A884" s="69" t="s">
        <v>2067</v>
      </c>
      <c r="B884" s="17">
        <v>0.477602494182291</v>
      </c>
      <c r="C884" s="17">
        <v>-72.68</v>
      </c>
      <c r="D884" s="17">
        <v>0.0</v>
      </c>
      <c r="E884" s="17">
        <v>0.49</v>
      </c>
      <c r="F884" s="17">
        <v>0.51</v>
      </c>
      <c r="G884" s="17">
        <v>0.477602494182291</v>
      </c>
      <c r="H884" s="17">
        <v>0.04</v>
      </c>
      <c r="I884" s="17">
        <v>0.0</v>
      </c>
      <c r="J884" s="17">
        <v>0.04</v>
      </c>
    </row>
    <row r="885">
      <c r="A885" s="69" t="s">
        <v>2074</v>
      </c>
      <c r="B885" s="17">
        <v>1.0</v>
      </c>
      <c r="C885" s="17">
        <v>79.53</v>
      </c>
      <c r="D885" s="17">
        <v>0.92</v>
      </c>
      <c r="E885" s="17">
        <v>0.05</v>
      </c>
      <c r="F885" s="17">
        <v>0.03</v>
      </c>
      <c r="G885" s="17">
        <v>1.0</v>
      </c>
      <c r="H885" s="17">
        <v>1.0</v>
      </c>
      <c r="I885" s="17">
        <v>1.0</v>
      </c>
      <c r="J885" s="17">
        <v>1.0</v>
      </c>
    </row>
    <row r="886">
      <c r="A886" s="69" t="s">
        <v>2068</v>
      </c>
      <c r="B886" s="17">
        <v>0.999989556930298</v>
      </c>
      <c r="C886" s="17">
        <v>-94.43</v>
      </c>
      <c r="D886" s="17">
        <v>0.05</v>
      </c>
      <c r="E886" s="17">
        <v>0.94</v>
      </c>
      <c r="F886" s="17">
        <v>0.01</v>
      </c>
      <c r="G886" s="17">
        <v>0.999989556930298</v>
      </c>
      <c r="H886" s="17">
        <v>0.96</v>
      </c>
      <c r="I886" s="17">
        <v>0.9</v>
      </c>
      <c r="J886" s="17">
        <v>0.9</v>
      </c>
    </row>
    <row r="887">
      <c r="A887" s="69" t="s">
        <v>2083</v>
      </c>
      <c r="B887" s="17">
        <v>1.0</v>
      </c>
      <c r="C887" s="17">
        <v>81.56</v>
      </c>
      <c r="D887" s="17">
        <v>0.94</v>
      </c>
      <c r="E887" s="17">
        <v>0.06</v>
      </c>
      <c r="F887" s="17">
        <v>0.0</v>
      </c>
      <c r="G887" s="17">
        <v>1.0</v>
      </c>
      <c r="H887" s="17">
        <v>1.0</v>
      </c>
      <c r="I887" s="17">
        <v>1.0</v>
      </c>
      <c r="J887" s="17">
        <v>1.0</v>
      </c>
    </row>
    <row r="888">
      <c r="A888" s="69" t="s">
        <v>2071</v>
      </c>
      <c r="B888" s="17">
        <v>1.0</v>
      </c>
      <c r="C888" s="17">
        <v>72.33</v>
      </c>
      <c r="D888" s="17">
        <v>0.92</v>
      </c>
      <c r="E888" s="17">
        <v>0.05</v>
      </c>
      <c r="F888" s="17">
        <v>0.03</v>
      </c>
      <c r="G888" s="17">
        <v>1.0</v>
      </c>
      <c r="H888" s="17">
        <v>1.0</v>
      </c>
      <c r="I888" s="17">
        <v>1.0</v>
      </c>
      <c r="J888" s="17">
        <v>1.0</v>
      </c>
    </row>
    <row r="889">
      <c r="A889" s="69" t="s">
        <v>2085</v>
      </c>
      <c r="B889" s="17">
        <v>0.0</v>
      </c>
      <c r="C889" s="17">
        <v>-47.58</v>
      </c>
      <c r="D889" s="17">
        <v>0.0</v>
      </c>
      <c r="E889" s="17">
        <v>0.12</v>
      </c>
      <c r="F889" s="17">
        <v>0.88</v>
      </c>
      <c r="G889" s="17">
        <v>0.0</v>
      </c>
      <c r="H889" s="17">
        <v>0.0</v>
      </c>
      <c r="I889" s="17">
        <v>0.0</v>
      </c>
      <c r="J889" s="17">
        <v>0.0</v>
      </c>
    </row>
    <row r="890">
      <c r="A890" s="69" t="s">
        <v>2082</v>
      </c>
      <c r="B890" s="17">
        <v>0.9999986681422</v>
      </c>
      <c r="C890" s="17">
        <v>-97.22</v>
      </c>
      <c r="D890" s="17">
        <v>0.0</v>
      </c>
      <c r="E890" s="17">
        <v>0.92</v>
      </c>
      <c r="F890" s="17">
        <v>0.08</v>
      </c>
      <c r="G890" s="17">
        <v>0.9999986681422</v>
      </c>
      <c r="H890" s="17">
        <v>0.32</v>
      </c>
      <c r="I890" s="17">
        <v>0.42</v>
      </c>
      <c r="J890" s="17">
        <v>0.38</v>
      </c>
    </row>
    <row r="891">
      <c r="A891" s="69" t="s">
        <v>2070</v>
      </c>
      <c r="B891" s="17">
        <v>0.819657683620449</v>
      </c>
      <c r="C891" s="17">
        <v>-40.0</v>
      </c>
      <c r="D891" s="17">
        <v>0.0</v>
      </c>
      <c r="E891" s="17">
        <v>0.0</v>
      </c>
      <c r="F891" s="17">
        <v>1.0</v>
      </c>
      <c r="G891" s="17">
        <v>0.819657683620449</v>
      </c>
      <c r="H891" s="17">
        <v>0.14</v>
      </c>
      <c r="I891" s="17">
        <v>0.12</v>
      </c>
      <c r="J891" s="17">
        <v>0.16</v>
      </c>
    </row>
    <row r="892">
      <c r="A892" s="69" t="s">
        <v>2075</v>
      </c>
      <c r="B892" s="17">
        <v>1.0</v>
      </c>
      <c r="C892" s="17">
        <v>-85.58</v>
      </c>
      <c r="D892" s="17">
        <v>0.08</v>
      </c>
      <c r="E892" s="17">
        <v>0.92</v>
      </c>
      <c r="F892" s="17">
        <v>0.0</v>
      </c>
      <c r="G892" s="17">
        <v>1.0</v>
      </c>
      <c r="H892" s="17">
        <v>1.0</v>
      </c>
      <c r="I892" s="17">
        <v>1.0</v>
      </c>
      <c r="J892" s="17">
        <v>1.0</v>
      </c>
    </row>
    <row r="893">
      <c r="A893" s="69" t="s">
        <v>2079</v>
      </c>
      <c r="B893" s="17">
        <v>1.0</v>
      </c>
      <c r="C893" s="17">
        <v>-52.05</v>
      </c>
      <c r="D893" s="17">
        <v>0.01</v>
      </c>
      <c r="E893" s="17">
        <v>0.17</v>
      </c>
      <c r="F893" s="17">
        <v>0.82</v>
      </c>
      <c r="G893" s="17">
        <v>1.0</v>
      </c>
      <c r="H893" s="17">
        <v>1.0</v>
      </c>
      <c r="I893" s="17">
        <v>1.0</v>
      </c>
      <c r="J893" s="17">
        <v>1.0</v>
      </c>
    </row>
    <row r="894">
      <c r="A894" s="69" t="s">
        <v>2077</v>
      </c>
      <c r="B894" s="17">
        <v>1.0</v>
      </c>
      <c r="C894" s="17">
        <v>89.98</v>
      </c>
      <c r="D894" s="17">
        <v>0.98</v>
      </c>
      <c r="E894" s="17">
        <v>0.02</v>
      </c>
      <c r="F894" s="17">
        <v>0.0</v>
      </c>
      <c r="G894" s="17">
        <v>1.0</v>
      </c>
      <c r="H894" s="17">
        <v>1.0</v>
      </c>
      <c r="I894" s="17">
        <v>1.0</v>
      </c>
      <c r="J894" s="17">
        <v>1.0</v>
      </c>
    </row>
    <row r="895">
      <c r="A895" s="69" t="s">
        <v>2078</v>
      </c>
      <c r="B895" s="17">
        <v>0.909090884396999</v>
      </c>
      <c r="C895" s="17">
        <v>-87.87</v>
      </c>
      <c r="D895" s="17">
        <v>0.0</v>
      </c>
      <c r="E895" s="17">
        <v>0.67</v>
      </c>
      <c r="F895" s="17">
        <v>0.33</v>
      </c>
      <c r="G895" s="17">
        <v>0.909090884396999</v>
      </c>
      <c r="H895" s="17">
        <v>0.04</v>
      </c>
      <c r="I895" s="17">
        <v>0.06</v>
      </c>
      <c r="J895" s="17">
        <v>0.02</v>
      </c>
    </row>
    <row r="896">
      <c r="A896" s="69" t="s">
        <v>2076</v>
      </c>
      <c r="B896" s="17">
        <v>0.909090909090909</v>
      </c>
      <c r="C896" s="17">
        <v>12.66</v>
      </c>
      <c r="D896" s="17">
        <v>0.55</v>
      </c>
      <c r="E896" s="17">
        <v>0.18</v>
      </c>
      <c r="F896" s="17">
        <v>0.27</v>
      </c>
      <c r="G896" s="17">
        <v>0.909090909090909</v>
      </c>
      <c r="H896" s="17">
        <v>0.22</v>
      </c>
      <c r="I896" s="17">
        <v>0.2</v>
      </c>
      <c r="J896" s="17">
        <v>0.08</v>
      </c>
    </row>
    <row r="897">
      <c r="A897" s="69" t="s">
        <v>2080</v>
      </c>
      <c r="B897" s="17">
        <v>1.0</v>
      </c>
      <c r="C897" s="17">
        <v>98.74</v>
      </c>
      <c r="D897" s="17">
        <v>1.0</v>
      </c>
      <c r="E897" s="17">
        <v>0.0</v>
      </c>
      <c r="F897" s="17">
        <v>0.0</v>
      </c>
      <c r="G897" s="17">
        <v>1.0</v>
      </c>
      <c r="H897" s="17">
        <v>1.0</v>
      </c>
      <c r="I897" s="17">
        <v>1.0</v>
      </c>
      <c r="J897" s="17">
        <v>1.0</v>
      </c>
    </row>
    <row r="898">
      <c r="A898" s="69" t="s">
        <v>2081</v>
      </c>
      <c r="B898" s="17">
        <v>1.0</v>
      </c>
      <c r="C898" s="17">
        <v>-66.46</v>
      </c>
      <c r="D898" s="17">
        <v>0.0</v>
      </c>
      <c r="E898" s="17">
        <v>0.35</v>
      </c>
      <c r="F898" s="17">
        <v>0.65</v>
      </c>
      <c r="G898" s="17">
        <v>1.0</v>
      </c>
      <c r="H898" s="17">
        <v>0.48</v>
      </c>
      <c r="I898" s="17">
        <v>0.52</v>
      </c>
      <c r="J898" s="17">
        <v>0.36</v>
      </c>
    </row>
    <row r="899">
      <c r="A899" s="69" t="s">
        <v>2069</v>
      </c>
      <c r="B899" s="17">
        <v>1.0</v>
      </c>
      <c r="C899" s="17">
        <v>-40.0</v>
      </c>
      <c r="D899" s="17">
        <v>0.0</v>
      </c>
      <c r="E899" s="17">
        <v>0.0</v>
      </c>
      <c r="F899" s="17">
        <v>1.0</v>
      </c>
      <c r="G899" s="17">
        <v>1.0</v>
      </c>
      <c r="H899" s="17">
        <v>0.7</v>
      </c>
      <c r="I899" s="17">
        <v>0.72</v>
      </c>
      <c r="J899" s="17">
        <v>0.86</v>
      </c>
    </row>
    <row r="900">
      <c r="A900" s="69" t="s">
        <v>1334</v>
      </c>
      <c r="B900" s="17">
        <v>0.9998634998635</v>
      </c>
      <c r="C900" s="17">
        <v>-23.14</v>
      </c>
      <c r="D900" s="17">
        <v>0.14</v>
      </c>
      <c r="E900" s="17">
        <v>0.0</v>
      </c>
      <c r="F900" s="17">
        <v>0.86</v>
      </c>
      <c r="G900" s="17">
        <v>0.9998634998635</v>
      </c>
      <c r="H900" s="17">
        <v>1.0</v>
      </c>
      <c r="I900" s="17">
        <v>1.0</v>
      </c>
      <c r="J900" s="17">
        <v>1.0</v>
      </c>
    </row>
    <row r="901">
      <c r="A901" s="69" t="s">
        <v>1331</v>
      </c>
      <c r="B901" s="17">
        <v>0.908351871804543</v>
      </c>
      <c r="C901" s="17">
        <v>-92.54</v>
      </c>
      <c r="D901" s="17">
        <v>0.0</v>
      </c>
      <c r="E901" s="17">
        <v>0.64</v>
      </c>
      <c r="F901" s="17">
        <v>0.36</v>
      </c>
      <c r="G901" s="17">
        <v>0.908351871804543</v>
      </c>
      <c r="H901" s="17">
        <v>0.06</v>
      </c>
      <c r="I901" s="17">
        <v>0.06</v>
      </c>
      <c r="J901" s="17">
        <v>0.04</v>
      </c>
    </row>
    <row r="902">
      <c r="A902" s="69" t="s">
        <v>1342</v>
      </c>
      <c r="B902" s="17">
        <v>1.0</v>
      </c>
      <c r="C902" s="17">
        <v>29.73</v>
      </c>
      <c r="D902" s="17">
        <v>0.69</v>
      </c>
      <c r="E902" s="17">
        <v>0.31</v>
      </c>
      <c r="F902" s="17">
        <v>0.0</v>
      </c>
      <c r="G902" s="17">
        <v>1.0</v>
      </c>
      <c r="H902" s="17">
        <v>1.0</v>
      </c>
      <c r="I902" s="17">
        <v>1.0</v>
      </c>
      <c r="J902" s="17">
        <v>1.0</v>
      </c>
    </row>
    <row r="903">
      <c r="A903" s="69" t="s">
        <v>1339</v>
      </c>
      <c r="B903" s="17">
        <v>1.0</v>
      </c>
      <c r="C903" s="17">
        <v>87.29</v>
      </c>
      <c r="D903" s="17">
        <v>0.96</v>
      </c>
      <c r="E903" s="17">
        <v>0.03</v>
      </c>
      <c r="F903" s="17">
        <v>0.01</v>
      </c>
      <c r="G903" s="17">
        <v>1.0</v>
      </c>
      <c r="H903" s="17">
        <v>1.0</v>
      </c>
      <c r="I903" s="17">
        <v>1.0</v>
      </c>
      <c r="J903" s="17">
        <v>1.0</v>
      </c>
    </row>
    <row r="904">
      <c r="A904" s="69" t="s">
        <v>1340</v>
      </c>
      <c r="B904" s="17">
        <v>1.0</v>
      </c>
      <c r="C904" s="17">
        <v>97.0</v>
      </c>
      <c r="D904" s="17">
        <v>1.0</v>
      </c>
      <c r="E904" s="17">
        <v>0.0</v>
      </c>
      <c r="F904" s="17">
        <v>0.0</v>
      </c>
      <c r="G904" s="17">
        <v>1.0</v>
      </c>
      <c r="H904" s="17">
        <v>1.0</v>
      </c>
      <c r="I904" s="17">
        <v>1.0</v>
      </c>
      <c r="J904" s="17">
        <v>1.0</v>
      </c>
    </row>
    <row r="905">
      <c r="A905" s="69" t="s">
        <v>1341</v>
      </c>
      <c r="B905" s="17">
        <v>1.0</v>
      </c>
      <c r="C905" s="17">
        <v>93.14</v>
      </c>
      <c r="D905" s="17">
        <v>1.0</v>
      </c>
      <c r="E905" s="17">
        <v>0.0</v>
      </c>
      <c r="F905" s="17">
        <v>0.0</v>
      </c>
      <c r="G905" s="17">
        <v>1.0</v>
      </c>
      <c r="H905" s="17">
        <v>1.0</v>
      </c>
      <c r="I905" s="17">
        <v>1.0</v>
      </c>
      <c r="J905" s="17">
        <v>1.0</v>
      </c>
    </row>
    <row r="906">
      <c r="A906" s="69" t="s">
        <v>1332</v>
      </c>
      <c r="B906" s="17">
        <v>0.0</v>
      </c>
      <c r="C906" s="17">
        <v>-102.32</v>
      </c>
      <c r="D906" s="17">
        <v>0.0</v>
      </c>
      <c r="E906" s="17">
        <v>1.0</v>
      </c>
      <c r="F906" s="17">
        <v>0.0</v>
      </c>
      <c r="G906" s="17">
        <v>0.0</v>
      </c>
      <c r="H906" s="17">
        <v>0.0</v>
      </c>
      <c r="I906" s="17">
        <v>0.0</v>
      </c>
      <c r="J906" s="17">
        <v>0.0</v>
      </c>
    </row>
    <row r="907">
      <c r="A907" s="69" t="s">
        <v>1333</v>
      </c>
      <c r="B907" s="17">
        <v>1.0</v>
      </c>
      <c r="C907" s="17">
        <v>-75.65</v>
      </c>
      <c r="D907" s="17">
        <v>0.16</v>
      </c>
      <c r="E907" s="17">
        <v>0.84</v>
      </c>
      <c r="F907" s="17">
        <v>0.0</v>
      </c>
      <c r="G907" s="17">
        <v>1.0</v>
      </c>
      <c r="H907" s="17">
        <v>1.0</v>
      </c>
      <c r="I907" s="17">
        <v>1.0</v>
      </c>
      <c r="J907" s="17">
        <v>1.0</v>
      </c>
    </row>
    <row r="908">
      <c r="A908" s="69" t="s">
        <v>1344</v>
      </c>
      <c r="B908" s="17">
        <v>1.0</v>
      </c>
      <c r="C908" s="17">
        <v>-44.26</v>
      </c>
      <c r="D908" s="17">
        <v>0.1</v>
      </c>
      <c r="E908" s="17">
        <v>0.23</v>
      </c>
      <c r="F908" s="17">
        <v>0.67</v>
      </c>
      <c r="G908" s="17">
        <v>1.0</v>
      </c>
      <c r="H908" s="17">
        <v>1.0</v>
      </c>
      <c r="I908" s="17">
        <v>1.0</v>
      </c>
      <c r="J908" s="17">
        <v>1.0</v>
      </c>
    </row>
    <row r="909">
      <c r="A909" s="69" t="s">
        <v>1327</v>
      </c>
      <c r="B909" s="17">
        <v>0.819682326217393</v>
      </c>
      <c r="C909" s="17">
        <v>-97.4</v>
      </c>
      <c r="D909" s="17">
        <v>0.02</v>
      </c>
      <c r="E909" s="17">
        <v>0.98</v>
      </c>
      <c r="F909" s="17">
        <v>0.0</v>
      </c>
      <c r="G909" s="17">
        <v>0.819682326217393</v>
      </c>
      <c r="H909" s="17">
        <v>0.3</v>
      </c>
      <c r="I909" s="17">
        <v>0.32</v>
      </c>
      <c r="J909" s="17">
        <v>0.18</v>
      </c>
    </row>
    <row r="910">
      <c r="A910" s="69" t="s">
        <v>1338</v>
      </c>
      <c r="B910" s="17">
        <v>1.0</v>
      </c>
      <c r="C910" s="17">
        <v>-95.43</v>
      </c>
      <c r="D910" s="17">
        <v>0.07</v>
      </c>
      <c r="E910" s="17">
        <v>0.93</v>
      </c>
      <c r="F910" s="17">
        <v>0.0</v>
      </c>
      <c r="G910" s="17">
        <v>1.0</v>
      </c>
      <c r="H910" s="17">
        <v>0.74</v>
      </c>
      <c r="I910" s="17">
        <v>0.62</v>
      </c>
      <c r="J910" s="17">
        <v>0.68</v>
      </c>
    </row>
    <row r="911">
      <c r="A911" s="69" t="s">
        <v>1336</v>
      </c>
      <c r="B911" s="17">
        <v>0.0</v>
      </c>
      <c r="C911" s="17">
        <v>-101.0</v>
      </c>
      <c r="D911" s="17">
        <v>0.0</v>
      </c>
      <c r="E911" s="17">
        <v>1.0</v>
      </c>
      <c r="F911" s="17">
        <v>0.0</v>
      </c>
      <c r="G911" s="17">
        <v>0.0</v>
      </c>
      <c r="H911" s="17">
        <v>0.0</v>
      </c>
      <c r="I911" s="17">
        <v>0.0</v>
      </c>
      <c r="J911" s="17">
        <v>0.0</v>
      </c>
    </row>
    <row r="912">
      <c r="A912" s="69" t="s">
        <v>1329</v>
      </c>
      <c r="B912" s="17">
        <v>1.0</v>
      </c>
      <c r="C912" s="17">
        <v>94.48</v>
      </c>
      <c r="D912" s="17">
        <v>1.0</v>
      </c>
      <c r="E912" s="17">
        <v>0.0</v>
      </c>
      <c r="F912" s="17">
        <v>0.0</v>
      </c>
      <c r="G912" s="17">
        <v>1.0</v>
      </c>
      <c r="H912" s="17">
        <v>1.0</v>
      </c>
      <c r="I912" s="17">
        <v>1.0</v>
      </c>
      <c r="J912" s="17">
        <v>1.0</v>
      </c>
    </row>
    <row r="913">
      <c r="A913" s="69" t="s">
        <v>1346</v>
      </c>
      <c r="B913" s="17">
        <v>0.933863519158086</v>
      </c>
      <c r="C913" s="17">
        <v>-98.29</v>
      </c>
      <c r="D913" s="17">
        <v>0.0</v>
      </c>
      <c r="E913" s="17">
        <v>0.95</v>
      </c>
      <c r="F913" s="17">
        <v>0.05</v>
      </c>
      <c r="G913" s="17">
        <v>0.933863519158086</v>
      </c>
      <c r="H913" s="17">
        <v>0.3</v>
      </c>
      <c r="I913" s="17">
        <v>0.3</v>
      </c>
      <c r="J913" s="17">
        <v>0.34</v>
      </c>
    </row>
    <row r="914">
      <c r="A914" s="69" t="s">
        <v>1345</v>
      </c>
      <c r="B914" s="17">
        <v>1.0</v>
      </c>
      <c r="C914" s="17">
        <v>89.2</v>
      </c>
      <c r="D914" s="17">
        <v>1.0</v>
      </c>
      <c r="E914" s="17">
        <v>0.0</v>
      </c>
      <c r="F914" s="17">
        <v>0.0</v>
      </c>
      <c r="G914" s="17">
        <v>1.0</v>
      </c>
      <c r="H914" s="17">
        <v>1.0</v>
      </c>
      <c r="I914" s="17">
        <v>1.0</v>
      </c>
      <c r="J914" s="17">
        <v>1.0</v>
      </c>
    </row>
    <row r="915">
      <c r="A915" s="69" t="s">
        <v>1330</v>
      </c>
      <c r="B915" s="17">
        <v>1.0</v>
      </c>
      <c r="C915" s="17">
        <v>-101.99</v>
      </c>
      <c r="D915" s="17">
        <v>0.0</v>
      </c>
      <c r="E915" s="17">
        <v>0.81</v>
      </c>
      <c r="F915" s="17">
        <v>0.19</v>
      </c>
      <c r="G915" s="17">
        <v>1.0</v>
      </c>
      <c r="H915" s="17">
        <v>1.0</v>
      </c>
      <c r="I915" s="17">
        <v>1.0</v>
      </c>
      <c r="J915" s="17">
        <v>1.0</v>
      </c>
    </row>
    <row r="916">
      <c r="A916" s="69" t="s">
        <v>1335</v>
      </c>
      <c r="B916" s="17">
        <v>1.0</v>
      </c>
      <c r="C916" s="17">
        <v>-40.0</v>
      </c>
      <c r="D916" s="17">
        <v>0.0</v>
      </c>
      <c r="E916" s="17">
        <v>0.0</v>
      </c>
      <c r="F916" s="17">
        <v>1.0</v>
      </c>
      <c r="G916" s="17">
        <v>1.0</v>
      </c>
      <c r="H916" s="17">
        <v>1.0</v>
      </c>
      <c r="I916" s="17">
        <v>1.0</v>
      </c>
      <c r="J916" s="17">
        <v>1.0</v>
      </c>
    </row>
    <row r="917">
      <c r="A917" s="69" t="s">
        <v>1337</v>
      </c>
      <c r="B917" s="17">
        <v>1.0</v>
      </c>
      <c r="C917" s="17">
        <v>-37.28</v>
      </c>
      <c r="D917" s="17">
        <v>0.02</v>
      </c>
      <c r="E917" s="17">
        <v>0.0</v>
      </c>
      <c r="F917" s="17">
        <v>0.98</v>
      </c>
      <c r="G917" s="17">
        <v>1.0</v>
      </c>
      <c r="H917" s="17">
        <v>1.0</v>
      </c>
      <c r="I917" s="17">
        <v>1.0</v>
      </c>
      <c r="J917" s="17">
        <v>1.0</v>
      </c>
    </row>
    <row r="918">
      <c r="A918" s="69" t="s">
        <v>1328</v>
      </c>
      <c r="B918" s="17">
        <v>0.909090909090909</v>
      </c>
      <c r="C918" s="17">
        <v>-84.46</v>
      </c>
      <c r="D918" s="17">
        <v>0.01</v>
      </c>
      <c r="E918" s="17">
        <v>0.65</v>
      </c>
      <c r="F918" s="17">
        <v>0.34</v>
      </c>
      <c r="G918" s="17">
        <v>0.909090909090909</v>
      </c>
      <c r="H918" s="17">
        <v>0.88</v>
      </c>
      <c r="I918" s="17">
        <v>0.9</v>
      </c>
      <c r="J918" s="17">
        <v>0.94</v>
      </c>
    </row>
    <row r="919">
      <c r="A919" s="69" t="s">
        <v>1343</v>
      </c>
      <c r="B919" s="17">
        <v>1.0</v>
      </c>
      <c r="C919" s="17">
        <v>-78.03</v>
      </c>
      <c r="D919" s="17">
        <v>0.16</v>
      </c>
      <c r="E919" s="17">
        <v>0.84</v>
      </c>
      <c r="F919" s="17">
        <v>0.0</v>
      </c>
      <c r="G919" s="17">
        <v>1.0</v>
      </c>
      <c r="H919" s="17">
        <v>1.0</v>
      </c>
      <c r="I919" s="17">
        <v>1.0</v>
      </c>
      <c r="J919" s="17">
        <v>1.0</v>
      </c>
    </row>
    <row r="920">
      <c r="A920" s="69" t="s">
        <v>1352</v>
      </c>
      <c r="B920" s="17">
        <v>1.0</v>
      </c>
      <c r="C920" s="17">
        <v>96.58</v>
      </c>
      <c r="D920" s="17">
        <v>1.0</v>
      </c>
      <c r="E920" s="17">
        <v>0.0</v>
      </c>
      <c r="F920" s="17">
        <v>0.0</v>
      </c>
      <c r="G920" s="17">
        <v>1.0</v>
      </c>
      <c r="H920" s="17">
        <v>1.0</v>
      </c>
      <c r="I920" s="17">
        <v>1.0</v>
      </c>
      <c r="J920" s="17">
        <v>1.0</v>
      </c>
    </row>
    <row r="921">
      <c r="A921" s="69" t="s">
        <v>1353</v>
      </c>
      <c r="B921" s="17">
        <v>1.0</v>
      </c>
      <c r="C921" s="17">
        <v>-6.94</v>
      </c>
      <c r="D921" s="17">
        <v>0.5</v>
      </c>
      <c r="E921" s="17">
        <v>0.5</v>
      </c>
      <c r="F921" s="17">
        <v>0.0</v>
      </c>
      <c r="G921" s="17">
        <v>1.0</v>
      </c>
      <c r="H921" s="17">
        <v>1.0</v>
      </c>
      <c r="I921" s="17">
        <v>1.0</v>
      </c>
      <c r="J921" s="17">
        <v>1.0</v>
      </c>
    </row>
    <row r="922">
      <c r="A922" s="69" t="s">
        <v>1359</v>
      </c>
      <c r="B922" s="17">
        <v>0.98613978478117</v>
      </c>
      <c r="C922" s="17">
        <v>79.71</v>
      </c>
      <c r="D922" s="17">
        <v>0.93</v>
      </c>
      <c r="E922" s="17">
        <v>0.07</v>
      </c>
      <c r="F922" s="17">
        <v>0.0</v>
      </c>
      <c r="G922" s="17">
        <v>0.98613978478117</v>
      </c>
      <c r="H922" s="17">
        <v>0.8</v>
      </c>
      <c r="I922" s="17">
        <v>0.8</v>
      </c>
      <c r="J922" s="17">
        <v>0.86</v>
      </c>
    </row>
    <row r="923">
      <c r="A923" s="69" t="s">
        <v>1362</v>
      </c>
      <c r="B923" s="17">
        <v>0.824560888977771</v>
      </c>
      <c r="C923" s="17">
        <v>-66.98</v>
      </c>
      <c r="D923" s="17">
        <v>0.0</v>
      </c>
      <c r="E923" s="17">
        <v>0.36</v>
      </c>
      <c r="F923" s="17">
        <v>0.64</v>
      </c>
      <c r="G923" s="17">
        <v>0.824560888977771</v>
      </c>
      <c r="H923" s="17">
        <v>0.58</v>
      </c>
      <c r="I923" s="17">
        <v>0.56</v>
      </c>
      <c r="J923" s="17">
        <v>0.66</v>
      </c>
    </row>
    <row r="924">
      <c r="A924" s="69" t="s">
        <v>1361</v>
      </c>
      <c r="B924" s="17">
        <v>1.0</v>
      </c>
      <c r="C924" s="17">
        <v>-53.54</v>
      </c>
      <c r="D924" s="17">
        <v>0.12</v>
      </c>
      <c r="E924" s="17">
        <v>0.36</v>
      </c>
      <c r="F924" s="17">
        <v>0.52</v>
      </c>
      <c r="G924" s="17">
        <v>1.0</v>
      </c>
      <c r="H924" s="17">
        <v>1.0</v>
      </c>
      <c r="I924" s="17">
        <v>1.0</v>
      </c>
      <c r="J924" s="17">
        <v>1.0</v>
      </c>
    </row>
    <row r="925">
      <c r="A925" s="69" t="s">
        <v>1360</v>
      </c>
      <c r="B925" s="17">
        <v>0.600389475832022</v>
      </c>
      <c r="C925" s="17">
        <v>-101.63</v>
      </c>
      <c r="D925" s="17">
        <v>0.0</v>
      </c>
      <c r="E925" s="17">
        <v>1.0</v>
      </c>
      <c r="F925" s="17">
        <v>0.0</v>
      </c>
      <c r="G925" s="17">
        <v>0.600389475832022</v>
      </c>
      <c r="H925" s="17">
        <v>0.06</v>
      </c>
      <c r="I925" s="17">
        <v>0.12</v>
      </c>
      <c r="J925" s="17">
        <v>0.06</v>
      </c>
    </row>
    <row r="926">
      <c r="A926" s="69" t="s">
        <v>1354</v>
      </c>
      <c r="B926" s="17">
        <v>0.909090909090909</v>
      </c>
      <c r="C926" s="17">
        <v>87.0</v>
      </c>
      <c r="D926" s="17">
        <v>0.94</v>
      </c>
      <c r="E926" s="17">
        <v>0.06</v>
      </c>
      <c r="F926" s="17">
        <v>0.0</v>
      </c>
      <c r="G926" s="17">
        <v>0.909090909090909</v>
      </c>
      <c r="H926" s="17">
        <v>1.0</v>
      </c>
      <c r="I926" s="17">
        <v>0.94</v>
      </c>
      <c r="J926" s="17">
        <v>0.92</v>
      </c>
    </row>
    <row r="927">
      <c r="A927" s="69" t="s">
        <v>1351</v>
      </c>
      <c r="B927" s="17">
        <v>1.0</v>
      </c>
      <c r="C927" s="17">
        <v>-72.64</v>
      </c>
      <c r="D927" s="17">
        <v>0.0</v>
      </c>
      <c r="E927" s="17">
        <v>0.46</v>
      </c>
      <c r="F927" s="17">
        <v>0.54</v>
      </c>
      <c r="G927" s="17">
        <v>1.0</v>
      </c>
      <c r="H927" s="17">
        <v>1.0</v>
      </c>
      <c r="I927" s="17">
        <v>1.0</v>
      </c>
      <c r="J927" s="17">
        <v>1.0</v>
      </c>
    </row>
    <row r="928">
      <c r="A928" s="69" t="s">
        <v>1347</v>
      </c>
      <c r="B928" s="17">
        <v>1.0</v>
      </c>
      <c r="C928" s="17">
        <v>92.6</v>
      </c>
      <c r="D928" s="17">
        <v>1.0</v>
      </c>
      <c r="E928" s="17">
        <v>0.0</v>
      </c>
      <c r="F928" s="17">
        <v>0.0</v>
      </c>
      <c r="G928" s="17">
        <v>1.0</v>
      </c>
      <c r="H928" s="17">
        <v>1.0</v>
      </c>
      <c r="I928" s="17">
        <v>1.0</v>
      </c>
      <c r="J928" s="17">
        <v>1.0</v>
      </c>
    </row>
    <row r="929">
      <c r="A929" s="69" t="s">
        <v>1357</v>
      </c>
      <c r="B929" s="17">
        <v>0.676777909189052</v>
      </c>
      <c r="C929" s="17">
        <v>-104.18</v>
      </c>
      <c r="D929" s="17">
        <v>0.0</v>
      </c>
      <c r="E929" s="17">
        <v>1.0</v>
      </c>
      <c r="F929" s="17">
        <v>0.0</v>
      </c>
      <c r="G929" s="17">
        <v>0.676777909189052</v>
      </c>
      <c r="H929" s="17">
        <v>0.08</v>
      </c>
      <c r="I929" s="17">
        <v>0.1</v>
      </c>
      <c r="J929" s="17">
        <v>0.14</v>
      </c>
    </row>
    <row r="930">
      <c r="A930" s="69" t="s">
        <v>1364</v>
      </c>
      <c r="B930" s="17">
        <v>0.737487165377976</v>
      </c>
      <c r="C930" s="17">
        <v>-102.12</v>
      </c>
      <c r="D930" s="17">
        <v>0.0</v>
      </c>
      <c r="E930" s="17">
        <v>1.0</v>
      </c>
      <c r="F930" s="17">
        <v>0.0</v>
      </c>
      <c r="G930" s="17">
        <v>0.737487165377976</v>
      </c>
      <c r="H930" s="17">
        <v>0.14</v>
      </c>
      <c r="I930" s="17">
        <v>0.04</v>
      </c>
      <c r="J930" s="17">
        <v>0.14</v>
      </c>
    </row>
    <row r="931">
      <c r="A931" s="69" t="s">
        <v>1350</v>
      </c>
      <c r="B931" s="17">
        <v>1.0</v>
      </c>
      <c r="C931" s="17">
        <v>-41.48</v>
      </c>
      <c r="D931" s="17">
        <v>0.0</v>
      </c>
      <c r="E931" s="17">
        <v>0.02</v>
      </c>
      <c r="F931" s="17">
        <v>0.98</v>
      </c>
      <c r="G931" s="17">
        <v>1.0</v>
      </c>
      <c r="H931" s="17">
        <v>0.66</v>
      </c>
      <c r="I931" s="17">
        <v>0.9</v>
      </c>
      <c r="J931" s="17">
        <v>0.76</v>
      </c>
    </row>
    <row r="932">
      <c r="A932" s="69" t="s">
        <v>1366</v>
      </c>
      <c r="B932" s="17">
        <v>1.0</v>
      </c>
      <c r="C932" s="17">
        <v>98.5</v>
      </c>
      <c r="D932" s="17">
        <v>1.0</v>
      </c>
      <c r="E932" s="17">
        <v>0.0</v>
      </c>
      <c r="F932" s="17">
        <v>0.0</v>
      </c>
      <c r="G932" s="17">
        <v>1.0</v>
      </c>
      <c r="H932" s="17">
        <v>1.0</v>
      </c>
      <c r="I932" s="17">
        <v>1.0</v>
      </c>
      <c r="J932" s="17">
        <v>1.0</v>
      </c>
    </row>
    <row r="933">
      <c r="A933" s="69" t="s">
        <v>1355</v>
      </c>
      <c r="B933" s="17">
        <v>1.0</v>
      </c>
      <c r="C933" s="17">
        <v>13.08</v>
      </c>
      <c r="D933" s="17">
        <v>0.44</v>
      </c>
      <c r="E933" s="17">
        <v>0.0</v>
      </c>
      <c r="F933" s="17">
        <v>0.56</v>
      </c>
      <c r="G933" s="17">
        <v>1.0</v>
      </c>
      <c r="H933" s="17">
        <v>1.0</v>
      </c>
      <c r="I933" s="17">
        <v>1.0</v>
      </c>
      <c r="J933" s="17">
        <v>1.0</v>
      </c>
    </row>
    <row r="934">
      <c r="A934" s="69" t="s">
        <v>1356</v>
      </c>
      <c r="B934" s="17">
        <v>1.0</v>
      </c>
      <c r="C934" s="17">
        <v>93.32</v>
      </c>
      <c r="D934" s="17">
        <v>1.0</v>
      </c>
      <c r="E934" s="17">
        <v>0.0</v>
      </c>
      <c r="F934" s="17">
        <v>0.0</v>
      </c>
      <c r="G934" s="17">
        <v>1.0</v>
      </c>
      <c r="H934" s="17">
        <v>1.0</v>
      </c>
      <c r="I934" s="17">
        <v>1.0</v>
      </c>
      <c r="J934" s="17">
        <v>1.0</v>
      </c>
    </row>
    <row r="935">
      <c r="A935" s="69" t="s">
        <v>1349</v>
      </c>
      <c r="B935" s="17">
        <v>1.0</v>
      </c>
      <c r="C935" s="17">
        <v>-72.16</v>
      </c>
      <c r="D935" s="17">
        <v>0.16</v>
      </c>
      <c r="E935" s="17">
        <v>0.84</v>
      </c>
      <c r="F935" s="17">
        <v>0.0</v>
      </c>
      <c r="G935" s="17">
        <v>1.0</v>
      </c>
      <c r="H935" s="17">
        <v>0.36</v>
      </c>
      <c r="I935" s="17">
        <v>0.42</v>
      </c>
      <c r="J935" s="17">
        <v>0.4</v>
      </c>
    </row>
    <row r="936">
      <c r="A936" s="69" t="s">
        <v>1365</v>
      </c>
      <c r="B936" s="17">
        <v>0.901613267831189</v>
      </c>
      <c r="C936" s="17">
        <v>-96.98</v>
      </c>
      <c r="D936" s="17">
        <v>0.0</v>
      </c>
      <c r="E936" s="17">
        <v>0.72</v>
      </c>
      <c r="F936" s="17">
        <v>0.28</v>
      </c>
      <c r="G936" s="17">
        <v>0.901613267831189</v>
      </c>
      <c r="H936" s="17">
        <v>0.1</v>
      </c>
      <c r="I936" s="17">
        <v>0.04</v>
      </c>
      <c r="J936" s="17">
        <v>0.0</v>
      </c>
    </row>
    <row r="937">
      <c r="A937" s="69" t="s">
        <v>1363</v>
      </c>
      <c r="B937" s="17">
        <v>0.908342503488498</v>
      </c>
      <c r="C937" s="17">
        <v>-96.81</v>
      </c>
      <c r="D937" s="17">
        <v>0.01</v>
      </c>
      <c r="E937" s="17">
        <v>0.74</v>
      </c>
      <c r="F937" s="17">
        <v>0.25</v>
      </c>
      <c r="G937" s="17">
        <v>0.908342503488498</v>
      </c>
      <c r="H937" s="17">
        <v>0.66</v>
      </c>
      <c r="I937" s="17">
        <v>0.6</v>
      </c>
      <c r="J937" s="17">
        <v>0.7</v>
      </c>
    </row>
    <row r="938">
      <c r="A938" s="69" t="s">
        <v>1348</v>
      </c>
      <c r="B938" s="17">
        <v>1.0</v>
      </c>
      <c r="C938" s="17">
        <v>-46.35</v>
      </c>
      <c r="D938" s="17">
        <v>0.0</v>
      </c>
      <c r="E938" s="17">
        <v>0.1</v>
      </c>
      <c r="F938" s="17">
        <v>0.9</v>
      </c>
      <c r="G938" s="17">
        <v>1.0</v>
      </c>
      <c r="H938" s="17">
        <v>0.82</v>
      </c>
      <c r="I938" s="17">
        <v>0.86</v>
      </c>
      <c r="J938" s="17">
        <v>0.88</v>
      </c>
    </row>
    <row r="939">
      <c r="A939" s="69" t="s">
        <v>1358</v>
      </c>
      <c r="B939" s="17">
        <v>0.999999944195447</v>
      </c>
      <c r="C939" s="17">
        <v>77.46</v>
      </c>
      <c r="D939" s="17">
        <v>0.9</v>
      </c>
      <c r="E939" s="17">
        <v>0.1</v>
      </c>
      <c r="F939" s="17">
        <v>0.0</v>
      </c>
      <c r="G939" s="17">
        <v>0.999999944195447</v>
      </c>
      <c r="H939" s="17">
        <v>0.74</v>
      </c>
      <c r="I939" s="17">
        <v>0.7</v>
      </c>
      <c r="J939" s="17">
        <v>0.86</v>
      </c>
    </row>
    <row r="940">
      <c r="A940" s="69" t="s">
        <v>1991</v>
      </c>
      <c r="B940" s="17">
        <v>1.0</v>
      </c>
      <c r="C940" s="17">
        <v>-67.11</v>
      </c>
      <c r="D940" s="17">
        <v>0.11</v>
      </c>
      <c r="E940" s="17">
        <v>0.51</v>
      </c>
      <c r="F940" s="17">
        <v>0.38</v>
      </c>
      <c r="G940" s="17">
        <v>1.0</v>
      </c>
      <c r="H940" s="17">
        <v>1.0</v>
      </c>
      <c r="I940" s="17">
        <v>1.0</v>
      </c>
      <c r="J940" s="17">
        <v>1.0</v>
      </c>
    </row>
    <row r="941">
      <c r="A941" s="69" t="s">
        <v>1994</v>
      </c>
      <c r="B941" s="17">
        <v>1.0</v>
      </c>
      <c r="C941" s="17">
        <v>95.52</v>
      </c>
      <c r="D941" s="17">
        <v>1.0</v>
      </c>
      <c r="E941" s="17">
        <v>0.0</v>
      </c>
      <c r="F941" s="17">
        <v>0.0</v>
      </c>
      <c r="G941" s="17">
        <v>1.0</v>
      </c>
      <c r="H941" s="17">
        <v>1.0</v>
      </c>
      <c r="I941" s="17">
        <v>1.0</v>
      </c>
      <c r="J941" s="17">
        <v>1.0</v>
      </c>
    </row>
    <row r="942">
      <c r="A942" s="69" t="s">
        <v>2002</v>
      </c>
      <c r="B942" s="17">
        <v>1.0</v>
      </c>
      <c r="C942" s="17">
        <v>84.7</v>
      </c>
      <c r="D942" s="17">
        <v>0.94</v>
      </c>
      <c r="E942" s="17">
        <v>0.0</v>
      </c>
      <c r="F942" s="17">
        <v>0.06</v>
      </c>
      <c r="G942" s="17">
        <v>1.0</v>
      </c>
      <c r="H942" s="17">
        <v>1.0</v>
      </c>
      <c r="I942" s="17">
        <v>1.0</v>
      </c>
      <c r="J942" s="17">
        <v>1.0</v>
      </c>
    </row>
    <row r="943">
      <c r="A943" s="69" t="s">
        <v>1999</v>
      </c>
      <c r="B943" s="17">
        <v>0.999359385008763</v>
      </c>
      <c r="C943" s="17">
        <v>78.49</v>
      </c>
      <c r="D943" s="17">
        <v>0.91</v>
      </c>
      <c r="E943" s="17">
        <v>0.09</v>
      </c>
      <c r="F943" s="17">
        <v>0.0</v>
      </c>
      <c r="G943" s="17">
        <v>0.999359385008763</v>
      </c>
      <c r="H943" s="17">
        <v>1.0</v>
      </c>
      <c r="I943" s="17">
        <v>1.0</v>
      </c>
      <c r="J943" s="17">
        <v>1.0</v>
      </c>
    </row>
    <row r="944">
      <c r="A944" s="69" t="s">
        <v>1993</v>
      </c>
      <c r="B944" s="17">
        <v>1.0</v>
      </c>
      <c r="C944" s="17">
        <v>-40.0</v>
      </c>
      <c r="D944" s="17">
        <v>0.0</v>
      </c>
      <c r="E944" s="17">
        <v>0.0</v>
      </c>
      <c r="F944" s="17">
        <v>1.0</v>
      </c>
      <c r="G944" s="17">
        <v>1.0</v>
      </c>
      <c r="H944" s="17">
        <v>1.0</v>
      </c>
      <c r="I944" s="17">
        <v>1.0</v>
      </c>
      <c r="J944" s="17">
        <v>1.0</v>
      </c>
    </row>
    <row r="945">
      <c r="A945" s="69" t="s">
        <v>1992</v>
      </c>
      <c r="B945" s="17">
        <v>0.909090909090909</v>
      </c>
      <c r="C945" s="17">
        <v>33.09</v>
      </c>
      <c r="D945" s="17">
        <v>0.72</v>
      </c>
      <c r="E945" s="17">
        <v>0.14</v>
      </c>
      <c r="F945" s="17">
        <v>0.14</v>
      </c>
      <c r="G945" s="17">
        <v>0.909090909090909</v>
      </c>
      <c r="H945" s="17">
        <v>0.88</v>
      </c>
      <c r="I945" s="17">
        <v>0.9</v>
      </c>
      <c r="J945" s="17">
        <v>0.88</v>
      </c>
    </row>
    <row r="946">
      <c r="A946" s="69" t="s">
        <v>2000</v>
      </c>
      <c r="B946" s="17">
        <v>0.811688132152482</v>
      </c>
      <c r="C946" s="17">
        <v>-89.72</v>
      </c>
      <c r="D946" s="17">
        <v>0.06</v>
      </c>
      <c r="E946" s="17">
        <v>0.94</v>
      </c>
      <c r="F946" s="17">
        <v>0.0</v>
      </c>
      <c r="G946" s="17">
        <v>0.811688132152482</v>
      </c>
      <c r="H946" s="17">
        <v>0.9</v>
      </c>
      <c r="I946" s="17">
        <v>0.84</v>
      </c>
      <c r="J946" s="17">
        <v>0.76</v>
      </c>
    </row>
    <row r="947">
      <c r="A947" s="69" t="s">
        <v>2001</v>
      </c>
      <c r="B947" s="17">
        <v>1.0</v>
      </c>
      <c r="C947" s="17">
        <v>18.61</v>
      </c>
      <c r="D947" s="17">
        <v>0.47</v>
      </c>
      <c r="E947" s="17">
        <v>0.02</v>
      </c>
      <c r="F947" s="17">
        <v>0.51</v>
      </c>
      <c r="G947" s="17">
        <v>1.0</v>
      </c>
      <c r="H947" s="17">
        <v>1.0</v>
      </c>
      <c r="I947" s="17">
        <v>1.0</v>
      </c>
      <c r="J947" s="17">
        <v>1.0</v>
      </c>
    </row>
    <row r="948">
      <c r="A948" s="69" t="s">
        <v>2006</v>
      </c>
      <c r="B948" s="17">
        <v>1.0</v>
      </c>
      <c r="C948" s="17">
        <v>90.9</v>
      </c>
      <c r="D948" s="17">
        <v>1.0</v>
      </c>
      <c r="E948" s="17">
        <v>0.0</v>
      </c>
      <c r="F948" s="17">
        <v>0.0</v>
      </c>
      <c r="G948" s="17">
        <v>1.0</v>
      </c>
      <c r="H948" s="17">
        <v>1.0</v>
      </c>
      <c r="I948" s="17">
        <v>1.0</v>
      </c>
      <c r="J948" s="17">
        <v>1.0</v>
      </c>
    </row>
    <row r="949">
      <c r="A949" s="69" t="s">
        <v>2004</v>
      </c>
      <c r="B949" s="17">
        <v>1.0</v>
      </c>
      <c r="C949" s="17">
        <v>94.9</v>
      </c>
      <c r="D949" s="17">
        <v>1.0</v>
      </c>
      <c r="E949" s="17">
        <v>0.0</v>
      </c>
      <c r="F949" s="17">
        <v>0.0</v>
      </c>
      <c r="G949" s="17">
        <v>1.0</v>
      </c>
      <c r="H949" s="17">
        <v>1.0</v>
      </c>
      <c r="I949" s="17">
        <v>1.0</v>
      </c>
      <c r="J949" s="17">
        <v>1.0</v>
      </c>
    </row>
    <row r="950">
      <c r="A950" s="69" t="s">
        <v>1987</v>
      </c>
      <c r="B950" s="17">
        <v>0.0</v>
      </c>
      <c r="C950" s="17">
        <v>-42.3</v>
      </c>
      <c r="D950" s="17">
        <v>0.0</v>
      </c>
      <c r="E950" s="17">
        <v>0.03</v>
      </c>
      <c r="F950" s="17">
        <v>0.97</v>
      </c>
      <c r="G950" s="17">
        <v>0.0</v>
      </c>
      <c r="H950" s="17">
        <v>0.0</v>
      </c>
      <c r="I950" s="17">
        <v>0.0</v>
      </c>
      <c r="J950" s="17">
        <v>0.0</v>
      </c>
    </row>
    <row r="951">
      <c r="A951" s="69" t="s">
        <v>1998</v>
      </c>
      <c r="B951" s="17">
        <v>0.833333333333333</v>
      </c>
      <c r="C951" s="17">
        <v>-99.2</v>
      </c>
      <c r="D951" s="17">
        <v>0.01</v>
      </c>
      <c r="E951" s="17">
        <v>0.97</v>
      </c>
      <c r="F951" s="17">
        <v>0.02</v>
      </c>
      <c r="G951" s="17">
        <v>0.833333333333333</v>
      </c>
      <c r="H951" s="17">
        <v>0.24</v>
      </c>
      <c r="I951" s="17">
        <v>0.16</v>
      </c>
      <c r="J951" s="17">
        <v>0.28</v>
      </c>
    </row>
    <row r="952">
      <c r="A952" s="69" t="s">
        <v>1989</v>
      </c>
      <c r="B952" s="17">
        <v>1.0</v>
      </c>
      <c r="C952" s="17">
        <v>68.88</v>
      </c>
      <c r="D952" s="17">
        <v>0.88</v>
      </c>
      <c r="E952" s="17">
        <v>0.11</v>
      </c>
      <c r="F952" s="17">
        <v>0.01</v>
      </c>
      <c r="G952" s="17">
        <v>1.0</v>
      </c>
      <c r="H952" s="17">
        <v>1.0</v>
      </c>
      <c r="I952" s="17">
        <v>1.0</v>
      </c>
      <c r="J952" s="17">
        <v>1.0</v>
      </c>
    </row>
    <row r="953">
      <c r="A953" s="69" t="s">
        <v>1996</v>
      </c>
      <c r="B953" s="17">
        <v>1.0</v>
      </c>
      <c r="C953" s="17">
        <v>9.71</v>
      </c>
      <c r="D953" s="17">
        <v>0.51</v>
      </c>
      <c r="E953" s="17">
        <v>0.13</v>
      </c>
      <c r="F953" s="17">
        <v>0.36</v>
      </c>
      <c r="G953" s="17">
        <v>1.0</v>
      </c>
      <c r="H953" s="17">
        <v>1.0</v>
      </c>
      <c r="I953" s="17">
        <v>1.0</v>
      </c>
      <c r="J953" s="17">
        <v>1.0</v>
      </c>
    </row>
    <row r="954">
      <c r="A954" s="69" t="s">
        <v>1988</v>
      </c>
      <c r="B954" s="17">
        <v>1.0</v>
      </c>
      <c r="C954" s="17">
        <v>63.32</v>
      </c>
      <c r="D954" s="17">
        <v>0.84</v>
      </c>
      <c r="E954" s="17">
        <v>0.07</v>
      </c>
      <c r="F954" s="17">
        <v>0.09</v>
      </c>
      <c r="G954" s="17">
        <v>1.0</v>
      </c>
      <c r="H954" s="17">
        <v>1.0</v>
      </c>
      <c r="I954" s="17">
        <v>1.0</v>
      </c>
      <c r="J954" s="17">
        <v>1.0</v>
      </c>
    </row>
    <row r="955">
      <c r="A955" s="69" t="s">
        <v>2003</v>
      </c>
      <c r="B955" s="17">
        <v>1.0</v>
      </c>
      <c r="C955" s="17">
        <v>81.71</v>
      </c>
      <c r="D955" s="17">
        <v>0.96</v>
      </c>
      <c r="E955" s="17">
        <v>0.04</v>
      </c>
      <c r="F955" s="17">
        <v>0.0</v>
      </c>
      <c r="G955" s="17">
        <v>1.0</v>
      </c>
      <c r="H955" s="17">
        <v>1.0</v>
      </c>
      <c r="I955" s="17">
        <v>1.0</v>
      </c>
      <c r="J955" s="17">
        <v>1.0</v>
      </c>
    </row>
    <row r="956">
      <c r="A956" s="69" t="s">
        <v>2005</v>
      </c>
      <c r="B956" s="17">
        <v>0.900900900900901</v>
      </c>
      <c r="C956" s="17">
        <v>-103.92</v>
      </c>
      <c r="D956" s="17">
        <v>0.0</v>
      </c>
      <c r="E956" s="17">
        <v>1.0</v>
      </c>
      <c r="F956" s="17">
        <v>0.0</v>
      </c>
      <c r="G956" s="17">
        <v>0.900900900900901</v>
      </c>
      <c r="H956" s="17">
        <v>0.9</v>
      </c>
      <c r="I956" s="17">
        <v>0.92</v>
      </c>
      <c r="J956" s="17">
        <v>0.94</v>
      </c>
    </row>
    <row r="957">
      <c r="A957" s="69" t="s">
        <v>1995</v>
      </c>
      <c r="B957" s="17">
        <v>0.998296236432313</v>
      </c>
      <c r="C957" s="17">
        <v>-55.4</v>
      </c>
      <c r="D957" s="17">
        <v>0.0</v>
      </c>
      <c r="E957" s="17">
        <v>0.18</v>
      </c>
      <c r="F957" s="17">
        <v>0.82</v>
      </c>
      <c r="G957" s="17">
        <v>0.998296236432313</v>
      </c>
      <c r="H957" s="17">
        <v>0.68</v>
      </c>
      <c r="I957" s="17">
        <v>0.56</v>
      </c>
      <c r="J957" s="17">
        <v>0.66</v>
      </c>
    </row>
    <row r="958">
      <c r="A958" s="69" t="s">
        <v>1990</v>
      </c>
      <c r="B958" s="17">
        <v>0.999997156601293</v>
      </c>
      <c r="C958" s="17">
        <v>-52.0</v>
      </c>
      <c r="D958" s="17">
        <v>0.04</v>
      </c>
      <c r="E958" s="17">
        <v>0.23</v>
      </c>
      <c r="F958" s="17">
        <v>0.73</v>
      </c>
      <c r="G958" s="17">
        <v>0.999997156601293</v>
      </c>
      <c r="H958" s="17">
        <v>1.0</v>
      </c>
      <c r="I958" s="17">
        <v>1.0</v>
      </c>
      <c r="J958" s="17">
        <v>1.0</v>
      </c>
    </row>
    <row r="959">
      <c r="A959" s="69" t="s">
        <v>1997</v>
      </c>
      <c r="B959" s="17">
        <v>1.0</v>
      </c>
      <c r="C959" s="17">
        <v>-14.86</v>
      </c>
      <c r="D959" s="17">
        <v>0.23</v>
      </c>
      <c r="E959" s="17">
        <v>0.03</v>
      </c>
      <c r="F959" s="17">
        <v>0.74</v>
      </c>
      <c r="G959" s="17">
        <v>1.0</v>
      </c>
      <c r="H959" s="17">
        <v>1.0</v>
      </c>
      <c r="I959" s="17">
        <v>1.0</v>
      </c>
      <c r="J959" s="17">
        <v>1.0</v>
      </c>
    </row>
    <row r="960">
      <c r="A960" s="69" t="s">
        <v>1559</v>
      </c>
      <c r="B960" s="17">
        <v>1.0</v>
      </c>
      <c r="C960" s="17">
        <v>92.14</v>
      </c>
      <c r="D960" s="17">
        <v>0.99</v>
      </c>
      <c r="E960" s="17">
        <v>0.01</v>
      </c>
      <c r="F960" s="17">
        <v>0.0</v>
      </c>
      <c r="G960" s="17">
        <v>1.0</v>
      </c>
      <c r="H960" s="17">
        <v>1.0</v>
      </c>
      <c r="I960" s="17">
        <v>1.0</v>
      </c>
      <c r="J960" s="17">
        <v>1.0</v>
      </c>
    </row>
    <row r="961">
      <c r="A961" s="69" t="s">
        <v>1562</v>
      </c>
      <c r="B961" s="17">
        <v>1.0</v>
      </c>
      <c r="C961" s="17">
        <v>83.02</v>
      </c>
      <c r="D961" s="17">
        <v>0.94</v>
      </c>
      <c r="E961" s="17">
        <v>0.06</v>
      </c>
      <c r="F961" s="17">
        <v>0.0</v>
      </c>
      <c r="G961" s="17">
        <v>1.0</v>
      </c>
      <c r="H961" s="17">
        <v>1.0</v>
      </c>
      <c r="I961" s="17">
        <v>1.0</v>
      </c>
      <c r="J961" s="17">
        <v>1.0</v>
      </c>
    </row>
    <row r="962">
      <c r="A962" s="69" t="s">
        <v>1558</v>
      </c>
      <c r="B962" s="17">
        <v>0.900224376405299</v>
      </c>
      <c r="C962" s="17">
        <v>-91.21</v>
      </c>
      <c r="D962" s="17">
        <v>0.02</v>
      </c>
      <c r="E962" s="17">
        <v>0.75</v>
      </c>
      <c r="F962" s="17">
        <v>0.23</v>
      </c>
      <c r="G962" s="17">
        <v>0.900224376405299</v>
      </c>
      <c r="H962" s="17">
        <v>0.76</v>
      </c>
      <c r="I962" s="17">
        <v>0.72</v>
      </c>
      <c r="J962" s="17">
        <v>0.62</v>
      </c>
    </row>
    <row r="963">
      <c r="A963" s="69" t="s">
        <v>1556</v>
      </c>
      <c r="B963" s="17">
        <v>1.0</v>
      </c>
      <c r="C963" s="17">
        <v>-79.87</v>
      </c>
      <c r="D963" s="17">
        <v>0.15</v>
      </c>
      <c r="E963" s="17">
        <v>0.81</v>
      </c>
      <c r="F963" s="17">
        <v>0.04</v>
      </c>
      <c r="G963" s="17">
        <v>1.0</v>
      </c>
      <c r="H963" s="17">
        <v>0.82</v>
      </c>
      <c r="I963" s="17">
        <v>0.74</v>
      </c>
      <c r="J963" s="17">
        <v>0.68</v>
      </c>
    </row>
    <row r="964">
      <c r="A964" s="69" t="s">
        <v>1549</v>
      </c>
      <c r="B964" s="17">
        <v>1.0</v>
      </c>
      <c r="C964" s="17">
        <v>93.58</v>
      </c>
      <c r="D964" s="17">
        <v>1.0</v>
      </c>
      <c r="E964" s="17">
        <v>0.0</v>
      </c>
      <c r="F964" s="17">
        <v>0.0</v>
      </c>
      <c r="G964" s="17">
        <v>1.0</v>
      </c>
      <c r="H964" s="17">
        <v>1.0</v>
      </c>
      <c r="I964" s="17">
        <v>1.0</v>
      </c>
      <c r="J964" s="17">
        <v>1.0</v>
      </c>
    </row>
    <row r="965">
      <c r="A965" s="69" t="s">
        <v>1561</v>
      </c>
      <c r="B965" s="17">
        <v>0.999169419205972</v>
      </c>
      <c r="C965" s="17">
        <v>85.23</v>
      </c>
      <c r="D965" s="17">
        <v>0.99</v>
      </c>
      <c r="E965" s="17">
        <v>0.01</v>
      </c>
      <c r="F965" s="17">
        <v>0.0</v>
      </c>
      <c r="G965" s="17">
        <v>0.999169419205972</v>
      </c>
      <c r="H965" s="17">
        <v>0.98</v>
      </c>
      <c r="I965" s="17">
        <v>1.0</v>
      </c>
      <c r="J965" s="17">
        <v>0.98</v>
      </c>
    </row>
    <row r="966">
      <c r="A966" s="69" t="s">
        <v>1560</v>
      </c>
      <c r="B966" s="17">
        <v>1.0</v>
      </c>
      <c r="C966" s="17">
        <v>82.44</v>
      </c>
      <c r="D966" s="17">
        <v>0.97</v>
      </c>
      <c r="E966" s="17">
        <v>0.03</v>
      </c>
      <c r="F966" s="17">
        <v>0.0</v>
      </c>
      <c r="G966" s="17">
        <v>1.0</v>
      </c>
      <c r="H966" s="17">
        <v>1.0</v>
      </c>
      <c r="I966" s="17">
        <v>1.0</v>
      </c>
      <c r="J966" s="17">
        <v>1.0</v>
      </c>
    </row>
    <row r="967">
      <c r="A967" s="69" t="s">
        <v>1550</v>
      </c>
      <c r="B967" s="17">
        <v>0.999973354383048</v>
      </c>
      <c r="C967" s="17">
        <v>-80.87</v>
      </c>
      <c r="D967" s="17">
        <v>0.0</v>
      </c>
      <c r="E967" s="17">
        <v>0.49</v>
      </c>
      <c r="F967" s="17">
        <v>0.51</v>
      </c>
      <c r="G967" s="17">
        <v>0.999973354383048</v>
      </c>
      <c r="H967" s="17">
        <v>0.08</v>
      </c>
      <c r="I967" s="17">
        <v>0.0</v>
      </c>
      <c r="J967" s="17">
        <v>0.04</v>
      </c>
    </row>
    <row r="968">
      <c r="A968" s="69" t="s">
        <v>1555</v>
      </c>
      <c r="B968" s="17">
        <v>1.0</v>
      </c>
      <c r="C968" s="17">
        <v>-22.39</v>
      </c>
      <c r="D968" s="17">
        <v>0.44</v>
      </c>
      <c r="E968" s="17">
        <v>0.56</v>
      </c>
      <c r="F968" s="17">
        <v>0.0</v>
      </c>
      <c r="G968" s="17">
        <v>1.0</v>
      </c>
      <c r="H968" s="17">
        <v>1.0</v>
      </c>
      <c r="I968" s="17">
        <v>1.0</v>
      </c>
      <c r="J968" s="17">
        <v>1.0</v>
      </c>
    </row>
    <row r="969">
      <c r="A969" s="69" t="s">
        <v>1557</v>
      </c>
      <c r="B969" s="17">
        <v>0.993006993006993</v>
      </c>
      <c r="C969" s="17">
        <v>45.98</v>
      </c>
      <c r="D969" s="17">
        <v>0.78</v>
      </c>
      <c r="E969" s="17">
        <v>0.16</v>
      </c>
      <c r="F969" s="17">
        <v>0.06</v>
      </c>
      <c r="G969" s="17">
        <v>0.993006993006993</v>
      </c>
      <c r="H969" s="17">
        <v>1.0</v>
      </c>
      <c r="I969" s="17">
        <v>0.98</v>
      </c>
      <c r="J969" s="17">
        <v>0.94</v>
      </c>
    </row>
    <row r="970">
      <c r="A970" s="69" t="s">
        <v>1554</v>
      </c>
      <c r="B970" s="17">
        <v>0.909090909090909</v>
      </c>
      <c r="C970" s="17">
        <v>66.46</v>
      </c>
      <c r="D970" s="17">
        <v>0.85</v>
      </c>
      <c r="E970" s="17">
        <v>0.15</v>
      </c>
      <c r="F970" s="17">
        <v>0.0</v>
      </c>
      <c r="G970" s="17">
        <v>0.909090909090909</v>
      </c>
      <c r="H970" s="17">
        <v>0.88</v>
      </c>
      <c r="I970" s="17">
        <v>0.9</v>
      </c>
      <c r="J970" s="17">
        <v>0.9</v>
      </c>
    </row>
    <row r="971">
      <c r="A971" s="69" t="s">
        <v>1551</v>
      </c>
      <c r="B971" s="17">
        <v>0.999996285412306</v>
      </c>
      <c r="C971" s="17">
        <v>18.56</v>
      </c>
      <c r="D971" s="17">
        <v>0.57</v>
      </c>
      <c r="E971" s="17">
        <v>0.15</v>
      </c>
      <c r="F971" s="17">
        <v>0.28</v>
      </c>
      <c r="G971" s="17">
        <v>0.999996285412306</v>
      </c>
      <c r="H971" s="17">
        <v>1.0</v>
      </c>
      <c r="I971" s="17">
        <v>1.0</v>
      </c>
      <c r="J971" s="17">
        <v>1.0</v>
      </c>
    </row>
    <row r="972">
      <c r="A972" s="69" t="s">
        <v>1547</v>
      </c>
      <c r="B972" s="17">
        <v>0.90894729451933</v>
      </c>
      <c r="C972" s="17">
        <v>-32.58</v>
      </c>
      <c r="D972" s="17">
        <v>0.06</v>
      </c>
      <c r="E972" s="17">
        <v>0.0</v>
      </c>
      <c r="F972" s="17">
        <v>0.94</v>
      </c>
      <c r="G972" s="17">
        <v>0.90894729451933</v>
      </c>
      <c r="H972" s="17">
        <v>0.1</v>
      </c>
      <c r="I972" s="17">
        <v>0.06</v>
      </c>
      <c r="J972" s="17">
        <v>0.08</v>
      </c>
    </row>
    <row r="973">
      <c r="A973" s="69" t="s">
        <v>1564</v>
      </c>
      <c r="B973" s="17">
        <v>1.0</v>
      </c>
      <c r="C973" s="17">
        <v>-58.26</v>
      </c>
      <c r="D973" s="17">
        <v>0.0</v>
      </c>
      <c r="E973" s="17">
        <v>0.27</v>
      </c>
      <c r="F973" s="17">
        <v>0.73</v>
      </c>
      <c r="G973" s="17">
        <v>1.0</v>
      </c>
      <c r="H973" s="17">
        <v>0.82</v>
      </c>
      <c r="I973" s="17">
        <v>0.78</v>
      </c>
      <c r="J973" s="17">
        <v>0.8</v>
      </c>
    </row>
    <row r="974">
      <c r="A974" s="69" t="s">
        <v>1566</v>
      </c>
      <c r="B974" s="17">
        <v>1.0</v>
      </c>
      <c r="C974" s="17">
        <v>94.94</v>
      </c>
      <c r="D974" s="17">
        <v>1.0</v>
      </c>
      <c r="E974" s="17">
        <v>0.0</v>
      </c>
      <c r="F974" s="17">
        <v>0.0</v>
      </c>
      <c r="G974" s="17">
        <v>1.0</v>
      </c>
      <c r="H974" s="17">
        <v>1.0</v>
      </c>
      <c r="I974" s="17">
        <v>1.0</v>
      </c>
      <c r="J974" s="17">
        <v>1.0</v>
      </c>
    </row>
    <row r="975">
      <c r="A975" s="69" t="s">
        <v>1552</v>
      </c>
      <c r="B975" s="17">
        <v>0.999234904110996</v>
      </c>
      <c r="C975" s="17">
        <v>-45.47</v>
      </c>
      <c r="D975" s="17">
        <v>0.0</v>
      </c>
      <c r="E975" s="17">
        <v>0.07</v>
      </c>
      <c r="F975" s="17">
        <v>0.93</v>
      </c>
      <c r="G975" s="17">
        <v>0.999234904110996</v>
      </c>
      <c r="H975" s="17">
        <v>0.22</v>
      </c>
      <c r="I975" s="17">
        <v>0.2</v>
      </c>
      <c r="J975" s="17">
        <v>0.2</v>
      </c>
    </row>
    <row r="976">
      <c r="A976" s="69" t="s">
        <v>1553</v>
      </c>
      <c r="B976" s="17">
        <v>0.909090909090909</v>
      </c>
      <c r="C976" s="17">
        <v>-95.78</v>
      </c>
      <c r="D976" s="17">
        <v>0.04</v>
      </c>
      <c r="E976" s="17">
        <v>0.96</v>
      </c>
      <c r="F976" s="17">
        <v>0.0</v>
      </c>
      <c r="G976" s="17">
        <v>0.909090909090909</v>
      </c>
      <c r="H976" s="17">
        <v>0.86</v>
      </c>
      <c r="I976" s="17">
        <v>0.9</v>
      </c>
      <c r="J976" s="17">
        <v>0.94</v>
      </c>
    </row>
    <row r="977">
      <c r="A977" s="69" t="s">
        <v>1565</v>
      </c>
      <c r="B977" s="17">
        <v>1.0</v>
      </c>
      <c r="C977" s="17">
        <v>91.52</v>
      </c>
      <c r="D977" s="17">
        <v>1.0</v>
      </c>
      <c r="E977" s="17">
        <v>0.0</v>
      </c>
      <c r="F977" s="17">
        <v>0.0</v>
      </c>
      <c r="G977" s="17">
        <v>1.0</v>
      </c>
      <c r="H977" s="17">
        <v>1.0</v>
      </c>
      <c r="I977" s="17">
        <v>1.0</v>
      </c>
      <c r="J977" s="17">
        <v>1.0</v>
      </c>
    </row>
    <row r="978">
      <c r="A978" s="69" t="s">
        <v>1563</v>
      </c>
      <c r="B978" s="17">
        <v>0.909090909090909</v>
      </c>
      <c r="C978" s="17">
        <v>-104.61</v>
      </c>
      <c r="D978" s="17">
        <v>0.01</v>
      </c>
      <c r="E978" s="17">
        <v>0.89</v>
      </c>
      <c r="F978" s="17">
        <v>0.1</v>
      </c>
      <c r="G978" s="17">
        <v>0.909090909090909</v>
      </c>
      <c r="H978" s="17">
        <v>0.88</v>
      </c>
      <c r="I978" s="17">
        <v>0.94</v>
      </c>
      <c r="J978" s="17">
        <v>0.98</v>
      </c>
    </row>
    <row r="979">
      <c r="A979" s="69" t="s">
        <v>1548</v>
      </c>
      <c r="B979" s="17">
        <v>1.0</v>
      </c>
      <c r="C979" s="17">
        <v>97.5</v>
      </c>
      <c r="D979" s="17">
        <v>1.0</v>
      </c>
      <c r="E979" s="17">
        <v>0.0</v>
      </c>
      <c r="F979" s="17">
        <v>0.0</v>
      </c>
      <c r="G979" s="17">
        <v>1.0</v>
      </c>
      <c r="H979" s="17">
        <v>1.0</v>
      </c>
      <c r="I979" s="17">
        <v>1.0</v>
      </c>
      <c r="J979" s="17">
        <v>1.0</v>
      </c>
    </row>
    <row r="980">
      <c r="A980" s="69" t="s">
        <v>1234</v>
      </c>
      <c r="B980" s="17">
        <v>1.0</v>
      </c>
      <c r="C980" s="17">
        <v>75.85</v>
      </c>
      <c r="D980" s="17">
        <v>0.93</v>
      </c>
      <c r="E980" s="17">
        <v>0.0</v>
      </c>
      <c r="F980" s="17">
        <v>0.07</v>
      </c>
      <c r="G980" s="17">
        <v>1.0</v>
      </c>
      <c r="H980" s="17">
        <v>1.0</v>
      </c>
      <c r="I980" s="17">
        <v>1.0</v>
      </c>
      <c r="J980" s="17">
        <v>1.0</v>
      </c>
    </row>
    <row r="981">
      <c r="A981" s="69" t="s">
        <v>1233</v>
      </c>
      <c r="B981" s="17">
        <v>1.0</v>
      </c>
      <c r="C981" s="17">
        <v>97.28</v>
      </c>
      <c r="D981" s="17">
        <v>1.0</v>
      </c>
      <c r="E981" s="17">
        <v>0.0</v>
      </c>
      <c r="F981" s="17">
        <v>0.0</v>
      </c>
      <c r="G981" s="17">
        <v>1.0</v>
      </c>
      <c r="H981" s="17">
        <v>1.0</v>
      </c>
      <c r="I981" s="17">
        <v>1.0</v>
      </c>
      <c r="J981" s="17">
        <v>1.0</v>
      </c>
    </row>
    <row r="982">
      <c r="A982" s="69" t="s">
        <v>1243</v>
      </c>
      <c r="B982" s="17">
        <v>0.0</v>
      </c>
      <c r="C982" s="17">
        <v>-74.24</v>
      </c>
      <c r="D982" s="17">
        <v>0.0</v>
      </c>
      <c r="E982" s="17">
        <v>0.42</v>
      </c>
      <c r="F982" s="17">
        <v>0.58</v>
      </c>
      <c r="G982" s="17">
        <v>0.0</v>
      </c>
      <c r="H982" s="17">
        <v>0.0</v>
      </c>
      <c r="I982" s="17">
        <v>0.0</v>
      </c>
      <c r="J982" s="17">
        <v>0.0</v>
      </c>
    </row>
    <row r="983">
      <c r="A983" s="69" t="s">
        <v>1240</v>
      </c>
      <c r="B983" s="17">
        <v>1.0</v>
      </c>
      <c r="C983" s="17">
        <v>83.35</v>
      </c>
      <c r="D983" s="17">
        <v>0.95</v>
      </c>
      <c r="E983" s="17">
        <v>0.05</v>
      </c>
      <c r="F983" s="17">
        <v>0.0</v>
      </c>
      <c r="G983" s="17">
        <v>1.0</v>
      </c>
      <c r="H983" s="17">
        <v>1.0</v>
      </c>
      <c r="I983" s="17">
        <v>1.0</v>
      </c>
      <c r="J983" s="17">
        <v>1.0</v>
      </c>
    </row>
    <row r="984">
      <c r="A984" s="69" t="s">
        <v>1232</v>
      </c>
      <c r="B984" s="17">
        <v>1.0</v>
      </c>
      <c r="C984" s="17">
        <v>91.72</v>
      </c>
      <c r="D984" s="17">
        <v>0.99</v>
      </c>
      <c r="E984" s="17">
        <v>0.01</v>
      </c>
      <c r="F984" s="17">
        <v>0.0</v>
      </c>
      <c r="G984" s="17">
        <v>1.0</v>
      </c>
      <c r="H984" s="17">
        <v>1.0</v>
      </c>
      <c r="I984" s="17">
        <v>1.0</v>
      </c>
      <c r="J984" s="17">
        <v>1.0</v>
      </c>
    </row>
    <row r="985">
      <c r="A985" s="69" t="s">
        <v>1235</v>
      </c>
      <c r="B985" s="17">
        <v>1.0</v>
      </c>
      <c r="C985" s="17">
        <v>92.76</v>
      </c>
      <c r="D985" s="17">
        <v>1.0</v>
      </c>
      <c r="E985" s="17">
        <v>0.0</v>
      </c>
      <c r="F985" s="17">
        <v>0.0</v>
      </c>
      <c r="G985" s="17">
        <v>1.0</v>
      </c>
      <c r="H985" s="17">
        <v>1.0</v>
      </c>
      <c r="I985" s="17">
        <v>1.0</v>
      </c>
      <c r="J985" s="17">
        <v>1.0</v>
      </c>
    </row>
    <row r="986">
      <c r="A986" s="69" t="s">
        <v>1241</v>
      </c>
      <c r="B986" s="17">
        <v>0.909083580138121</v>
      </c>
      <c r="C986" s="17">
        <v>-89.89</v>
      </c>
      <c r="D986" s="17">
        <v>0.08</v>
      </c>
      <c r="E986" s="17">
        <v>0.92</v>
      </c>
      <c r="F986" s="17">
        <v>0.0</v>
      </c>
      <c r="G986" s="17">
        <v>0.909083580138121</v>
      </c>
      <c r="H986" s="17">
        <v>0.9</v>
      </c>
      <c r="I986" s="17">
        <v>0.88</v>
      </c>
      <c r="J986" s="17">
        <v>0.88</v>
      </c>
    </row>
    <row r="987">
      <c r="A987" s="69" t="s">
        <v>1242</v>
      </c>
      <c r="B987" s="17">
        <v>1.0</v>
      </c>
      <c r="C987" s="17">
        <v>94.26</v>
      </c>
      <c r="D987" s="17">
        <v>1.0</v>
      </c>
      <c r="E987" s="17">
        <v>0.0</v>
      </c>
      <c r="F987" s="17">
        <v>0.0</v>
      </c>
      <c r="G987" s="17">
        <v>1.0</v>
      </c>
      <c r="H987" s="17">
        <v>1.0</v>
      </c>
      <c r="I987" s="17">
        <v>1.0</v>
      </c>
      <c r="J987" s="17">
        <v>1.0</v>
      </c>
    </row>
    <row r="988">
      <c r="A988" s="69" t="s">
        <v>1247</v>
      </c>
      <c r="B988" s="17">
        <v>1.0</v>
      </c>
      <c r="C988" s="17">
        <v>-20.33</v>
      </c>
      <c r="D988" s="17">
        <v>0.4</v>
      </c>
      <c r="E988" s="17">
        <v>0.39</v>
      </c>
      <c r="F988" s="17">
        <v>0.21</v>
      </c>
      <c r="G988" s="17">
        <v>1.0</v>
      </c>
      <c r="H988" s="17">
        <v>1.0</v>
      </c>
      <c r="I988" s="17">
        <v>1.0</v>
      </c>
      <c r="J988" s="17">
        <v>1.0</v>
      </c>
    </row>
    <row r="989">
      <c r="A989" s="69" t="s">
        <v>1245</v>
      </c>
      <c r="B989" s="17">
        <v>0.999976976798298</v>
      </c>
      <c r="C989" s="17">
        <v>-40.0</v>
      </c>
      <c r="D989" s="17">
        <v>0.0</v>
      </c>
      <c r="E989" s="17">
        <v>0.0</v>
      </c>
      <c r="F989" s="17">
        <v>1.0</v>
      </c>
      <c r="G989" s="17">
        <v>0.999976976798298</v>
      </c>
      <c r="H989" s="17">
        <v>1.0</v>
      </c>
      <c r="I989" s="17">
        <v>1.0</v>
      </c>
      <c r="J989" s="17">
        <v>1.0</v>
      </c>
    </row>
    <row r="990">
      <c r="A990" s="69" t="s">
        <v>1228</v>
      </c>
      <c r="B990" s="17">
        <v>1.0</v>
      </c>
      <c r="C990" s="17">
        <v>93.84</v>
      </c>
      <c r="D990" s="17">
        <v>1.0</v>
      </c>
      <c r="E990" s="17">
        <v>0.0</v>
      </c>
      <c r="F990" s="17">
        <v>0.0</v>
      </c>
      <c r="G990" s="17">
        <v>1.0</v>
      </c>
      <c r="H990" s="17">
        <v>1.0</v>
      </c>
      <c r="I990" s="17">
        <v>1.0</v>
      </c>
      <c r="J990" s="17">
        <v>1.0</v>
      </c>
    </row>
    <row r="991">
      <c r="A991" s="69" t="s">
        <v>1236</v>
      </c>
      <c r="B991" s="17">
        <v>1.0</v>
      </c>
      <c r="C991" s="17">
        <v>-88.74</v>
      </c>
      <c r="D991" s="17">
        <v>0.07</v>
      </c>
      <c r="E991" s="17">
        <v>0.93</v>
      </c>
      <c r="F991" s="17">
        <v>0.0</v>
      </c>
      <c r="G991" s="17">
        <v>1.0</v>
      </c>
      <c r="H991" s="17">
        <v>1.0</v>
      </c>
      <c r="I991" s="17">
        <v>1.0</v>
      </c>
      <c r="J991" s="17">
        <v>1.0</v>
      </c>
    </row>
    <row r="992">
      <c r="A992" s="69" t="s">
        <v>1231</v>
      </c>
      <c r="B992" s="17">
        <v>1.0</v>
      </c>
      <c r="C992" s="17">
        <v>57.71</v>
      </c>
      <c r="D992" s="17">
        <v>0.83</v>
      </c>
      <c r="E992" s="17">
        <v>0.17</v>
      </c>
      <c r="F992" s="17">
        <v>0.0</v>
      </c>
      <c r="G992" s="17">
        <v>1.0</v>
      </c>
      <c r="H992" s="17">
        <v>1.0</v>
      </c>
      <c r="I992" s="17">
        <v>1.0</v>
      </c>
      <c r="J992" s="17">
        <v>1.0</v>
      </c>
    </row>
    <row r="993">
      <c r="A993" s="69" t="s">
        <v>1238</v>
      </c>
      <c r="B993" s="17">
        <v>1.0</v>
      </c>
      <c r="C993" s="17">
        <v>-40.0</v>
      </c>
      <c r="D993" s="17">
        <v>0.0</v>
      </c>
      <c r="E993" s="17">
        <v>0.0</v>
      </c>
      <c r="F993" s="17">
        <v>1.0</v>
      </c>
      <c r="G993" s="17">
        <v>1.0</v>
      </c>
      <c r="H993" s="17">
        <v>0.74</v>
      </c>
      <c r="I993" s="17">
        <v>0.62</v>
      </c>
      <c r="J993" s="17">
        <v>0.76</v>
      </c>
    </row>
    <row r="994">
      <c r="A994" s="69" t="s">
        <v>1229</v>
      </c>
      <c r="B994" s="17">
        <v>0.913822749671768</v>
      </c>
      <c r="C994" s="17">
        <v>-66.24</v>
      </c>
      <c r="D994" s="17">
        <v>0.24</v>
      </c>
      <c r="E994" s="17">
        <v>0.7</v>
      </c>
      <c r="F994" s="17">
        <v>0.06</v>
      </c>
      <c r="G994" s="17">
        <v>0.913822749671768</v>
      </c>
      <c r="H994" s="17">
        <v>0.0</v>
      </c>
      <c r="I994" s="17">
        <v>0.0</v>
      </c>
      <c r="J994" s="17">
        <v>0.0</v>
      </c>
    </row>
    <row r="995">
      <c r="A995" s="69" t="s">
        <v>1244</v>
      </c>
      <c r="B995" s="17">
        <v>0.902255260779921</v>
      </c>
      <c r="C995" s="17">
        <v>22.25</v>
      </c>
      <c r="D995" s="17">
        <v>0.64</v>
      </c>
      <c r="E995" s="17">
        <v>0.36</v>
      </c>
      <c r="F995" s="17">
        <v>0.0</v>
      </c>
      <c r="G995" s="17">
        <v>0.902255260779921</v>
      </c>
      <c r="H995" s="17">
        <v>0.88</v>
      </c>
      <c r="I995" s="17">
        <v>0.94</v>
      </c>
      <c r="J995" s="17">
        <v>0.92</v>
      </c>
    </row>
    <row r="996">
      <c r="A996" s="69" t="s">
        <v>1246</v>
      </c>
      <c r="B996" s="17">
        <v>1.0</v>
      </c>
      <c r="C996" s="17">
        <v>85.26</v>
      </c>
      <c r="D996" s="17">
        <v>0.98</v>
      </c>
      <c r="E996" s="17">
        <v>0.02</v>
      </c>
      <c r="F996" s="17">
        <v>0.0</v>
      </c>
      <c r="G996" s="17">
        <v>1.0</v>
      </c>
      <c r="H996" s="17">
        <v>1.0</v>
      </c>
      <c r="I996" s="17">
        <v>1.0</v>
      </c>
      <c r="J996" s="17">
        <v>1.0</v>
      </c>
    </row>
    <row r="997">
      <c r="A997" s="69" t="s">
        <v>1239</v>
      </c>
      <c r="B997" s="17">
        <v>1.0</v>
      </c>
      <c r="C997" s="17">
        <v>-51.64</v>
      </c>
      <c r="D997" s="17">
        <v>0.0</v>
      </c>
      <c r="E997" s="17">
        <v>0.16</v>
      </c>
      <c r="F997" s="17">
        <v>0.84</v>
      </c>
      <c r="G997" s="17">
        <v>1.0</v>
      </c>
      <c r="H997" s="17">
        <v>0.42</v>
      </c>
      <c r="I997" s="17">
        <v>0.3</v>
      </c>
      <c r="J997" s="17">
        <v>0.22</v>
      </c>
    </row>
    <row r="998">
      <c r="A998" s="69" t="s">
        <v>1230</v>
      </c>
      <c r="B998" s="17">
        <v>0.0</v>
      </c>
      <c r="C998" s="17">
        <v>-83.73</v>
      </c>
      <c r="D998" s="17">
        <v>0.0</v>
      </c>
      <c r="E998" s="17">
        <v>0.57</v>
      </c>
      <c r="F998" s="17">
        <v>0.43</v>
      </c>
      <c r="G998" s="17">
        <v>0.0</v>
      </c>
      <c r="H998" s="17">
        <v>0.0</v>
      </c>
      <c r="I998" s="17">
        <v>0.0</v>
      </c>
      <c r="J998" s="17">
        <v>0.0</v>
      </c>
    </row>
    <row r="999">
      <c r="A999" s="69" t="s">
        <v>1237</v>
      </c>
      <c r="B999" s="17">
        <v>1.0</v>
      </c>
      <c r="C999" s="17">
        <v>96.96</v>
      </c>
      <c r="D999" s="17">
        <v>1.0</v>
      </c>
      <c r="E999" s="17">
        <v>0.0</v>
      </c>
      <c r="F999" s="17">
        <v>0.0</v>
      </c>
      <c r="G999" s="17">
        <v>1.0</v>
      </c>
      <c r="H999" s="17">
        <v>1.0</v>
      </c>
      <c r="I999" s="17">
        <v>1.0</v>
      </c>
      <c r="J999" s="17">
        <v>1.0</v>
      </c>
    </row>
  </sheetData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7.38"/>
    <col customWidth="1" min="2" max="2" width="14.88"/>
    <col customWidth="1" min="3" max="3" width="13.75"/>
  </cols>
  <sheetData>
    <row r="1">
      <c r="A1" s="21" t="s">
        <v>2136</v>
      </c>
      <c r="B1" s="21" t="s">
        <v>2137</v>
      </c>
      <c r="C1" s="21" t="s">
        <v>2138</v>
      </c>
      <c r="D1" s="21" t="s">
        <v>2139</v>
      </c>
      <c r="E1" s="21" t="s">
        <v>2140</v>
      </c>
      <c r="F1" s="21" t="s">
        <v>2141</v>
      </c>
      <c r="G1" s="21" t="s">
        <v>2142</v>
      </c>
      <c r="H1" s="21" t="s">
        <v>2143</v>
      </c>
      <c r="I1" s="21" t="s">
        <v>2144</v>
      </c>
      <c r="J1" s="21" t="s">
        <v>2145</v>
      </c>
      <c r="K1" s="21" t="s">
        <v>2130</v>
      </c>
      <c r="L1" s="21" t="s">
        <v>1113</v>
      </c>
      <c r="M1" s="21" t="s">
        <v>2146</v>
      </c>
      <c r="N1" s="21" t="s">
        <v>2147</v>
      </c>
      <c r="O1" s="21" t="s">
        <v>2148</v>
      </c>
      <c r="P1" s="21" t="s">
        <v>2149</v>
      </c>
      <c r="Q1" s="23"/>
      <c r="R1" s="23"/>
      <c r="S1" s="23"/>
      <c r="T1" s="23"/>
      <c r="U1" s="23"/>
    </row>
    <row r="2">
      <c r="A2" s="4" t="s">
        <v>1129</v>
      </c>
      <c r="B2" s="4">
        <v>1.0</v>
      </c>
      <c r="C2" s="4">
        <v>0.0</v>
      </c>
      <c r="D2" s="6">
        <v>1.0</v>
      </c>
      <c r="E2" s="4">
        <v>1.0</v>
      </c>
      <c r="F2" s="6">
        <v>1.0</v>
      </c>
      <c r="G2" s="4">
        <v>0.43</v>
      </c>
      <c r="H2" s="6">
        <v>1.0</v>
      </c>
      <c r="I2" s="4">
        <v>1.0</v>
      </c>
      <c r="J2" s="4">
        <v>0.3</v>
      </c>
      <c r="K2" s="4">
        <v>1.0</v>
      </c>
      <c r="L2" s="4">
        <v>0.03</v>
      </c>
      <c r="M2" s="4">
        <v>0.99</v>
      </c>
      <c r="N2" s="4">
        <v>0.56</v>
      </c>
      <c r="O2" s="4">
        <v>1.0</v>
      </c>
      <c r="P2" s="4">
        <v>1.0</v>
      </c>
      <c r="Q2" s="28">
        <f t="shared" ref="Q2:Q999" si="1">ABS(O2-P2)/(IF(O2&gt;0,O2,1))</f>
        <v>0</v>
      </c>
    </row>
    <row r="3">
      <c r="A3" s="4" t="s">
        <v>1130</v>
      </c>
      <c r="B3" s="4">
        <v>1.0</v>
      </c>
      <c r="C3" s="4">
        <v>0.3</v>
      </c>
      <c r="D3" s="6">
        <v>1.0</v>
      </c>
      <c r="E3" s="4">
        <v>1.0</v>
      </c>
      <c r="F3" s="6">
        <v>1.0</v>
      </c>
      <c r="G3" s="4">
        <v>0.23</v>
      </c>
      <c r="H3" s="6">
        <v>0.99</v>
      </c>
      <c r="I3" s="4">
        <v>0.76</v>
      </c>
      <c r="J3" s="4">
        <v>0.07</v>
      </c>
      <c r="K3" s="4">
        <v>1.0</v>
      </c>
      <c r="L3" s="4">
        <v>0.1</v>
      </c>
      <c r="M3" s="4">
        <v>0.92</v>
      </c>
      <c r="N3" s="4">
        <v>0.06</v>
      </c>
      <c r="O3" s="4">
        <v>1.0</v>
      </c>
      <c r="P3" s="4">
        <v>0.8</v>
      </c>
      <c r="Q3" s="28">
        <f t="shared" si="1"/>
        <v>0.2</v>
      </c>
    </row>
    <row r="4">
      <c r="A4" s="4" t="s">
        <v>1131</v>
      </c>
      <c r="B4" s="4">
        <v>1.0</v>
      </c>
      <c r="C4" s="4">
        <v>1.0</v>
      </c>
      <c r="D4" s="6">
        <v>1.0</v>
      </c>
      <c r="E4" s="4">
        <v>1.0</v>
      </c>
      <c r="F4" s="6">
        <v>1.0</v>
      </c>
      <c r="G4" s="4">
        <v>1.0</v>
      </c>
      <c r="H4" s="6">
        <v>1.0</v>
      </c>
      <c r="I4" s="4">
        <v>1.0</v>
      </c>
      <c r="J4" s="4">
        <v>0.41</v>
      </c>
      <c r="K4" s="4">
        <v>1.0</v>
      </c>
      <c r="L4" s="4">
        <v>0.33</v>
      </c>
      <c r="M4" s="4">
        <v>1.0</v>
      </c>
      <c r="N4" s="4">
        <v>0.99</v>
      </c>
      <c r="O4" s="4">
        <v>1.0</v>
      </c>
      <c r="P4" s="4">
        <v>1.0</v>
      </c>
      <c r="Q4" s="28">
        <f t="shared" si="1"/>
        <v>0</v>
      </c>
    </row>
    <row r="5">
      <c r="A5" s="4" t="s">
        <v>1132</v>
      </c>
      <c r="B5" s="4">
        <v>0.87</v>
      </c>
      <c r="C5" s="4">
        <v>0.05</v>
      </c>
      <c r="D5" s="6">
        <v>0.81</v>
      </c>
      <c r="E5" s="4">
        <v>0.0</v>
      </c>
      <c r="F5" s="6">
        <v>0.57</v>
      </c>
      <c r="G5" s="4">
        <v>0.48</v>
      </c>
      <c r="H5" s="6">
        <v>0.68</v>
      </c>
      <c r="I5" s="4">
        <v>0.71</v>
      </c>
      <c r="J5" s="4">
        <v>0.09</v>
      </c>
      <c r="K5" s="4">
        <v>1.0</v>
      </c>
      <c r="L5" s="4">
        <v>0.01</v>
      </c>
      <c r="M5" s="4">
        <v>0.36</v>
      </c>
      <c r="N5" s="4">
        <v>0.0</v>
      </c>
      <c r="O5" s="4">
        <v>0.92</v>
      </c>
      <c r="P5" s="4">
        <v>0.24</v>
      </c>
      <c r="Q5" s="28">
        <f t="shared" si="1"/>
        <v>0.7391304348</v>
      </c>
    </row>
    <row r="6">
      <c r="A6" s="4" t="s">
        <v>1133</v>
      </c>
      <c r="B6" s="4">
        <v>0.82</v>
      </c>
      <c r="C6" s="4">
        <v>0.81</v>
      </c>
      <c r="D6" s="6">
        <v>0.75</v>
      </c>
      <c r="E6" s="4">
        <v>0.09</v>
      </c>
      <c r="F6" s="6">
        <v>0.73</v>
      </c>
      <c r="G6" s="4">
        <v>0.0</v>
      </c>
      <c r="H6" s="6">
        <v>0.79</v>
      </c>
      <c r="I6" s="4">
        <v>0.05</v>
      </c>
      <c r="J6" s="4">
        <v>0.0</v>
      </c>
      <c r="K6" s="4">
        <v>0.833326963428989</v>
      </c>
      <c r="L6" s="4">
        <v>0.02</v>
      </c>
      <c r="M6" s="4">
        <v>0.56</v>
      </c>
      <c r="N6" s="4">
        <v>0.0</v>
      </c>
      <c r="O6" s="4">
        <v>0.79</v>
      </c>
      <c r="P6" s="4">
        <v>0.86</v>
      </c>
      <c r="Q6" s="28">
        <f t="shared" si="1"/>
        <v>0.08860759494</v>
      </c>
    </row>
    <row r="7">
      <c r="A7" s="4" t="s">
        <v>1134</v>
      </c>
      <c r="B7" s="4">
        <v>0.0</v>
      </c>
      <c r="C7" s="4">
        <v>0.0</v>
      </c>
      <c r="D7" s="6">
        <v>0.0</v>
      </c>
      <c r="E7" s="4">
        <v>0.37</v>
      </c>
      <c r="F7" s="6">
        <v>0.0</v>
      </c>
      <c r="G7" s="4">
        <v>0.08</v>
      </c>
      <c r="H7" s="6">
        <v>0.0</v>
      </c>
      <c r="I7" s="4">
        <v>0.04</v>
      </c>
      <c r="J7" s="4">
        <v>0.0</v>
      </c>
      <c r="K7" s="4">
        <v>1.0</v>
      </c>
      <c r="L7" s="4">
        <v>0.01</v>
      </c>
      <c r="M7" s="4">
        <v>0.01</v>
      </c>
      <c r="N7" s="4">
        <v>0.27</v>
      </c>
      <c r="O7" s="4">
        <v>0.79</v>
      </c>
      <c r="P7" s="4">
        <v>0.0</v>
      </c>
      <c r="Q7" s="28">
        <f t="shared" si="1"/>
        <v>1</v>
      </c>
    </row>
    <row r="8">
      <c r="A8" s="4" t="s">
        <v>1135</v>
      </c>
      <c r="B8" s="4">
        <v>0.24</v>
      </c>
      <c r="C8" s="4">
        <v>0.0</v>
      </c>
      <c r="D8" s="6">
        <v>0.18</v>
      </c>
      <c r="E8" s="4">
        <v>0.31</v>
      </c>
      <c r="F8" s="6">
        <v>0.23</v>
      </c>
      <c r="G8" s="4">
        <v>0.0</v>
      </c>
      <c r="H8" s="6">
        <v>0.26</v>
      </c>
      <c r="I8" s="4">
        <v>0.0</v>
      </c>
      <c r="J8" s="4">
        <v>0.0</v>
      </c>
      <c r="K8" s="4">
        <v>0.899339559420995</v>
      </c>
      <c r="L8" s="4">
        <v>0.0</v>
      </c>
      <c r="M8" s="4">
        <v>0.07</v>
      </c>
      <c r="N8" s="4">
        <v>0.0</v>
      </c>
      <c r="O8" s="4">
        <v>0.59</v>
      </c>
      <c r="P8" s="4">
        <v>0.4</v>
      </c>
      <c r="Q8" s="28">
        <f t="shared" si="1"/>
        <v>0.3220338983</v>
      </c>
    </row>
    <row r="9">
      <c r="A9" s="4" t="s">
        <v>1136</v>
      </c>
      <c r="B9" s="4">
        <v>0.06</v>
      </c>
      <c r="C9" s="4">
        <v>0.0</v>
      </c>
      <c r="D9" s="6">
        <v>0.29</v>
      </c>
      <c r="E9" s="4">
        <v>0.5</v>
      </c>
      <c r="F9" s="6">
        <v>0.14</v>
      </c>
      <c r="G9" s="4">
        <v>0.02</v>
      </c>
      <c r="H9" s="6">
        <v>0.16</v>
      </c>
      <c r="I9" s="4">
        <v>0.84</v>
      </c>
      <c r="J9" s="4">
        <v>0.0</v>
      </c>
      <c r="K9" s="4">
        <v>1.0</v>
      </c>
      <c r="L9" s="4">
        <v>0.0</v>
      </c>
      <c r="M9" s="4">
        <v>0.12</v>
      </c>
      <c r="N9" s="4">
        <v>0.07</v>
      </c>
      <c r="O9" s="4">
        <v>0.83</v>
      </c>
      <c r="P9" s="4">
        <v>0.0</v>
      </c>
      <c r="Q9" s="28">
        <f t="shared" si="1"/>
        <v>1</v>
      </c>
    </row>
    <row r="10">
      <c r="A10" s="4" t="s">
        <v>1137</v>
      </c>
      <c r="B10" s="4">
        <v>0.8</v>
      </c>
      <c r="C10" s="4">
        <v>0.76</v>
      </c>
      <c r="D10" s="6">
        <v>0.68</v>
      </c>
      <c r="E10" s="4">
        <v>0.0</v>
      </c>
      <c r="F10" s="6">
        <v>0.79</v>
      </c>
      <c r="G10" s="4">
        <v>0.0</v>
      </c>
      <c r="H10" s="6">
        <v>0.75</v>
      </c>
      <c r="I10" s="4">
        <v>0.08</v>
      </c>
      <c r="J10" s="4">
        <v>0.01</v>
      </c>
      <c r="K10" s="4">
        <v>1.0</v>
      </c>
      <c r="L10" s="4">
        <v>0.05</v>
      </c>
      <c r="M10" s="4">
        <v>0.69</v>
      </c>
      <c r="N10" s="4">
        <v>0.0</v>
      </c>
      <c r="O10" s="4">
        <v>0.81</v>
      </c>
      <c r="P10" s="4">
        <v>0.87</v>
      </c>
      <c r="Q10" s="28">
        <f t="shared" si="1"/>
        <v>0.07407407407</v>
      </c>
    </row>
    <row r="11">
      <c r="A11" s="4" t="s">
        <v>1138</v>
      </c>
      <c r="B11" s="4">
        <v>0.81</v>
      </c>
      <c r="C11" s="4">
        <v>0.67</v>
      </c>
      <c r="D11" s="6">
        <v>0.74</v>
      </c>
      <c r="E11" s="4">
        <v>0.75</v>
      </c>
      <c r="F11" s="6">
        <v>0.82</v>
      </c>
      <c r="G11" s="4">
        <v>0.43</v>
      </c>
      <c r="H11" s="6">
        <v>0.78</v>
      </c>
      <c r="I11" s="4">
        <v>0.68</v>
      </c>
      <c r="J11" s="4">
        <v>0.01</v>
      </c>
      <c r="K11" s="4">
        <v>1.0</v>
      </c>
      <c r="L11" s="4">
        <v>0.02</v>
      </c>
      <c r="M11" s="4">
        <v>0.6</v>
      </c>
      <c r="N11" s="4">
        <v>0.58</v>
      </c>
      <c r="O11" s="4">
        <v>0.89</v>
      </c>
      <c r="P11" s="4">
        <v>0.46</v>
      </c>
      <c r="Q11" s="28">
        <f t="shared" si="1"/>
        <v>0.4831460674</v>
      </c>
    </row>
    <row r="12">
      <c r="A12" s="4" t="s">
        <v>1139</v>
      </c>
      <c r="B12" s="4">
        <v>1.0</v>
      </c>
      <c r="C12" s="4">
        <v>1.0</v>
      </c>
      <c r="D12" s="6">
        <v>1.0</v>
      </c>
      <c r="E12" s="4">
        <v>1.0</v>
      </c>
      <c r="F12" s="6">
        <v>1.0</v>
      </c>
      <c r="G12" s="4">
        <v>1.0</v>
      </c>
      <c r="H12" s="6">
        <v>1.0</v>
      </c>
      <c r="I12" s="4">
        <v>1.0</v>
      </c>
      <c r="J12" s="4">
        <v>0.41</v>
      </c>
      <c r="K12" s="4">
        <v>1.0</v>
      </c>
      <c r="L12" s="4">
        <v>0.51</v>
      </c>
      <c r="M12" s="4">
        <v>1.0</v>
      </c>
      <c r="N12" s="4">
        <v>1.0</v>
      </c>
      <c r="O12" s="4">
        <v>1.0</v>
      </c>
      <c r="P12" s="4">
        <v>1.0</v>
      </c>
      <c r="Q12" s="28">
        <f t="shared" si="1"/>
        <v>0</v>
      </c>
    </row>
    <row r="13">
      <c r="A13" s="4" t="s">
        <v>1140</v>
      </c>
      <c r="B13" s="4">
        <v>0.98</v>
      </c>
      <c r="C13" s="4">
        <v>0.76</v>
      </c>
      <c r="D13" s="6">
        <v>0.99</v>
      </c>
      <c r="E13" s="4">
        <v>0.95</v>
      </c>
      <c r="F13" s="6">
        <v>0.97</v>
      </c>
      <c r="G13" s="4">
        <v>0.0</v>
      </c>
      <c r="H13" s="6">
        <v>0.94</v>
      </c>
      <c r="I13" s="4">
        <v>0.0</v>
      </c>
      <c r="J13" s="4">
        <v>0.0</v>
      </c>
      <c r="K13" s="4">
        <v>1.0</v>
      </c>
      <c r="L13" s="4">
        <v>0.05</v>
      </c>
      <c r="M13" s="4">
        <v>0.85</v>
      </c>
      <c r="N13" s="4">
        <v>0.0</v>
      </c>
      <c r="O13" s="4">
        <v>0.99</v>
      </c>
      <c r="P13" s="4">
        <v>0.96</v>
      </c>
      <c r="Q13" s="28">
        <f t="shared" si="1"/>
        <v>0.0303030303</v>
      </c>
    </row>
    <row r="14">
      <c r="A14" s="4" t="s">
        <v>1141</v>
      </c>
      <c r="B14" s="4">
        <v>0.86</v>
      </c>
      <c r="C14" s="4">
        <v>0.83</v>
      </c>
      <c r="D14" s="6">
        <v>0.9</v>
      </c>
      <c r="E14" s="4">
        <v>0.79</v>
      </c>
      <c r="F14" s="6">
        <v>0.75</v>
      </c>
      <c r="G14" s="4">
        <v>0.09</v>
      </c>
      <c r="H14" s="6">
        <v>0.8</v>
      </c>
      <c r="I14" s="4">
        <v>0.06</v>
      </c>
      <c r="J14" s="4">
        <v>0.09</v>
      </c>
      <c r="K14" s="4">
        <v>0.909090909090909</v>
      </c>
      <c r="L14" s="4">
        <v>0.03</v>
      </c>
      <c r="M14" s="4">
        <v>0.62</v>
      </c>
      <c r="N14" s="4">
        <v>0.0</v>
      </c>
      <c r="O14" s="4">
        <v>0.87</v>
      </c>
      <c r="P14" s="4">
        <v>0.86</v>
      </c>
      <c r="Q14" s="28">
        <f t="shared" si="1"/>
        <v>0.01149425287</v>
      </c>
    </row>
    <row r="15">
      <c r="A15" s="4" t="s">
        <v>1142</v>
      </c>
      <c r="B15" s="4">
        <v>0.18</v>
      </c>
      <c r="C15" s="4">
        <v>0.0</v>
      </c>
      <c r="D15" s="6">
        <v>0.41</v>
      </c>
      <c r="E15" s="4">
        <v>0.01</v>
      </c>
      <c r="F15" s="6">
        <v>0.19</v>
      </c>
      <c r="G15" s="4">
        <v>0.85</v>
      </c>
      <c r="H15" s="6">
        <v>0.23</v>
      </c>
      <c r="I15" s="4">
        <v>0.92</v>
      </c>
      <c r="J15" s="4">
        <v>0.0</v>
      </c>
      <c r="K15" s="4">
        <v>0.909090905093029</v>
      </c>
      <c r="L15" s="4">
        <v>0.05</v>
      </c>
      <c r="M15" s="4">
        <v>0.19</v>
      </c>
      <c r="N15" s="4">
        <v>0.03</v>
      </c>
      <c r="O15" s="4">
        <v>0.85</v>
      </c>
      <c r="P15" s="4">
        <v>0.62</v>
      </c>
      <c r="Q15" s="28">
        <f t="shared" si="1"/>
        <v>0.2705882353</v>
      </c>
    </row>
    <row r="16">
      <c r="A16" s="4" t="s">
        <v>1143</v>
      </c>
      <c r="B16" s="4">
        <v>1.0</v>
      </c>
      <c r="C16" s="4">
        <v>1.0</v>
      </c>
      <c r="D16" s="6">
        <v>1.0</v>
      </c>
      <c r="E16" s="4">
        <v>1.0</v>
      </c>
      <c r="F16" s="6">
        <v>0.99</v>
      </c>
      <c r="G16" s="4">
        <v>0.52</v>
      </c>
      <c r="H16" s="6">
        <v>1.0</v>
      </c>
      <c r="I16" s="4">
        <v>0.98</v>
      </c>
      <c r="J16" s="4">
        <v>0.66</v>
      </c>
      <c r="K16" s="4">
        <v>1.0</v>
      </c>
      <c r="L16" s="4">
        <v>0.35</v>
      </c>
      <c r="M16" s="4">
        <v>0.99</v>
      </c>
      <c r="N16" s="4">
        <v>0.94</v>
      </c>
      <c r="O16" s="4">
        <v>0.99</v>
      </c>
      <c r="P16" s="4">
        <v>0.98</v>
      </c>
      <c r="Q16" s="28">
        <f t="shared" si="1"/>
        <v>0.0101010101</v>
      </c>
    </row>
    <row r="17">
      <c r="A17" s="4" t="s">
        <v>1144</v>
      </c>
      <c r="B17" s="4">
        <v>0.98</v>
      </c>
      <c r="C17" s="4">
        <v>0.06</v>
      </c>
      <c r="D17" s="6">
        <v>0.97</v>
      </c>
      <c r="E17" s="4">
        <v>0.91</v>
      </c>
      <c r="F17" s="6">
        <v>1.0</v>
      </c>
      <c r="G17" s="4">
        <v>0.05</v>
      </c>
      <c r="H17" s="6">
        <v>1.0</v>
      </c>
      <c r="I17" s="4">
        <v>0.45</v>
      </c>
      <c r="J17" s="4">
        <v>0.48</v>
      </c>
      <c r="K17" s="4">
        <v>1.0</v>
      </c>
      <c r="L17" s="4">
        <v>0.18</v>
      </c>
      <c r="M17" s="4">
        <v>0.94</v>
      </c>
      <c r="N17" s="4">
        <v>0.55</v>
      </c>
      <c r="O17" s="4">
        <v>1.0</v>
      </c>
      <c r="P17" s="4">
        <v>0.99</v>
      </c>
      <c r="Q17" s="28">
        <f t="shared" si="1"/>
        <v>0.01</v>
      </c>
    </row>
    <row r="18">
      <c r="A18" s="4" t="s">
        <v>1145</v>
      </c>
      <c r="B18" s="4">
        <v>1.0</v>
      </c>
      <c r="C18" s="4">
        <v>1.0</v>
      </c>
      <c r="D18" s="6">
        <v>1.0</v>
      </c>
      <c r="E18" s="4">
        <v>1.0</v>
      </c>
      <c r="F18" s="6">
        <v>1.0</v>
      </c>
      <c r="G18" s="4">
        <v>1.0</v>
      </c>
      <c r="H18" s="6">
        <v>1.0</v>
      </c>
      <c r="I18" s="4">
        <v>1.0</v>
      </c>
      <c r="J18" s="4">
        <v>0.51</v>
      </c>
      <c r="K18" s="4">
        <v>1.0</v>
      </c>
      <c r="L18" s="4">
        <v>0.53</v>
      </c>
      <c r="M18" s="4">
        <v>0.99</v>
      </c>
      <c r="N18" s="4">
        <v>1.0</v>
      </c>
      <c r="O18" s="4">
        <v>1.0</v>
      </c>
      <c r="P18" s="4">
        <v>1.0</v>
      </c>
      <c r="Q18" s="28">
        <f t="shared" si="1"/>
        <v>0</v>
      </c>
    </row>
    <row r="19">
      <c r="A19" s="4" t="s">
        <v>1146</v>
      </c>
      <c r="B19" s="4">
        <v>0.01</v>
      </c>
      <c r="C19" s="4">
        <v>0.0</v>
      </c>
      <c r="D19" s="6">
        <v>0.01</v>
      </c>
      <c r="E19" s="4">
        <v>0.01</v>
      </c>
      <c r="F19" s="6">
        <v>0.12</v>
      </c>
      <c r="G19" s="4">
        <v>0.58</v>
      </c>
      <c r="H19" s="6">
        <v>0.09</v>
      </c>
      <c r="I19" s="4">
        <v>0.41</v>
      </c>
      <c r="J19" s="4">
        <v>0.01</v>
      </c>
      <c r="K19" s="4">
        <v>1.0</v>
      </c>
      <c r="L19" s="4">
        <v>0.01</v>
      </c>
      <c r="M19" s="4">
        <v>0.05</v>
      </c>
      <c r="N19" s="4">
        <v>0.0</v>
      </c>
      <c r="O19" s="4">
        <v>0.78</v>
      </c>
      <c r="P19" s="4">
        <v>0.68</v>
      </c>
      <c r="Q19" s="28">
        <f t="shared" si="1"/>
        <v>0.1282051282</v>
      </c>
    </row>
    <row r="20">
      <c r="A20" s="4" t="s">
        <v>1147</v>
      </c>
      <c r="B20" s="4">
        <v>1.0</v>
      </c>
      <c r="C20" s="4">
        <v>1.0</v>
      </c>
      <c r="D20" s="6">
        <v>1.0</v>
      </c>
      <c r="E20" s="4">
        <v>1.0</v>
      </c>
      <c r="F20" s="6">
        <v>1.0</v>
      </c>
      <c r="G20" s="4">
        <v>1.0</v>
      </c>
      <c r="H20" s="6">
        <v>1.0</v>
      </c>
      <c r="I20" s="4">
        <v>1.0</v>
      </c>
      <c r="J20" s="4">
        <v>0.05</v>
      </c>
      <c r="K20" s="4">
        <v>1.0</v>
      </c>
      <c r="L20" s="4">
        <v>0.23</v>
      </c>
      <c r="M20" s="4">
        <v>1.0</v>
      </c>
      <c r="N20" s="4">
        <v>0.83</v>
      </c>
      <c r="O20" s="4">
        <v>1.0</v>
      </c>
      <c r="P20" s="4">
        <v>0.16</v>
      </c>
      <c r="Q20" s="28">
        <f t="shared" si="1"/>
        <v>0.84</v>
      </c>
    </row>
    <row r="21">
      <c r="A21" s="4" t="s">
        <v>1148</v>
      </c>
      <c r="B21" s="4">
        <v>0.99</v>
      </c>
      <c r="C21" s="4">
        <v>0.95</v>
      </c>
      <c r="D21" s="6">
        <v>0.99</v>
      </c>
      <c r="E21" s="4">
        <v>1.0</v>
      </c>
      <c r="F21" s="6">
        <v>0.92</v>
      </c>
      <c r="G21" s="4">
        <v>0.02</v>
      </c>
      <c r="H21" s="6">
        <v>0.91</v>
      </c>
      <c r="I21" s="4">
        <v>0.0</v>
      </c>
      <c r="J21" s="4">
        <v>0.14</v>
      </c>
      <c r="K21" s="4">
        <v>1.0</v>
      </c>
      <c r="L21" s="4">
        <v>0.04</v>
      </c>
      <c r="M21" s="4">
        <v>0.61</v>
      </c>
      <c r="N21" s="4">
        <v>0.0</v>
      </c>
      <c r="O21" s="4">
        <v>0.93</v>
      </c>
      <c r="P21" s="4">
        <v>0.99</v>
      </c>
      <c r="Q21" s="28">
        <f t="shared" si="1"/>
        <v>0.06451612903</v>
      </c>
    </row>
    <row r="22">
      <c r="A22" s="4" t="s">
        <v>1149</v>
      </c>
      <c r="B22" s="4">
        <v>0.59</v>
      </c>
      <c r="C22" s="4">
        <v>0.0</v>
      </c>
      <c r="D22" s="4">
        <v>0.42</v>
      </c>
      <c r="E22" s="4">
        <v>0.04</v>
      </c>
      <c r="F22" s="4">
        <v>0.65</v>
      </c>
      <c r="G22" s="4">
        <v>0.18</v>
      </c>
      <c r="H22" s="4">
        <v>0.64</v>
      </c>
      <c r="I22" s="4">
        <v>0.58</v>
      </c>
      <c r="J22" s="4">
        <v>0.0</v>
      </c>
      <c r="K22" s="4">
        <v>1.0</v>
      </c>
      <c r="L22" s="4">
        <v>0.04</v>
      </c>
      <c r="M22" s="4">
        <v>0.43</v>
      </c>
      <c r="N22" s="4">
        <v>0.0</v>
      </c>
      <c r="O22" s="4">
        <v>0.79</v>
      </c>
      <c r="P22" s="4">
        <v>0.27</v>
      </c>
      <c r="Q22" s="28">
        <f t="shared" si="1"/>
        <v>0.6582278481</v>
      </c>
    </row>
    <row r="23">
      <c r="A23" s="4" t="s">
        <v>1150</v>
      </c>
      <c r="B23" s="4">
        <v>0.99</v>
      </c>
      <c r="C23" s="4">
        <v>0.98</v>
      </c>
      <c r="D23" s="4">
        <v>1.0</v>
      </c>
      <c r="E23" s="4">
        <v>0.01</v>
      </c>
      <c r="F23" s="4">
        <v>1.0</v>
      </c>
      <c r="G23" s="4">
        <v>0.86</v>
      </c>
      <c r="H23" s="4">
        <v>0.99</v>
      </c>
      <c r="I23" s="4">
        <v>0.01</v>
      </c>
      <c r="J23" s="4">
        <v>0.0</v>
      </c>
      <c r="K23" s="4">
        <v>1.0</v>
      </c>
      <c r="L23" s="4">
        <v>0.1</v>
      </c>
      <c r="M23" s="4">
        <v>0.91</v>
      </c>
      <c r="N23" s="4">
        <v>0.71</v>
      </c>
      <c r="O23" s="4">
        <v>0.99</v>
      </c>
      <c r="P23" s="4">
        <v>0.99</v>
      </c>
      <c r="Q23" s="28">
        <f t="shared" si="1"/>
        <v>0</v>
      </c>
    </row>
    <row r="24">
      <c r="A24" s="4" t="s">
        <v>1151</v>
      </c>
      <c r="B24" s="4">
        <v>1.0</v>
      </c>
      <c r="C24" s="4">
        <v>1.0</v>
      </c>
      <c r="D24" s="4">
        <v>1.0</v>
      </c>
      <c r="E24" s="4">
        <v>1.0</v>
      </c>
      <c r="F24" s="4">
        <v>1.0</v>
      </c>
      <c r="G24" s="4">
        <v>1.0</v>
      </c>
      <c r="H24" s="4">
        <v>1.0</v>
      </c>
      <c r="I24" s="4">
        <v>1.0</v>
      </c>
      <c r="J24" s="4">
        <v>0.95</v>
      </c>
      <c r="K24" s="4">
        <v>1.0</v>
      </c>
      <c r="L24" s="4">
        <v>0.44</v>
      </c>
      <c r="M24" s="4">
        <v>1.0</v>
      </c>
      <c r="N24" s="4">
        <v>1.0</v>
      </c>
      <c r="O24" s="4">
        <v>1.0</v>
      </c>
      <c r="P24" s="4">
        <v>1.0</v>
      </c>
      <c r="Q24" s="28">
        <f t="shared" si="1"/>
        <v>0</v>
      </c>
    </row>
    <row r="25">
      <c r="A25" s="4" t="s">
        <v>1152</v>
      </c>
      <c r="B25" s="4">
        <v>1.0</v>
      </c>
      <c r="C25" s="4">
        <v>1.0</v>
      </c>
      <c r="D25" s="4">
        <v>1.0</v>
      </c>
      <c r="E25" s="4">
        <v>1.0</v>
      </c>
      <c r="F25" s="4">
        <v>1.0</v>
      </c>
      <c r="G25" s="4">
        <v>1.0</v>
      </c>
      <c r="H25" s="4">
        <v>1.0</v>
      </c>
      <c r="I25" s="4">
        <v>0.98</v>
      </c>
      <c r="J25" s="4">
        <v>0.03</v>
      </c>
      <c r="K25" s="4">
        <v>1.0</v>
      </c>
      <c r="L25" s="4">
        <v>0.15</v>
      </c>
      <c r="M25" s="4">
        <v>0.99</v>
      </c>
      <c r="N25" s="4">
        <v>1.0</v>
      </c>
      <c r="O25" s="4">
        <v>0.99</v>
      </c>
      <c r="P25" s="4">
        <v>0.93</v>
      </c>
      <c r="Q25" s="28">
        <f t="shared" si="1"/>
        <v>0.06060606061</v>
      </c>
    </row>
    <row r="26">
      <c r="A26" s="4" t="s">
        <v>1153</v>
      </c>
      <c r="B26" s="4">
        <v>0.96</v>
      </c>
      <c r="C26" s="4">
        <v>1.0</v>
      </c>
      <c r="D26" s="4">
        <v>0.97</v>
      </c>
      <c r="E26" s="4">
        <v>0.89</v>
      </c>
      <c r="F26" s="4">
        <v>0.93</v>
      </c>
      <c r="G26" s="4">
        <v>1.0</v>
      </c>
      <c r="H26" s="4">
        <v>0.96</v>
      </c>
      <c r="I26" s="4">
        <v>0.91</v>
      </c>
      <c r="J26" s="4">
        <v>0.76</v>
      </c>
      <c r="K26" s="4">
        <v>0.999999043504269</v>
      </c>
      <c r="L26" s="4">
        <v>0.32</v>
      </c>
      <c r="M26" s="4">
        <v>0.95</v>
      </c>
      <c r="N26" s="4">
        <v>0.99</v>
      </c>
      <c r="O26" s="4">
        <v>0.99</v>
      </c>
      <c r="P26" s="4">
        <v>1.0</v>
      </c>
      <c r="Q26" s="28">
        <f t="shared" si="1"/>
        <v>0.0101010101</v>
      </c>
    </row>
    <row r="27">
      <c r="A27" s="4" t="s">
        <v>1154</v>
      </c>
      <c r="B27" s="4">
        <v>1.0</v>
      </c>
      <c r="C27" s="4">
        <v>0.92</v>
      </c>
      <c r="D27" s="4">
        <v>1.0</v>
      </c>
      <c r="E27" s="4">
        <v>1.0</v>
      </c>
      <c r="F27" s="4">
        <v>1.0</v>
      </c>
      <c r="G27" s="4">
        <v>0.83</v>
      </c>
      <c r="H27" s="4">
        <v>1.0</v>
      </c>
      <c r="I27" s="4">
        <v>1.0</v>
      </c>
      <c r="J27" s="4">
        <v>0.28</v>
      </c>
      <c r="K27" s="4">
        <v>1.0</v>
      </c>
      <c r="L27" s="4">
        <v>0.16</v>
      </c>
      <c r="M27" s="4">
        <v>0.99</v>
      </c>
      <c r="N27" s="4">
        <v>1.0</v>
      </c>
      <c r="O27" s="4">
        <v>1.0</v>
      </c>
      <c r="P27" s="4">
        <v>0.0</v>
      </c>
      <c r="Q27" s="28">
        <f t="shared" si="1"/>
        <v>1</v>
      </c>
    </row>
    <row r="28">
      <c r="A28" s="4" t="s">
        <v>1155</v>
      </c>
      <c r="B28" s="4">
        <v>1.0</v>
      </c>
      <c r="C28" s="4">
        <v>0.77</v>
      </c>
      <c r="D28" s="4">
        <v>1.0</v>
      </c>
      <c r="E28" s="4">
        <v>0.01</v>
      </c>
      <c r="F28" s="4">
        <v>0.99</v>
      </c>
      <c r="G28" s="4">
        <v>0.12</v>
      </c>
      <c r="H28" s="4">
        <v>1.0</v>
      </c>
      <c r="I28" s="4">
        <v>1.0</v>
      </c>
      <c r="J28" s="4">
        <v>0.35</v>
      </c>
      <c r="K28" s="4">
        <v>1.0</v>
      </c>
      <c r="L28" s="4">
        <v>0.04</v>
      </c>
      <c r="M28" s="4">
        <v>0.94</v>
      </c>
      <c r="N28" s="4">
        <v>0.99</v>
      </c>
      <c r="O28" s="4">
        <v>1.0</v>
      </c>
      <c r="P28" s="4">
        <v>1.0</v>
      </c>
      <c r="Q28" s="28">
        <f t="shared" si="1"/>
        <v>0</v>
      </c>
    </row>
    <row r="29">
      <c r="A29" s="4" t="s">
        <v>1156</v>
      </c>
      <c r="B29" s="4">
        <v>0.98</v>
      </c>
      <c r="C29" s="4">
        <v>0.94</v>
      </c>
      <c r="D29" s="4">
        <v>0.99</v>
      </c>
      <c r="E29" s="4">
        <v>0.97</v>
      </c>
      <c r="F29" s="4">
        <v>1.0</v>
      </c>
      <c r="G29" s="4">
        <v>0.82</v>
      </c>
      <c r="H29" s="4">
        <v>1.0</v>
      </c>
      <c r="I29" s="4">
        <v>0.93</v>
      </c>
      <c r="J29" s="4">
        <v>0.13</v>
      </c>
      <c r="K29" s="4">
        <v>1.0</v>
      </c>
      <c r="L29" s="4">
        <v>0.29</v>
      </c>
      <c r="M29" s="4">
        <v>0.98</v>
      </c>
      <c r="N29" s="4">
        <v>0.98</v>
      </c>
      <c r="O29" s="4">
        <v>1.0</v>
      </c>
      <c r="P29" s="4">
        <v>0.99</v>
      </c>
      <c r="Q29" s="28">
        <f t="shared" si="1"/>
        <v>0.01</v>
      </c>
    </row>
    <row r="30">
      <c r="A30" s="4" t="s">
        <v>1157</v>
      </c>
      <c r="B30" s="4">
        <v>0.56</v>
      </c>
      <c r="C30" s="4">
        <v>0.0</v>
      </c>
      <c r="D30" s="4">
        <v>0.2</v>
      </c>
      <c r="E30" s="4">
        <v>0.36</v>
      </c>
      <c r="F30" s="4">
        <v>0.36</v>
      </c>
      <c r="G30" s="4">
        <v>0.06</v>
      </c>
      <c r="H30" s="4">
        <v>0.38</v>
      </c>
      <c r="I30" s="4">
        <v>0.03</v>
      </c>
      <c r="J30" s="4">
        <v>0.61</v>
      </c>
      <c r="K30" s="4">
        <v>0.670780788838208</v>
      </c>
      <c r="L30" s="4">
        <v>0.01</v>
      </c>
      <c r="M30" s="4">
        <v>0.18</v>
      </c>
      <c r="N30" s="4">
        <v>0.09</v>
      </c>
      <c r="O30" s="4">
        <v>0.64</v>
      </c>
      <c r="P30" s="4">
        <v>0.0</v>
      </c>
      <c r="Q30" s="28">
        <f t="shared" si="1"/>
        <v>1</v>
      </c>
    </row>
    <row r="31">
      <c r="A31" s="4" t="s">
        <v>1158</v>
      </c>
      <c r="B31" s="4">
        <v>1.0</v>
      </c>
      <c r="C31" s="4">
        <v>0.79</v>
      </c>
      <c r="D31" s="4">
        <v>0.98</v>
      </c>
      <c r="E31" s="4">
        <v>0.79</v>
      </c>
      <c r="F31" s="4">
        <v>0.98</v>
      </c>
      <c r="G31" s="4">
        <v>0.21</v>
      </c>
      <c r="H31" s="4">
        <v>1.0</v>
      </c>
      <c r="I31" s="4">
        <v>0.71</v>
      </c>
      <c r="J31" s="4">
        <v>0.0</v>
      </c>
      <c r="K31" s="4">
        <v>0.99091727153607</v>
      </c>
      <c r="L31" s="4">
        <v>0.08</v>
      </c>
      <c r="M31" s="4">
        <v>0.95</v>
      </c>
      <c r="N31" s="4">
        <v>0.83</v>
      </c>
      <c r="O31" s="4">
        <v>0.96</v>
      </c>
      <c r="P31" s="4">
        <v>0.92</v>
      </c>
      <c r="Q31" s="28">
        <f t="shared" si="1"/>
        <v>0.04166666667</v>
      </c>
    </row>
    <row r="32">
      <c r="A32" s="4" t="s">
        <v>1159</v>
      </c>
      <c r="B32" s="4">
        <v>0.99</v>
      </c>
      <c r="C32" s="4">
        <v>0.97</v>
      </c>
      <c r="D32" s="4">
        <v>0.98</v>
      </c>
      <c r="E32" s="4">
        <v>0.99</v>
      </c>
      <c r="F32" s="4">
        <v>0.97</v>
      </c>
      <c r="G32" s="4">
        <v>0.88</v>
      </c>
      <c r="H32" s="4">
        <v>1.0</v>
      </c>
      <c r="I32" s="4">
        <v>0.34</v>
      </c>
      <c r="J32" s="4">
        <v>0.54</v>
      </c>
      <c r="K32" s="4">
        <v>0.999244897945211</v>
      </c>
      <c r="L32" s="4">
        <v>0.27</v>
      </c>
      <c r="M32" s="4">
        <v>0.99</v>
      </c>
      <c r="N32" s="4">
        <v>0.17</v>
      </c>
      <c r="O32" s="4">
        <v>0.98</v>
      </c>
      <c r="P32" s="4">
        <v>0.99</v>
      </c>
      <c r="Q32" s="28">
        <f t="shared" si="1"/>
        <v>0.01020408163</v>
      </c>
    </row>
    <row r="33">
      <c r="A33" s="4" t="s">
        <v>1160</v>
      </c>
      <c r="B33" s="4">
        <v>0.89</v>
      </c>
      <c r="C33" s="4">
        <v>0.98</v>
      </c>
      <c r="D33" s="4">
        <v>0.87</v>
      </c>
      <c r="E33" s="4">
        <v>0.88</v>
      </c>
      <c r="F33" s="4">
        <v>0.92</v>
      </c>
      <c r="G33" s="4">
        <v>0.38</v>
      </c>
      <c r="H33" s="4">
        <v>0.92</v>
      </c>
      <c r="I33" s="4">
        <v>0.9</v>
      </c>
      <c r="J33" s="4">
        <v>0.53</v>
      </c>
      <c r="K33" s="4">
        <v>0.99993085269579</v>
      </c>
      <c r="L33" s="4">
        <v>0.11</v>
      </c>
      <c r="M33" s="4">
        <v>0.86</v>
      </c>
      <c r="N33" s="4">
        <v>0.18</v>
      </c>
      <c r="O33" s="4">
        <v>0.91</v>
      </c>
      <c r="P33" s="4">
        <v>0.89</v>
      </c>
      <c r="Q33" s="28">
        <f t="shared" si="1"/>
        <v>0.02197802198</v>
      </c>
    </row>
    <row r="34">
      <c r="A34" s="4" t="s">
        <v>1161</v>
      </c>
      <c r="B34" s="4">
        <v>0.86</v>
      </c>
      <c r="C34" s="4">
        <v>0.64</v>
      </c>
      <c r="D34" s="4">
        <v>0.88</v>
      </c>
      <c r="E34" s="4">
        <v>0.66</v>
      </c>
      <c r="F34" s="4">
        <v>0.77</v>
      </c>
      <c r="G34" s="4">
        <v>0.35</v>
      </c>
      <c r="H34" s="4">
        <v>0.83</v>
      </c>
      <c r="I34" s="4">
        <v>0.8</v>
      </c>
      <c r="J34" s="4">
        <v>0.02</v>
      </c>
      <c r="K34" s="4">
        <v>0.90163715831971</v>
      </c>
      <c r="L34" s="4">
        <v>0.14</v>
      </c>
      <c r="M34" s="4">
        <v>0.7</v>
      </c>
      <c r="N34" s="4">
        <v>0.47</v>
      </c>
      <c r="O34" s="4">
        <v>0.73</v>
      </c>
      <c r="P34" s="4">
        <v>0.8</v>
      </c>
      <c r="Q34" s="28">
        <f t="shared" si="1"/>
        <v>0.09589041096</v>
      </c>
    </row>
    <row r="35">
      <c r="A35" s="4" t="s">
        <v>1162</v>
      </c>
      <c r="B35" s="4">
        <v>1.0</v>
      </c>
      <c r="C35" s="4">
        <v>0.59</v>
      </c>
      <c r="D35" s="4">
        <v>0.99</v>
      </c>
      <c r="E35" s="4">
        <v>0.58</v>
      </c>
      <c r="F35" s="4">
        <v>1.0</v>
      </c>
      <c r="G35" s="4">
        <v>0.2</v>
      </c>
      <c r="H35" s="4">
        <v>0.98</v>
      </c>
      <c r="I35" s="4">
        <v>0.13</v>
      </c>
      <c r="J35" s="4">
        <v>0.0</v>
      </c>
      <c r="K35" s="4">
        <v>1.0</v>
      </c>
      <c r="L35" s="4">
        <v>0.01</v>
      </c>
      <c r="M35" s="4">
        <v>0.85</v>
      </c>
      <c r="N35" s="4">
        <v>0.46</v>
      </c>
      <c r="O35" s="4">
        <v>0.81</v>
      </c>
      <c r="P35" s="4">
        <v>0.85</v>
      </c>
      <c r="Q35" s="28">
        <f t="shared" si="1"/>
        <v>0.04938271605</v>
      </c>
    </row>
    <row r="36">
      <c r="A36" s="4" t="s">
        <v>1163</v>
      </c>
      <c r="B36" s="4">
        <v>1.0</v>
      </c>
      <c r="C36" s="4">
        <v>0.91</v>
      </c>
      <c r="D36" s="4">
        <v>1.0</v>
      </c>
      <c r="E36" s="4">
        <v>1.0</v>
      </c>
      <c r="F36" s="4">
        <v>1.0</v>
      </c>
      <c r="G36" s="4">
        <v>1.0</v>
      </c>
      <c r="H36" s="4">
        <v>1.0</v>
      </c>
      <c r="I36" s="4">
        <v>0.0</v>
      </c>
      <c r="J36" s="4">
        <v>0.27</v>
      </c>
      <c r="K36" s="4">
        <v>1.0</v>
      </c>
      <c r="L36" s="4">
        <v>0.26</v>
      </c>
      <c r="M36" s="4">
        <v>1.0</v>
      </c>
      <c r="N36" s="4">
        <v>0.0</v>
      </c>
      <c r="O36" s="4">
        <v>1.0</v>
      </c>
      <c r="P36" s="4">
        <v>1.0</v>
      </c>
      <c r="Q36" s="28">
        <f t="shared" si="1"/>
        <v>0</v>
      </c>
    </row>
    <row r="37">
      <c r="A37" s="4" t="s">
        <v>1164</v>
      </c>
      <c r="B37" s="4">
        <v>1.0</v>
      </c>
      <c r="C37" s="4">
        <v>0.66</v>
      </c>
      <c r="D37" s="4">
        <v>1.0</v>
      </c>
      <c r="E37" s="4">
        <v>0.78</v>
      </c>
      <c r="F37" s="4">
        <v>1.0</v>
      </c>
      <c r="G37" s="4">
        <v>0.98</v>
      </c>
      <c r="H37" s="4">
        <v>1.0</v>
      </c>
      <c r="I37" s="4">
        <v>0.11</v>
      </c>
      <c r="J37" s="4">
        <v>0.0</v>
      </c>
      <c r="K37" s="4">
        <v>1.0</v>
      </c>
      <c r="L37" s="4">
        <v>0.41</v>
      </c>
      <c r="M37" s="4">
        <v>0.99</v>
      </c>
      <c r="N37" s="4">
        <v>0.0</v>
      </c>
      <c r="O37" s="4">
        <v>1.0</v>
      </c>
      <c r="P37" s="4">
        <v>0.85</v>
      </c>
      <c r="Q37" s="28">
        <f t="shared" si="1"/>
        <v>0.15</v>
      </c>
    </row>
    <row r="38">
      <c r="A38" s="4" t="s">
        <v>1165</v>
      </c>
      <c r="B38" s="4">
        <v>1.0</v>
      </c>
      <c r="C38" s="4">
        <v>1.0</v>
      </c>
      <c r="D38" s="4">
        <v>1.0</v>
      </c>
      <c r="E38" s="4">
        <v>1.0</v>
      </c>
      <c r="F38" s="4">
        <v>0.99</v>
      </c>
      <c r="G38" s="4">
        <v>1.0</v>
      </c>
      <c r="H38" s="4">
        <v>1.0</v>
      </c>
      <c r="I38" s="4">
        <v>1.0</v>
      </c>
      <c r="J38" s="4">
        <v>0.72</v>
      </c>
      <c r="K38" s="4">
        <v>1.0</v>
      </c>
      <c r="L38" s="4">
        <v>0.37</v>
      </c>
      <c r="M38" s="4">
        <v>1.0</v>
      </c>
      <c r="N38" s="4">
        <v>0.99</v>
      </c>
      <c r="O38" s="4">
        <v>1.0</v>
      </c>
      <c r="P38" s="4">
        <v>1.0</v>
      </c>
      <c r="Q38" s="28">
        <f t="shared" si="1"/>
        <v>0</v>
      </c>
    </row>
    <row r="39">
      <c r="A39" s="4" t="s">
        <v>1166</v>
      </c>
      <c r="B39" s="4">
        <v>0.11</v>
      </c>
      <c r="C39" s="4">
        <v>0.09</v>
      </c>
      <c r="D39" s="4">
        <v>0.03</v>
      </c>
      <c r="E39" s="4">
        <v>0.0</v>
      </c>
      <c r="F39" s="4">
        <v>0.11</v>
      </c>
      <c r="G39" s="4">
        <v>0.0</v>
      </c>
      <c r="H39" s="4">
        <v>0.19</v>
      </c>
      <c r="I39" s="4">
        <v>0.0</v>
      </c>
      <c r="J39" s="4">
        <v>0.03</v>
      </c>
      <c r="K39" s="4">
        <v>1.0</v>
      </c>
      <c r="L39" s="4">
        <v>0.0</v>
      </c>
      <c r="M39" s="4">
        <v>0.05</v>
      </c>
      <c r="N39" s="4">
        <v>0.0</v>
      </c>
      <c r="O39" s="4">
        <v>0.84</v>
      </c>
      <c r="P39" s="4">
        <v>0.45</v>
      </c>
      <c r="Q39" s="28">
        <f t="shared" si="1"/>
        <v>0.4642857143</v>
      </c>
    </row>
    <row r="40">
      <c r="A40" s="4" t="s">
        <v>1167</v>
      </c>
      <c r="B40" s="4">
        <v>0.03</v>
      </c>
      <c r="C40" s="4">
        <v>0.0</v>
      </c>
      <c r="D40" s="4">
        <v>0.11</v>
      </c>
      <c r="E40" s="4">
        <v>0.0</v>
      </c>
      <c r="F40" s="4">
        <v>0.17</v>
      </c>
      <c r="G40" s="4">
        <v>0.0</v>
      </c>
      <c r="H40" s="4">
        <v>0.17</v>
      </c>
      <c r="I40" s="4">
        <v>0.0</v>
      </c>
      <c r="J40" s="4">
        <v>0.0</v>
      </c>
      <c r="K40" s="4">
        <v>1.0</v>
      </c>
      <c r="L40" s="4">
        <v>0.0</v>
      </c>
      <c r="M40" s="4">
        <v>0.1</v>
      </c>
      <c r="N40" s="4">
        <v>0.0</v>
      </c>
      <c r="O40" s="4">
        <v>0.94</v>
      </c>
      <c r="P40" s="4">
        <v>0.92</v>
      </c>
      <c r="Q40" s="28">
        <f t="shared" si="1"/>
        <v>0.02127659574</v>
      </c>
    </row>
    <row r="41">
      <c r="A41" s="4" t="s">
        <v>1168</v>
      </c>
      <c r="B41" s="4">
        <v>0.93</v>
      </c>
      <c r="C41" s="4">
        <v>0.91</v>
      </c>
      <c r="D41" s="4">
        <v>0.93</v>
      </c>
      <c r="E41" s="4">
        <v>0.88</v>
      </c>
      <c r="F41" s="4">
        <v>0.89</v>
      </c>
      <c r="G41" s="4">
        <v>0.93</v>
      </c>
      <c r="H41" s="4">
        <v>0.87</v>
      </c>
      <c r="I41" s="4">
        <v>0.91</v>
      </c>
      <c r="J41" s="4">
        <v>0.76</v>
      </c>
      <c r="K41" s="4">
        <v>1.0</v>
      </c>
      <c r="L41" s="4">
        <v>0.54</v>
      </c>
      <c r="M41" s="4">
        <v>0.87</v>
      </c>
      <c r="N41" s="4">
        <v>0.94</v>
      </c>
      <c r="O41" s="4">
        <v>0.88</v>
      </c>
      <c r="P41" s="4">
        <v>0.92</v>
      </c>
      <c r="Q41" s="28">
        <f t="shared" si="1"/>
        <v>0.04545454545</v>
      </c>
    </row>
    <row r="42">
      <c r="A42" s="4" t="s">
        <v>1169</v>
      </c>
      <c r="B42" s="4">
        <v>0.75</v>
      </c>
      <c r="C42" s="4">
        <v>0.0</v>
      </c>
      <c r="D42" s="4">
        <v>0.82</v>
      </c>
      <c r="E42" s="4">
        <v>0.0</v>
      </c>
      <c r="F42" s="4">
        <v>0.51</v>
      </c>
      <c r="G42" s="4">
        <v>0.0</v>
      </c>
      <c r="H42" s="4">
        <v>0.57</v>
      </c>
      <c r="I42" s="4">
        <v>0.0</v>
      </c>
      <c r="J42" s="4">
        <v>0.0</v>
      </c>
      <c r="K42" s="4">
        <v>0.833333333333333</v>
      </c>
      <c r="L42" s="4">
        <v>0.0</v>
      </c>
      <c r="M42" s="4">
        <v>0.29</v>
      </c>
      <c r="N42" s="4">
        <v>0.0</v>
      </c>
      <c r="O42" s="4">
        <v>0.8</v>
      </c>
      <c r="P42" s="4">
        <v>0.0</v>
      </c>
      <c r="Q42" s="28">
        <f t="shared" si="1"/>
        <v>1</v>
      </c>
    </row>
    <row r="43">
      <c r="A43" s="4" t="s">
        <v>1170</v>
      </c>
      <c r="B43" s="4">
        <v>1.0</v>
      </c>
      <c r="C43" s="4">
        <v>1.0</v>
      </c>
      <c r="D43" s="4">
        <v>1.0</v>
      </c>
      <c r="E43" s="4">
        <v>0.99</v>
      </c>
      <c r="F43" s="4">
        <v>1.0</v>
      </c>
      <c r="G43" s="4">
        <v>0.71</v>
      </c>
      <c r="H43" s="4">
        <v>0.99</v>
      </c>
      <c r="I43" s="4">
        <v>0.03</v>
      </c>
      <c r="J43" s="4">
        <v>0.16</v>
      </c>
      <c r="K43" s="4">
        <v>1.0</v>
      </c>
      <c r="L43" s="4">
        <v>0.13</v>
      </c>
      <c r="M43" s="4">
        <v>0.98</v>
      </c>
      <c r="N43" s="4">
        <v>0.96</v>
      </c>
      <c r="O43" s="4">
        <v>0.99</v>
      </c>
      <c r="P43" s="4">
        <v>0.96</v>
      </c>
      <c r="Q43" s="28">
        <f t="shared" si="1"/>
        <v>0.0303030303</v>
      </c>
    </row>
    <row r="44">
      <c r="A44" s="4" t="s">
        <v>1171</v>
      </c>
      <c r="B44" s="4">
        <v>0.99</v>
      </c>
      <c r="C44" s="4">
        <v>0.1</v>
      </c>
      <c r="D44" s="4">
        <v>1.0</v>
      </c>
      <c r="E44" s="4">
        <v>0.96</v>
      </c>
      <c r="F44" s="4">
        <v>0.93</v>
      </c>
      <c r="G44" s="4">
        <v>0.16</v>
      </c>
      <c r="H44" s="4">
        <v>0.93</v>
      </c>
      <c r="I44" s="4">
        <v>0.23</v>
      </c>
      <c r="J44" s="4">
        <v>0.02</v>
      </c>
      <c r="K44" s="4">
        <v>1.0</v>
      </c>
      <c r="L44" s="4">
        <v>0.01</v>
      </c>
      <c r="M44" s="4">
        <v>0.69</v>
      </c>
      <c r="N44" s="4">
        <v>1.0</v>
      </c>
      <c r="O44" s="4">
        <v>0.99</v>
      </c>
      <c r="P44" s="4">
        <v>0.11</v>
      </c>
      <c r="Q44" s="28">
        <f t="shared" si="1"/>
        <v>0.8888888889</v>
      </c>
    </row>
    <row r="45">
      <c r="A45" s="4" t="s">
        <v>1172</v>
      </c>
      <c r="B45" s="4">
        <v>1.0</v>
      </c>
      <c r="C45" s="4">
        <v>0.2</v>
      </c>
      <c r="D45" s="4">
        <v>1.0</v>
      </c>
      <c r="E45" s="4">
        <v>0.0</v>
      </c>
      <c r="F45" s="4">
        <v>1.0</v>
      </c>
      <c r="G45" s="4">
        <v>0.06</v>
      </c>
      <c r="H45" s="4">
        <v>1.0</v>
      </c>
      <c r="I45" s="4">
        <v>0.63</v>
      </c>
      <c r="J45" s="4">
        <v>0.46</v>
      </c>
      <c r="K45" s="4">
        <v>1.0</v>
      </c>
      <c r="L45" s="4">
        <v>0.1</v>
      </c>
      <c r="M45" s="4">
        <v>0.94</v>
      </c>
      <c r="N45" s="4">
        <v>0.41</v>
      </c>
      <c r="O45" s="4">
        <v>1.0</v>
      </c>
      <c r="P45" s="4">
        <v>0.87</v>
      </c>
      <c r="Q45" s="28">
        <f t="shared" si="1"/>
        <v>0.13</v>
      </c>
    </row>
    <row r="46">
      <c r="A46" s="4" t="s">
        <v>1173</v>
      </c>
      <c r="B46" s="4">
        <v>0.81</v>
      </c>
      <c r="C46" s="4">
        <v>0.67</v>
      </c>
      <c r="D46" s="4">
        <v>0.79</v>
      </c>
      <c r="E46" s="4">
        <v>0.0</v>
      </c>
      <c r="F46" s="4">
        <v>0.78</v>
      </c>
      <c r="G46" s="4">
        <v>0.0</v>
      </c>
      <c r="H46" s="4">
        <v>0.72</v>
      </c>
      <c r="I46" s="4">
        <v>0.02</v>
      </c>
      <c r="J46" s="4">
        <v>0.09</v>
      </c>
      <c r="K46" s="4">
        <v>0.900157527567324</v>
      </c>
      <c r="L46" s="4">
        <v>0.01</v>
      </c>
      <c r="M46" s="4">
        <v>0.61</v>
      </c>
      <c r="N46" s="4">
        <v>0.04</v>
      </c>
      <c r="O46" s="4">
        <v>0.79</v>
      </c>
      <c r="P46" s="4">
        <v>0.85</v>
      </c>
      <c r="Q46" s="28">
        <f t="shared" si="1"/>
        <v>0.07594936709</v>
      </c>
    </row>
    <row r="47">
      <c r="A47" s="4" t="s">
        <v>1174</v>
      </c>
      <c r="B47" s="4">
        <v>0.56</v>
      </c>
      <c r="C47" s="4">
        <v>0.01</v>
      </c>
      <c r="D47" s="4">
        <v>0.08</v>
      </c>
      <c r="E47" s="4">
        <v>0.07</v>
      </c>
      <c r="F47" s="4">
        <v>0.57</v>
      </c>
      <c r="G47" s="4">
        <v>0.0</v>
      </c>
      <c r="H47" s="4">
        <v>0.52</v>
      </c>
      <c r="I47" s="4">
        <v>0.0</v>
      </c>
      <c r="J47" s="4">
        <v>0.0</v>
      </c>
      <c r="K47" s="4">
        <v>0.813359534445101</v>
      </c>
      <c r="L47" s="4">
        <v>0.0</v>
      </c>
      <c r="M47" s="4">
        <v>0.26</v>
      </c>
      <c r="N47" s="4">
        <v>0.0</v>
      </c>
      <c r="O47" s="4">
        <v>0.81</v>
      </c>
      <c r="P47" s="4">
        <v>0.08</v>
      </c>
      <c r="Q47" s="28">
        <f t="shared" si="1"/>
        <v>0.9012345679</v>
      </c>
    </row>
    <row r="48">
      <c r="A48" s="4" t="s">
        <v>1175</v>
      </c>
      <c r="B48" s="4">
        <v>1.0</v>
      </c>
      <c r="C48" s="4">
        <v>0.81</v>
      </c>
      <c r="D48" s="4">
        <v>1.0</v>
      </c>
      <c r="E48" s="4">
        <v>1.0</v>
      </c>
      <c r="F48" s="4">
        <v>1.0</v>
      </c>
      <c r="G48" s="4">
        <v>1.0</v>
      </c>
      <c r="H48" s="4">
        <v>1.0</v>
      </c>
      <c r="I48" s="4">
        <v>0.81</v>
      </c>
      <c r="J48" s="4">
        <v>0.0</v>
      </c>
      <c r="K48" s="4">
        <v>1.0</v>
      </c>
      <c r="L48" s="4">
        <v>0.24</v>
      </c>
      <c r="M48" s="4">
        <v>1.0</v>
      </c>
      <c r="N48" s="4">
        <v>0.94</v>
      </c>
      <c r="O48" s="4">
        <v>1.0</v>
      </c>
      <c r="P48" s="4">
        <v>0.96</v>
      </c>
      <c r="Q48" s="28">
        <f t="shared" si="1"/>
        <v>0.04</v>
      </c>
    </row>
    <row r="49">
      <c r="A49" s="4" t="s">
        <v>1176</v>
      </c>
      <c r="B49" s="4">
        <v>0.9</v>
      </c>
      <c r="C49" s="4">
        <v>0.68</v>
      </c>
      <c r="D49" s="4">
        <v>0.89</v>
      </c>
      <c r="E49" s="4">
        <v>0.8</v>
      </c>
      <c r="F49" s="4">
        <v>0.94</v>
      </c>
      <c r="G49" s="4">
        <v>0.02</v>
      </c>
      <c r="H49" s="4">
        <v>0.84</v>
      </c>
      <c r="I49" s="4">
        <v>0.88</v>
      </c>
      <c r="J49" s="4">
        <v>0.42</v>
      </c>
      <c r="K49" s="4">
        <v>1.0</v>
      </c>
      <c r="L49" s="4">
        <v>0.09</v>
      </c>
      <c r="M49" s="4">
        <v>0.83</v>
      </c>
      <c r="N49" s="4">
        <v>0.86</v>
      </c>
      <c r="O49" s="4">
        <v>0.89</v>
      </c>
      <c r="P49" s="4">
        <v>0.82</v>
      </c>
      <c r="Q49" s="28">
        <f t="shared" si="1"/>
        <v>0.07865168539</v>
      </c>
    </row>
    <row r="50">
      <c r="A50" s="4" t="s">
        <v>1177</v>
      </c>
      <c r="B50" s="4">
        <v>1.0</v>
      </c>
      <c r="C50" s="4">
        <v>0.03</v>
      </c>
      <c r="D50" s="4">
        <v>0.97</v>
      </c>
      <c r="E50" s="4">
        <v>0.0</v>
      </c>
      <c r="F50" s="4">
        <v>0.98</v>
      </c>
      <c r="G50" s="4">
        <v>0.0</v>
      </c>
      <c r="H50" s="4">
        <v>0.98</v>
      </c>
      <c r="I50" s="4">
        <v>0.0</v>
      </c>
      <c r="J50" s="4">
        <v>0.0</v>
      </c>
      <c r="K50" s="4">
        <v>0.999180998984937</v>
      </c>
      <c r="L50" s="4">
        <v>0.0</v>
      </c>
      <c r="M50" s="4">
        <v>0.89</v>
      </c>
      <c r="N50" s="4">
        <v>0.0</v>
      </c>
      <c r="O50" s="4">
        <v>1.0</v>
      </c>
      <c r="P50" s="4">
        <v>0.89</v>
      </c>
      <c r="Q50" s="28">
        <f t="shared" si="1"/>
        <v>0.11</v>
      </c>
    </row>
    <row r="51">
      <c r="A51" s="4" t="s">
        <v>1178</v>
      </c>
      <c r="B51" s="4">
        <v>0.41</v>
      </c>
      <c r="C51" s="4">
        <v>0.0</v>
      </c>
      <c r="D51" s="4">
        <v>0.43</v>
      </c>
      <c r="E51" s="4">
        <v>0.0</v>
      </c>
      <c r="F51" s="4">
        <v>0.05</v>
      </c>
      <c r="G51" s="4">
        <v>0.02</v>
      </c>
      <c r="H51" s="4">
        <v>0.08</v>
      </c>
      <c r="I51" s="4">
        <v>0.0</v>
      </c>
      <c r="J51" s="4">
        <v>0.0</v>
      </c>
      <c r="K51" s="4">
        <v>0.664328231292397</v>
      </c>
      <c r="L51" s="4">
        <v>0.0</v>
      </c>
      <c r="M51" s="4">
        <v>0.02</v>
      </c>
      <c r="N51" s="4">
        <v>0.0</v>
      </c>
      <c r="O51" s="4">
        <v>0.48</v>
      </c>
      <c r="P51" s="4">
        <v>0.11</v>
      </c>
      <c r="Q51" s="28">
        <f t="shared" si="1"/>
        <v>0.7708333333</v>
      </c>
    </row>
    <row r="52">
      <c r="A52" s="4" t="s">
        <v>1179</v>
      </c>
      <c r="B52" s="4">
        <v>1.0</v>
      </c>
      <c r="C52" s="4">
        <v>1.0</v>
      </c>
      <c r="D52" s="4">
        <v>1.0</v>
      </c>
      <c r="E52" s="4">
        <v>0.0</v>
      </c>
      <c r="F52" s="4">
        <v>1.0</v>
      </c>
      <c r="G52" s="4">
        <v>0.39</v>
      </c>
      <c r="H52" s="4">
        <v>1.0</v>
      </c>
      <c r="I52" s="4">
        <v>0.19</v>
      </c>
      <c r="J52" s="4">
        <v>0.26</v>
      </c>
      <c r="K52" s="4">
        <v>1.0</v>
      </c>
      <c r="L52" s="4">
        <v>0.17</v>
      </c>
      <c r="M52" s="4">
        <v>1.0</v>
      </c>
      <c r="N52" s="4">
        <v>0.98</v>
      </c>
      <c r="O52" s="4">
        <v>1.0</v>
      </c>
      <c r="P52" s="4">
        <v>1.0</v>
      </c>
      <c r="Q52" s="28">
        <f t="shared" si="1"/>
        <v>0</v>
      </c>
    </row>
    <row r="53">
      <c r="A53" s="4" t="s">
        <v>1180</v>
      </c>
      <c r="B53" s="4">
        <v>1.0</v>
      </c>
      <c r="C53" s="4">
        <v>0.42</v>
      </c>
      <c r="D53" s="4">
        <v>1.0</v>
      </c>
      <c r="E53" s="4">
        <v>1.0</v>
      </c>
      <c r="F53" s="4">
        <v>1.0</v>
      </c>
      <c r="G53" s="4">
        <v>0.97</v>
      </c>
      <c r="H53" s="4">
        <v>1.0</v>
      </c>
      <c r="I53" s="4">
        <v>0.98</v>
      </c>
      <c r="J53" s="4">
        <v>0.02</v>
      </c>
      <c r="K53" s="4">
        <v>1.0</v>
      </c>
      <c r="L53" s="4">
        <v>0.12</v>
      </c>
      <c r="M53" s="4">
        <v>0.91</v>
      </c>
      <c r="N53" s="4">
        <v>1.0</v>
      </c>
      <c r="O53" s="4">
        <v>0.97</v>
      </c>
      <c r="P53" s="4">
        <v>0.27</v>
      </c>
      <c r="Q53" s="28">
        <f t="shared" si="1"/>
        <v>0.7216494845</v>
      </c>
    </row>
    <row r="54">
      <c r="A54" s="4" t="s">
        <v>1181</v>
      </c>
      <c r="B54" s="4">
        <v>1.0</v>
      </c>
      <c r="C54" s="4">
        <v>0.76</v>
      </c>
      <c r="D54" s="4">
        <v>1.0</v>
      </c>
      <c r="E54" s="4">
        <v>0.99</v>
      </c>
      <c r="F54" s="4">
        <v>1.0</v>
      </c>
      <c r="G54" s="4">
        <v>0.0</v>
      </c>
      <c r="H54" s="4">
        <v>1.0</v>
      </c>
      <c r="I54" s="4">
        <v>1.0</v>
      </c>
      <c r="J54" s="4">
        <v>0.28</v>
      </c>
      <c r="K54" s="4">
        <v>1.0</v>
      </c>
      <c r="L54" s="4">
        <v>0.31</v>
      </c>
      <c r="M54" s="4">
        <v>1.0</v>
      </c>
      <c r="N54" s="4">
        <v>1.0</v>
      </c>
      <c r="O54" s="4">
        <v>1.0</v>
      </c>
      <c r="P54" s="4">
        <v>1.0</v>
      </c>
      <c r="Q54" s="28">
        <f t="shared" si="1"/>
        <v>0</v>
      </c>
    </row>
    <row r="55">
      <c r="A55" s="4" t="s">
        <v>1182</v>
      </c>
      <c r="B55" s="4">
        <v>1.0</v>
      </c>
      <c r="C55" s="4">
        <v>0.84</v>
      </c>
      <c r="D55" s="4">
        <v>1.0</v>
      </c>
      <c r="E55" s="4">
        <v>1.0</v>
      </c>
      <c r="F55" s="4">
        <v>1.0</v>
      </c>
      <c r="G55" s="4">
        <v>1.0</v>
      </c>
      <c r="H55" s="4">
        <v>1.0</v>
      </c>
      <c r="I55" s="4">
        <v>0.81</v>
      </c>
      <c r="J55" s="4">
        <v>0.72</v>
      </c>
      <c r="K55" s="4">
        <v>1.0</v>
      </c>
      <c r="L55" s="4">
        <v>0.71</v>
      </c>
      <c r="M55" s="4">
        <v>1.0</v>
      </c>
      <c r="N55" s="4">
        <v>1.0</v>
      </c>
      <c r="O55" s="4">
        <v>1.0</v>
      </c>
      <c r="P55" s="4">
        <v>1.0</v>
      </c>
      <c r="Q55" s="28">
        <f t="shared" si="1"/>
        <v>0</v>
      </c>
    </row>
    <row r="56">
      <c r="A56" s="4" t="s">
        <v>1183</v>
      </c>
      <c r="B56" s="4">
        <v>0.54</v>
      </c>
      <c r="C56" s="4">
        <v>0.01</v>
      </c>
      <c r="D56" s="4">
        <v>0.24</v>
      </c>
      <c r="E56" s="4">
        <v>0.0</v>
      </c>
      <c r="F56" s="4">
        <v>0.63</v>
      </c>
      <c r="G56" s="4">
        <v>0.69</v>
      </c>
      <c r="H56" s="4">
        <v>0.43</v>
      </c>
      <c r="I56" s="4">
        <v>0.0</v>
      </c>
      <c r="J56" s="4">
        <v>0.0</v>
      </c>
      <c r="K56" s="4">
        <v>0.826309293681593</v>
      </c>
      <c r="L56" s="4">
        <v>0.0</v>
      </c>
      <c r="M56" s="4">
        <v>0.27</v>
      </c>
      <c r="N56" s="4">
        <v>0.07</v>
      </c>
      <c r="O56" s="4">
        <v>0.65</v>
      </c>
      <c r="P56" s="4">
        <v>0.31</v>
      </c>
      <c r="Q56" s="28">
        <f t="shared" si="1"/>
        <v>0.5230769231</v>
      </c>
    </row>
    <row r="57">
      <c r="A57" s="4" t="s">
        <v>1184</v>
      </c>
      <c r="B57" s="4">
        <v>1.0</v>
      </c>
      <c r="C57" s="4">
        <v>1.0</v>
      </c>
      <c r="D57" s="4">
        <v>0.98</v>
      </c>
      <c r="E57" s="4">
        <v>0.97</v>
      </c>
      <c r="F57" s="4">
        <v>0.97</v>
      </c>
      <c r="G57" s="4">
        <v>0.97</v>
      </c>
      <c r="H57" s="4">
        <v>0.98</v>
      </c>
      <c r="I57" s="4">
        <v>1.0</v>
      </c>
      <c r="J57" s="4">
        <v>0.27</v>
      </c>
      <c r="K57" s="4">
        <v>1.0</v>
      </c>
      <c r="L57" s="4">
        <v>0.26</v>
      </c>
      <c r="M57" s="4">
        <v>0.93</v>
      </c>
      <c r="N57" s="4">
        <v>0.88</v>
      </c>
      <c r="O57" s="4">
        <v>1.0</v>
      </c>
      <c r="P57" s="4">
        <v>0.98</v>
      </c>
      <c r="Q57" s="28">
        <f t="shared" si="1"/>
        <v>0.02</v>
      </c>
    </row>
    <row r="58">
      <c r="A58" s="4" t="s">
        <v>1185</v>
      </c>
      <c r="B58" s="4">
        <v>0.9</v>
      </c>
      <c r="C58" s="4">
        <v>0.12</v>
      </c>
      <c r="D58" s="4">
        <v>0.89</v>
      </c>
      <c r="E58" s="4">
        <v>0.65</v>
      </c>
      <c r="F58" s="4">
        <v>0.79</v>
      </c>
      <c r="G58" s="4">
        <v>0.0</v>
      </c>
      <c r="H58" s="4">
        <v>0.8</v>
      </c>
      <c r="I58" s="4">
        <v>0.01</v>
      </c>
      <c r="J58" s="4">
        <v>0.02</v>
      </c>
      <c r="K58" s="4">
        <v>1.0</v>
      </c>
      <c r="L58" s="4">
        <v>0.01</v>
      </c>
      <c r="M58" s="4">
        <v>0.58</v>
      </c>
      <c r="N58" s="4">
        <v>0.0</v>
      </c>
      <c r="O58" s="4">
        <v>0.9</v>
      </c>
      <c r="P58" s="4">
        <v>0.91</v>
      </c>
      <c r="Q58" s="28">
        <f t="shared" si="1"/>
        <v>0.01111111111</v>
      </c>
    </row>
    <row r="59">
      <c r="A59" s="4" t="s">
        <v>1186</v>
      </c>
      <c r="B59" s="4">
        <v>0.94</v>
      </c>
      <c r="C59" s="4">
        <v>0.97</v>
      </c>
      <c r="D59" s="4">
        <v>0.94</v>
      </c>
      <c r="E59" s="4">
        <v>0.74</v>
      </c>
      <c r="F59" s="4">
        <v>0.94</v>
      </c>
      <c r="G59" s="4">
        <v>0.86</v>
      </c>
      <c r="H59" s="4">
        <v>0.98</v>
      </c>
      <c r="I59" s="4">
        <v>0.91</v>
      </c>
      <c r="J59" s="4">
        <v>0.02</v>
      </c>
      <c r="K59" s="4">
        <v>1.0</v>
      </c>
      <c r="L59" s="4">
        <v>0.02</v>
      </c>
      <c r="M59" s="4">
        <v>0.86</v>
      </c>
      <c r="N59" s="4">
        <v>0.0</v>
      </c>
      <c r="O59" s="4">
        <v>0.95</v>
      </c>
      <c r="P59" s="4">
        <v>0.54</v>
      </c>
      <c r="Q59" s="28">
        <f t="shared" si="1"/>
        <v>0.4315789474</v>
      </c>
    </row>
    <row r="60">
      <c r="A60" s="4" t="s">
        <v>1187</v>
      </c>
      <c r="B60" s="4">
        <v>0.94</v>
      </c>
      <c r="C60" s="4">
        <v>0.85</v>
      </c>
      <c r="D60" s="4">
        <v>0.93</v>
      </c>
      <c r="E60" s="4">
        <v>0.9</v>
      </c>
      <c r="F60" s="4">
        <v>0.9</v>
      </c>
      <c r="G60" s="4">
        <v>0.93</v>
      </c>
      <c r="H60" s="4">
        <v>0.89</v>
      </c>
      <c r="I60" s="4">
        <v>0.9</v>
      </c>
      <c r="J60" s="4">
        <v>0.93</v>
      </c>
      <c r="K60" s="4">
        <v>0.915943728408879</v>
      </c>
      <c r="L60" s="4">
        <v>0.32</v>
      </c>
      <c r="M60" s="4">
        <v>0.9</v>
      </c>
      <c r="N60" s="4">
        <v>0.9</v>
      </c>
      <c r="O60" s="4">
        <v>0.93</v>
      </c>
      <c r="P60" s="4">
        <v>0.95</v>
      </c>
      <c r="Q60" s="28">
        <f t="shared" si="1"/>
        <v>0.02150537634</v>
      </c>
    </row>
    <row r="61">
      <c r="A61" s="4" t="s">
        <v>1188</v>
      </c>
      <c r="B61" s="4">
        <v>0.92</v>
      </c>
      <c r="C61" s="4">
        <v>0.18</v>
      </c>
      <c r="D61" s="4">
        <v>0.93</v>
      </c>
      <c r="E61" s="4">
        <v>0.93</v>
      </c>
      <c r="F61" s="4">
        <v>0.89</v>
      </c>
      <c r="G61" s="4">
        <v>0.5</v>
      </c>
      <c r="H61" s="4">
        <v>0.9</v>
      </c>
      <c r="I61" s="4">
        <v>0.23</v>
      </c>
      <c r="J61" s="4">
        <v>0.08</v>
      </c>
      <c r="K61" s="4">
        <v>1.0</v>
      </c>
      <c r="L61" s="4">
        <v>0.08</v>
      </c>
      <c r="M61" s="4">
        <v>0.8</v>
      </c>
      <c r="N61" s="4">
        <v>0.0</v>
      </c>
      <c r="O61" s="4">
        <v>0.93</v>
      </c>
      <c r="P61" s="4">
        <v>0.85</v>
      </c>
      <c r="Q61" s="28">
        <f t="shared" si="1"/>
        <v>0.08602150538</v>
      </c>
    </row>
    <row r="62">
      <c r="A62" s="4" t="s">
        <v>1189</v>
      </c>
      <c r="B62" s="4">
        <v>0.07</v>
      </c>
      <c r="C62" s="4">
        <v>0.0</v>
      </c>
      <c r="D62" s="4">
        <v>0.02</v>
      </c>
      <c r="E62" s="4">
        <v>0.0</v>
      </c>
      <c r="F62" s="4">
        <v>0.2</v>
      </c>
      <c r="G62" s="4">
        <v>0.0</v>
      </c>
      <c r="H62" s="4">
        <v>0.24</v>
      </c>
      <c r="I62" s="4">
        <v>0.07</v>
      </c>
      <c r="J62" s="4">
        <v>0.0</v>
      </c>
      <c r="K62" s="4">
        <v>1.0</v>
      </c>
      <c r="L62" s="4">
        <v>0.05</v>
      </c>
      <c r="M62" s="4">
        <v>0.23</v>
      </c>
      <c r="N62" s="4">
        <v>0.42</v>
      </c>
      <c r="O62" s="4">
        <v>0.78</v>
      </c>
      <c r="P62" s="4">
        <v>0.36</v>
      </c>
      <c r="Q62" s="28">
        <f t="shared" si="1"/>
        <v>0.5384615385</v>
      </c>
    </row>
    <row r="63">
      <c r="A63" s="4" t="s">
        <v>1190</v>
      </c>
      <c r="B63" s="4">
        <v>1.0</v>
      </c>
      <c r="C63" s="4">
        <v>0.57</v>
      </c>
      <c r="D63" s="4">
        <v>1.0</v>
      </c>
      <c r="E63" s="4">
        <v>0.0</v>
      </c>
      <c r="F63" s="4">
        <v>0.95</v>
      </c>
      <c r="G63" s="4">
        <v>0.31</v>
      </c>
      <c r="H63" s="4">
        <v>0.99</v>
      </c>
      <c r="I63" s="4">
        <v>0.0</v>
      </c>
      <c r="J63" s="4">
        <v>0.05</v>
      </c>
      <c r="K63" s="4">
        <v>1.0</v>
      </c>
      <c r="L63" s="4">
        <v>0.01</v>
      </c>
      <c r="M63" s="4">
        <v>0.84</v>
      </c>
      <c r="N63" s="4">
        <v>0.0</v>
      </c>
      <c r="O63" s="4">
        <v>1.0</v>
      </c>
      <c r="P63" s="4">
        <v>0.96</v>
      </c>
      <c r="Q63" s="28">
        <f t="shared" si="1"/>
        <v>0.04</v>
      </c>
    </row>
    <row r="64">
      <c r="A64" s="4" t="s">
        <v>1191</v>
      </c>
      <c r="B64" s="4">
        <v>0.24</v>
      </c>
      <c r="C64" s="4">
        <v>0.0</v>
      </c>
      <c r="D64" s="4">
        <v>0.08</v>
      </c>
      <c r="E64" s="4">
        <v>0.0</v>
      </c>
      <c r="F64" s="4">
        <v>0.33</v>
      </c>
      <c r="G64" s="4">
        <v>0.7</v>
      </c>
      <c r="H64" s="4">
        <v>0.44</v>
      </c>
      <c r="I64" s="4">
        <v>0.0</v>
      </c>
      <c r="J64" s="4">
        <v>0.0</v>
      </c>
      <c r="K64" s="4">
        <v>0.892791529737392</v>
      </c>
      <c r="L64" s="4">
        <v>0.01</v>
      </c>
      <c r="M64" s="4">
        <v>0.13</v>
      </c>
      <c r="N64" s="4">
        <v>0.0</v>
      </c>
      <c r="O64" s="4">
        <v>0.71</v>
      </c>
      <c r="P64" s="4">
        <v>0.65</v>
      </c>
      <c r="Q64" s="28">
        <f t="shared" si="1"/>
        <v>0.08450704225</v>
      </c>
    </row>
    <row r="65">
      <c r="A65" s="4" t="s">
        <v>1192</v>
      </c>
      <c r="B65" s="4">
        <v>1.0</v>
      </c>
      <c r="C65" s="4">
        <v>0.88</v>
      </c>
      <c r="D65" s="4">
        <v>1.0</v>
      </c>
      <c r="E65" s="4">
        <v>1.0</v>
      </c>
      <c r="F65" s="4">
        <v>1.0</v>
      </c>
      <c r="G65" s="4">
        <v>0.97</v>
      </c>
      <c r="H65" s="4">
        <v>0.99</v>
      </c>
      <c r="I65" s="4">
        <v>1.0</v>
      </c>
      <c r="J65" s="4">
        <v>0.33</v>
      </c>
      <c r="K65" s="4">
        <v>1.0</v>
      </c>
      <c r="L65" s="4">
        <v>0.19</v>
      </c>
      <c r="M65" s="4">
        <v>1.0</v>
      </c>
      <c r="N65" s="4">
        <v>0.26</v>
      </c>
      <c r="O65" s="4">
        <v>1.0</v>
      </c>
      <c r="P65" s="4">
        <v>1.0</v>
      </c>
      <c r="Q65" s="28">
        <f t="shared" si="1"/>
        <v>0</v>
      </c>
    </row>
    <row r="66">
      <c r="A66" s="4" t="s">
        <v>1193</v>
      </c>
      <c r="B66" s="4">
        <v>0.81</v>
      </c>
      <c r="C66" s="4">
        <v>0.61</v>
      </c>
      <c r="D66" s="4">
        <v>0.72</v>
      </c>
      <c r="E66" s="4">
        <v>0.74</v>
      </c>
      <c r="F66" s="4">
        <v>0.83</v>
      </c>
      <c r="G66" s="4">
        <v>0.76</v>
      </c>
      <c r="H66" s="4">
        <v>0.86</v>
      </c>
      <c r="I66" s="4">
        <v>0.84</v>
      </c>
      <c r="J66" s="4">
        <v>0.21</v>
      </c>
      <c r="K66" s="4">
        <v>0.999889890177533</v>
      </c>
      <c r="L66" s="4">
        <v>0.03</v>
      </c>
      <c r="M66" s="4">
        <v>0.74</v>
      </c>
      <c r="N66" s="4">
        <v>0.74</v>
      </c>
      <c r="O66" s="4">
        <v>0.83</v>
      </c>
      <c r="P66" s="4">
        <v>0.88</v>
      </c>
      <c r="Q66" s="28">
        <f t="shared" si="1"/>
        <v>0.06024096386</v>
      </c>
    </row>
    <row r="67">
      <c r="A67" s="4" t="s">
        <v>1194</v>
      </c>
      <c r="B67" s="4">
        <v>0.0</v>
      </c>
      <c r="C67" s="4">
        <v>0.0</v>
      </c>
      <c r="D67" s="4">
        <v>0.0</v>
      </c>
      <c r="E67" s="4">
        <v>0.0</v>
      </c>
      <c r="F67" s="4">
        <v>0.0</v>
      </c>
      <c r="G67" s="4">
        <v>0.0</v>
      </c>
      <c r="H67" s="4">
        <v>0.0</v>
      </c>
      <c r="I67" s="4">
        <v>0.0</v>
      </c>
      <c r="J67" s="4">
        <v>0.0</v>
      </c>
      <c r="K67" s="4">
        <v>0.0</v>
      </c>
      <c r="L67" s="4">
        <v>0.0</v>
      </c>
      <c r="M67" s="4">
        <v>0.0</v>
      </c>
      <c r="N67" s="4">
        <v>0.0</v>
      </c>
      <c r="O67" s="4">
        <v>0.0</v>
      </c>
      <c r="P67" s="4">
        <v>0.0</v>
      </c>
      <c r="Q67" s="28">
        <f t="shared" si="1"/>
        <v>0</v>
      </c>
    </row>
    <row r="68">
      <c r="A68" s="4" t="s">
        <v>1195</v>
      </c>
      <c r="B68" s="4">
        <v>1.0</v>
      </c>
      <c r="C68" s="4">
        <v>1.0</v>
      </c>
      <c r="D68" s="4">
        <v>1.0</v>
      </c>
      <c r="E68" s="4">
        <v>1.0</v>
      </c>
      <c r="F68" s="4">
        <v>1.0</v>
      </c>
      <c r="G68" s="4">
        <v>1.0</v>
      </c>
      <c r="H68" s="4">
        <v>1.0</v>
      </c>
      <c r="I68" s="4">
        <v>0.99</v>
      </c>
      <c r="J68" s="4">
        <v>0.24</v>
      </c>
      <c r="K68" s="4">
        <v>1.0</v>
      </c>
      <c r="L68" s="4">
        <v>0.31</v>
      </c>
      <c r="M68" s="4">
        <v>1.0</v>
      </c>
      <c r="N68" s="4">
        <v>0.98</v>
      </c>
      <c r="O68" s="4">
        <v>1.0</v>
      </c>
      <c r="P68" s="4">
        <v>1.0</v>
      </c>
      <c r="Q68" s="28">
        <f t="shared" si="1"/>
        <v>0</v>
      </c>
    </row>
    <row r="69">
      <c r="A69" s="4" t="s">
        <v>1196</v>
      </c>
      <c r="B69" s="4">
        <v>0.85</v>
      </c>
      <c r="C69" s="4">
        <v>0.14</v>
      </c>
      <c r="D69" s="4">
        <v>0.82</v>
      </c>
      <c r="E69" s="4">
        <v>0.78</v>
      </c>
      <c r="F69" s="4">
        <v>0.89</v>
      </c>
      <c r="G69" s="4">
        <v>0.46</v>
      </c>
      <c r="H69" s="4">
        <v>0.88</v>
      </c>
      <c r="I69" s="4">
        <v>0.77</v>
      </c>
      <c r="J69" s="4">
        <v>0.0</v>
      </c>
      <c r="K69" s="4">
        <v>1.0</v>
      </c>
      <c r="L69" s="4">
        <v>0.06</v>
      </c>
      <c r="M69" s="4">
        <v>0.71</v>
      </c>
      <c r="N69" s="4">
        <v>0.0</v>
      </c>
      <c r="O69" s="4">
        <v>0.89</v>
      </c>
      <c r="P69" s="4">
        <v>0.74</v>
      </c>
      <c r="Q69" s="28">
        <f t="shared" si="1"/>
        <v>0.1685393258</v>
      </c>
    </row>
    <row r="70">
      <c r="A70" s="4" t="s">
        <v>1197</v>
      </c>
      <c r="B70" s="4">
        <v>0.0</v>
      </c>
      <c r="C70" s="4">
        <v>0.0</v>
      </c>
      <c r="D70" s="4">
        <v>0.0</v>
      </c>
      <c r="E70" s="4">
        <v>0.0</v>
      </c>
      <c r="F70" s="4">
        <v>0.0</v>
      </c>
      <c r="G70" s="4">
        <v>0.0</v>
      </c>
      <c r="H70" s="4">
        <v>0.0</v>
      </c>
      <c r="I70" s="4">
        <v>0.0</v>
      </c>
      <c r="J70" s="4">
        <v>0.0</v>
      </c>
      <c r="K70" s="4">
        <v>0.0</v>
      </c>
      <c r="L70" s="4">
        <v>0.0</v>
      </c>
      <c r="M70" s="4">
        <v>0.0</v>
      </c>
      <c r="N70" s="4">
        <v>0.0</v>
      </c>
      <c r="O70" s="4">
        <v>0.0</v>
      </c>
      <c r="P70" s="4">
        <v>0.0</v>
      </c>
      <c r="Q70" s="28">
        <f t="shared" si="1"/>
        <v>0</v>
      </c>
    </row>
    <row r="71">
      <c r="A71" s="4" t="s">
        <v>1198</v>
      </c>
      <c r="B71" s="4">
        <v>0.42</v>
      </c>
      <c r="C71" s="4">
        <v>0.0</v>
      </c>
      <c r="D71" s="4">
        <v>0.95</v>
      </c>
      <c r="E71" s="4">
        <v>0.77</v>
      </c>
      <c r="F71" s="4">
        <v>0.39</v>
      </c>
      <c r="G71" s="4">
        <v>0.02</v>
      </c>
      <c r="H71" s="4">
        <v>0.4</v>
      </c>
      <c r="I71" s="4">
        <v>0.49</v>
      </c>
      <c r="J71" s="4">
        <v>0.0</v>
      </c>
      <c r="K71" s="4">
        <v>0.99959238361275</v>
      </c>
      <c r="L71" s="4">
        <v>0.0</v>
      </c>
      <c r="M71" s="4">
        <v>0.38</v>
      </c>
      <c r="N71" s="4">
        <v>0.66</v>
      </c>
      <c r="O71" s="4">
        <v>0.8</v>
      </c>
      <c r="P71" s="4">
        <v>0.81</v>
      </c>
      <c r="Q71" s="28">
        <f t="shared" si="1"/>
        <v>0.0125</v>
      </c>
    </row>
    <row r="72">
      <c r="A72" s="4" t="s">
        <v>1199</v>
      </c>
      <c r="B72" s="4">
        <v>0.88</v>
      </c>
      <c r="C72" s="4">
        <v>0.05</v>
      </c>
      <c r="D72" s="4">
        <v>0.88</v>
      </c>
      <c r="E72" s="4">
        <v>0.38</v>
      </c>
      <c r="F72" s="4">
        <v>0.91</v>
      </c>
      <c r="G72" s="4">
        <v>0.05</v>
      </c>
      <c r="H72" s="4">
        <v>0.9</v>
      </c>
      <c r="I72" s="4">
        <v>0.44</v>
      </c>
      <c r="J72" s="4">
        <v>0.0</v>
      </c>
      <c r="K72" s="4">
        <v>1.0</v>
      </c>
      <c r="L72" s="4">
        <v>0.14</v>
      </c>
      <c r="M72" s="4">
        <v>0.84</v>
      </c>
      <c r="N72" s="4">
        <v>0.0</v>
      </c>
      <c r="O72" s="4">
        <v>0.88</v>
      </c>
      <c r="P72" s="4">
        <v>0.84</v>
      </c>
      <c r="Q72" s="28">
        <f t="shared" si="1"/>
        <v>0.04545454545</v>
      </c>
    </row>
    <row r="73">
      <c r="A73" s="4" t="s">
        <v>1200</v>
      </c>
      <c r="B73" s="4">
        <v>0.88</v>
      </c>
      <c r="C73" s="4">
        <v>0.93</v>
      </c>
      <c r="D73" s="4">
        <v>0.83</v>
      </c>
      <c r="E73" s="4">
        <v>0.89</v>
      </c>
      <c r="F73" s="4">
        <v>0.82</v>
      </c>
      <c r="G73" s="4">
        <v>0.08</v>
      </c>
      <c r="H73" s="4">
        <v>0.88</v>
      </c>
      <c r="I73" s="4">
        <v>0.88</v>
      </c>
      <c r="J73" s="4">
        <v>0.0</v>
      </c>
      <c r="K73" s="4">
        <v>0.999918903602388</v>
      </c>
      <c r="L73" s="4">
        <v>0.03</v>
      </c>
      <c r="M73" s="4">
        <v>0.65</v>
      </c>
      <c r="N73" s="4">
        <v>0.0</v>
      </c>
      <c r="O73" s="4">
        <v>0.9</v>
      </c>
      <c r="P73" s="4">
        <v>0.01</v>
      </c>
      <c r="Q73" s="28">
        <f t="shared" si="1"/>
        <v>0.9888888889</v>
      </c>
    </row>
    <row r="74">
      <c r="A74" s="4" t="s">
        <v>1201</v>
      </c>
      <c r="B74" s="4">
        <v>0.92</v>
      </c>
      <c r="C74" s="4">
        <v>0.88</v>
      </c>
      <c r="D74" s="4">
        <v>0.93</v>
      </c>
      <c r="E74" s="4">
        <v>0.87</v>
      </c>
      <c r="F74" s="4">
        <v>0.92</v>
      </c>
      <c r="G74" s="4">
        <v>0.05</v>
      </c>
      <c r="H74" s="4">
        <v>0.87</v>
      </c>
      <c r="I74" s="4">
        <v>0.37</v>
      </c>
      <c r="J74" s="4">
        <v>0.44</v>
      </c>
      <c r="K74" s="4">
        <v>0.995470360309511</v>
      </c>
      <c r="L74" s="4">
        <v>0.2</v>
      </c>
      <c r="M74" s="4">
        <v>0.87</v>
      </c>
      <c r="N74" s="4">
        <v>0.82</v>
      </c>
      <c r="O74" s="4">
        <v>0.89</v>
      </c>
      <c r="P74" s="4">
        <v>0.9</v>
      </c>
      <c r="Q74" s="28">
        <f t="shared" si="1"/>
        <v>0.01123595506</v>
      </c>
    </row>
    <row r="75">
      <c r="A75" s="4" t="s">
        <v>1202</v>
      </c>
      <c r="B75" s="4">
        <v>0.0</v>
      </c>
      <c r="C75" s="4">
        <v>0.0</v>
      </c>
      <c r="D75" s="4">
        <v>0.0</v>
      </c>
      <c r="E75" s="4">
        <v>0.15</v>
      </c>
      <c r="F75" s="4">
        <v>0.04</v>
      </c>
      <c r="G75" s="4">
        <v>0.0</v>
      </c>
      <c r="H75" s="4">
        <v>0.03</v>
      </c>
      <c r="I75" s="4">
        <v>0.0</v>
      </c>
      <c r="J75" s="4">
        <v>0.0</v>
      </c>
      <c r="K75" s="4">
        <v>0.819672131147539</v>
      </c>
      <c r="L75" s="4">
        <v>0.0</v>
      </c>
      <c r="M75" s="4">
        <v>0.08</v>
      </c>
      <c r="N75" s="4">
        <v>0.0</v>
      </c>
      <c r="O75" s="4">
        <v>0.76</v>
      </c>
      <c r="P75" s="4">
        <v>0.03</v>
      </c>
      <c r="Q75" s="28">
        <f t="shared" si="1"/>
        <v>0.9605263158</v>
      </c>
    </row>
    <row r="76">
      <c r="A76" s="4" t="s">
        <v>1203</v>
      </c>
      <c r="B76" s="4">
        <v>0.97</v>
      </c>
      <c r="C76" s="4">
        <v>0.96</v>
      </c>
      <c r="D76" s="4">
        <v>0.95</v>
      </c>
      <c r="E76" s="4">
        <v>0.99</v>
      </c>
      <c r="F76" s="4">
        <v>0.89</v>
      </c>
      <c r="G76" s="4">
        <v>0.53</v>
      </c>
      <c r="H76" s="4">
        <v>0.95</v>
      </c>
      <c r="I76" s="4">
        <v>0.94</v>
      </c>
      <c r="J76" s="4">
        <v>0.33</v>
      </c>
      <c r="K76" s="4">
        <v>0.999060725318834</v>
      </c>
      <c r="L76" s="4">
        <v>0.1</v>
      </c>
      <c r="M76" s="4">
        <v>0.96</v>
      </c>
      <c r="N76" s="4">
        <v>0.98</v>
      </c>
      <c r="O76" s="4">
        <v>0.96</v>
      </c>
      <c r="P76" s="4">
        <v>0.9</v>
      </c>
      <c r="Q76" s="28">
        <f t="shared" si="1"/>
        <v>0.0625</v>
      </c>
    </row>
    <row r="77">
      <c r="A77" s="4" t="s">
        <v>1204</v>
      </c>
      <c r="B77" s="4">
        <v>0.99</v>
      </c>
      <c r="C77" s="4">
        <v>0.53</v>
      </c>
      <c r="D77" s="4">
        <v>0.99</v>
      </c>
      <c r="E77" s="4">
        <v>1.0</v>
      </c>
      <c r="F77" s="4">
        <v>0.99</v>
      </c>
      <c r="G77" s="4">
        <v>0.04</v>
      </c>
      <c r="H77" s="4">
        <v>1.0</v>
      </c>
      <c r="I77" s="4">
        <v>0.88</v>
      </c>
      <c r="J77" s="4">
        <v>0.33</v>
      </c>
      <c r="K77" s="4">
        <v>1.0</v>
      </c>
      <c r="L77" s="4">
        <v>0.05</v>
      </c>
      <c r="M77" s="4">
        <v>0.94</v>
      </c>
      <c r="N77" s="4">
        <v>0.0</v>
      </c>
      <c r="O77" s="4">
        <v>0.94</v>
      </c>
      <c r="P77" s="4">
        <v>0.97</v>
      </c>
      <c r="Q77" s="28">
        <f t="shared" si="1"/>
        <v>0.03191489362</v>
      </c>
    </row>
    <row r="78">
      <c r="A78" s="4" t="s">
        <v>1205</v>
      </c>
      <c r="B78" s="4">
        <v>0.94</v>
      </c>
      <c r="C78" s="4">
        <v>0.6</v>
      </c>
      <c r="D78" s="4">
        <v>1.0</v>
      </c>
      <c r="E78" s="4">
        <v>0.91</v>
      </c>
      <c r="F78" s="4">
        <v>0.85</v>
      </c>
      <c r="G78" s="4">
        <v>0.97</v>
      </c>
      <c r="H78" s="4">
        <v>0.85</v>
      </c>
      <c r="I78" s="4">
        <v>0.87</v>
      </c>
      <c r="J78" s="4">
        <v>0.26</v>
      </c>
      <c r="K78" s="4">
        <v>1.0</v>
      </c>
      <c r="L78" s="4">
        <v>0.09</v>
      </c>
      <c r="M78" s="4">
        <v>0.65</v>
      </c>
      <c r="N78" s="4">
        <v>0.11</v>
      </c>
      <c r="O78" s="4">
        <v>0.9</v>
      </c>
      <c r="P78" s="4">
        <v>0.99</v>
      </c>
      <c r="Q78" s="28">
        <f t="shared" si="1"/>
        <v>0.1</v>
      </c>
    </row>
    <row r="79">
      <c r="A79" s="4" t="s">
        <v>1206</v>
      </c>
      <c r="B79" s="4">
        <v>0.9</v>
      </c>
      <c r="C79" s="4">
        <v>0.83</v>
      </c>
      <c r="D79" s="4">
        <v>0.89</v>
      </c>
      <c r="E79" s="4">
        <v>0.63</v>
      </c>
      <c r="F79" s="4">
        <v>0.91</v>
      </c>
      <c r="G79" s="4">
        <v>0.93</v>
      </c>
      <c r="H79" s="4">
        <v>0.88</v>
      </c>
      <c r="I79" s="4">
        <v>0.95</v>
      </c>
      <c r="J79" s="4">
        <v>0.08</v>
      </c>
      <c r="K79" s="4">
        <v>0.909090909090909</v>
      </c>
      <c r="L79" s="4">
        <v>0.0</v>
      </c>
      <c r="M79" s="4">
        <v>0.83</v>
      </c>
      <c r="N79" s="4">
        <v>0.73</v>
      </c>
      <c r="O79" s="4">
        <v>0.93</v>
      </c>
      <c r="P79" s="4">
        <v>0.96</v>
      </c>
      <c r="Q79" s="28">
        <f t="shared" si="1"/>
        <v>0.03225806452</v>
      </c>
    </row>
    <row r="80">
      <c r="A80" s="4" t="s">
        <v>1207</v>
      </c>
      <c r="B80" s="4">
        <v>0.8</v>
      </c>
      <c r="C80" s="4">
        <v>0.6</v>
      </c>
      <c r="D80" s="4">
        <v>0.84</v>
      </c>
      <c r="E80" s="4">
        <v>0.74</v>
      </c>
      <c r="F80" s="4">
        <v>0.72</v>
      </c>
      <c r="G80" s="4">
        <v>0.0</v>
      </c>
      <c r="H80" s="4">
        <v>0.82</v>
      </c>
      <c r="I80" s="4">
        <v>0.0</v>
      </c>
      <c r="J80" s="4">
        <v>0.0</v>
      </c>
      <c r="K80" s="4">
        <v>0.819672131147539</v>
      </c>
      <c r="L80" s="4">
        <v>0.02</v>
      </c>
      <c r="M80" s="4">
        <v>0.57</v>
      </c>
      <c r="N80" s="4">
        <v>0.0</v>
      </c>
      <c r="O80" s="4">
        <v>0.81</v>
      </c>
      <c r="P80" s="4">
        <v>0.8</v>
      </c>
      <c r="Q80" s="28">
        <f t="shared" si="1"/>
        <v>0.01234567901</v>
      </c>
    </row>
    <row r="81">
      <c r="A81" s="4" t="s">
        <v>1208</v>
      </c>
      <c r="B81" s="4">
        <v>0.76</v>
      </c>
      <c r="C81" s="4">
        <v>0.32</v>
      </c>
      <c r="D81" s="4">
        <v>0.86</v>
      </c>
      <c r="E81" s="4">
        <v>0.02</v>
      </c>
      <c r="F81" s="4">
        <v>0.63</v>
      </c>
      <c r="G81" s="4">
        <v>0.69</v>
      </c>
      <c r="H81" s="4">
        <v>0.62</v>
      </c>
      <c r="I81" s="4">
        <v>0.0</v>
      </c>
      <c r="J81" s="4">
        <v>0.05</v>
      </c>
      <c r="K81" s="4">
        <v>1.0</v>
      </c>
      <c r="L81" s="4">
        <v>0.0</v>
      </c>
      <c r="M81" s="4">
        <v>0.46</v>
      </c>
      <c r="N81" s="4">
        <v>0.0</v>
      </c>
      <c r="O81" s="4">
        <v>0.9</v>
      </c>
      <c r="P81" s="4">
        <v>0.89</v>
      </c>
      <c r="Q81" s="28">
        <f t="shared" si="1"/>
        <v>0.01111111111</v>
      </c>
    </row>
    <row r="82">
      <c r="A82" s="4" t="s">
        <v>1209</v>
      </c>
      <c r="B82" s="4">
        <v>1.0</v>
      </c>
      <c r="C82" s="4">
        <v>0.05</v>
      </c>
      <c r="D82" s="4">
        <v>1.0</v>
      </c>
      <c r="E82" s="4">
        <v>0.75</v>
      </c>
      <c r="F82" s="4">
        <v>0.96</v>
      </c>
      <c r="G82" s="4">
        <v>0.1</v>
      </c>
      <c r="H82" s="4">
        <v>1.0</v>
      </c>
      <c r="I82" s="4">
        <v>0.14</v>
      </c>
      <c r="J82" s="4">
        <v>0.27</v>
      </c>
      <c r="K82" s="4">
        <v>0.999940638148433</v>
      </c>
      <c r="L82" s="4">
        <v>0.05</v>
      </c>
      <c r="M82" s="4">
        <v>0.87</v>
      </c>
      <c r="N82" s="4">
        <v>0.3</v>
      </c>
      <c r="O82" s="4">
        <v>1.0</v>
      </c>
      <c r="P82" s="4">
        <v>0.01</v>
      </c>
      <c r="Q82" s="28">
        <f t="shared" si="1"/>
        <v>0.99</v>
      </c>
    </row>
    <row r="83">
      <c r="A83" s="4" t="s">
        <v>1210</v>
      </c>
      <c r="B83" s="4">
        <v>0.97</v>
      </c>
      <c r="C83" s="4">
        <v>0.71</v>
      </c>
      <c r="D83" s="4">
        <v>0.98</v>
      </c>
      <c r="E83" s="4">
        <v>1.0</v>
      </c>
      <c r="F83" s="4">
        <v>0.99</v>
      </c>
      <c r="G83" s="4">
        <v>0.93</v>
      </c>
      <c r="H83" s="4">
        <v>0.94</v>
      </c>
      <c r="I83" s="4">
        <v>0.15</v>
      </c>
      <c r="J83" s="4">
        <v>0.1</v>
      </c>
      <c r="K83" s="4">
        <v>1.0</v>
      </c>
      <c r="L83" s="4">
        <v>0.02</v>
      </c>
      <c r="M83" s="4">
        <v>0.86</v>
      </c>
      <c r="N83" s="4">
        <v>0.9</v>
      </c>
      <c r="O83" s="4">
        <v>0.93</v>
      </c>
      <c r="P83" s="4">
        <v>0.96</v>
      </c>
      <c r="Q83" s="28">
        <f t="shared" si="1"/>
        <v>0.03225806452</v>
      </c>
    </row>
    <row r="84">
      <c r="A84" s="4" t="s">
        <v>1211</v>
      </c>
      <c r="B84" s="4">
        <v>1.0</v>
      </c>
      <c r="C84" s="4">
        <v>0.97</v>
      </c>
      <c r="D84" s="4">
        <v>1.0</v>
      </c>
      <c r="E84" s="4">
        <v>1.0</v>
      </c>
      <c r="F84" s="4">
        <v>1.0</v>
      </c>
      <c r="G84" s="4">
        <v>0.78</v>
      </c>
      <c r="H84" s="4">
        <v>1.0</v>
      </c>
      <c r="I84" s="4">
        <v>1.0</v>
      </c>
      <c r="J84" s="4">
        <v>0.42</v>
      </c>
      <c r="K84" s="4">
        <v>1.0</v>
      </c>
      <c r="L84" s="4">
        <v>0.36</v>
      </c>
      <c r="M84" s="4">
        <v>1.0</v>
      </c>
      <c r="N84" s="4">
        <v>0.06</v>
      </c>
      <c r="O84" s="4">
        <v>1.0</v>
      </c>
      <c r="P84" s="4">
        <v>1.0</v>
      </c>
      <c r="Q84" s="28">
        <f t="shared" si="1"/>
        <v>0</v>
      </c>
    </row>
    <row r="85">
      <c r="A85" s="4" t="s">
        <v>1212</v>
      </c>
      <c r="B85" s="4">
        <v>1.0</v>
      </c>
      <c r="C85" s="4">
        <v>1.0</v>
      </c>
      <c r="D85" s="4">
        <v>1.0</v>
      </c>
      <c r="E85" s="4">
        <v>1.0</v>
      </c>
      <c r="F85" s="4">
        <v>1.0</v>
      </c>
      <c r="G85" s="4">
        <v>1.0</v>
      </c>
      <c r="H85" s="4">
        <v>1.0</v>
      </c>
      <c r="I85" s="4">
        <v>1.0</v>
      </c>
      <c r="J85" s="4">
        <v>0.58</v>
      </c>
      <c r="K85" s="4">
        <v>1.0</v>
      </c>
      <c r="L85" s="4">
        <v>0.46</v>
      </c>
      <c r="M85" s="4">
        <v>0.99</v>
      </c>
      <c r="N85" s="4">
        <v>1.0</v>
      </c>
      <c r="O85" s="4">
        <v>1.0</v>
      </c>
      <c r="P85" s="4">
        <v>1.0</v>
      </c>
      <c r="Q85" s="28">
        <f t="shared" si="1"/>
        <v>0</v>
      </c>
    </row>
    <row r="86">
      <c r="A86" s="4" t="s">
        <v>1213</v>
      </c>
      <c r="B86" s="4">
        <v>1.0</v>
      </c>
      <c r="C86" s="4">
        <v>1.0</v>
      </c>
      <c r="D86" s="4">
        <v>1.0</v>
      </c>
      <c r="E86" s="4">
        <v>1.0</v>
      </c>
      <c r="F86" s="4">
        <v>1.0</v>
      </c>
      <c r="G86" s="4">
        <v>1.0</v>
      </c>
      <c r="H86" s="4">
        <v>1.0</v>
      </c>
      <c r="I86" s="4">
        <v>1.0</v>
      </c>
      <c r="J86" s="4">
        <v>0.78</v>
      </c>
      <c r="K86" s="4">
        <v>1.0</v>
      </c>
      <c r="L86" s="4">
        <v>0.66</v>
      </c>
      <c r="M86" s="4">
        <v>1.0</v>
      </c>
      <c r="N86" s="4">
        <v>0.98</v>
      </c>
      <c r="O86" s="4">
        <v>1.0</v>
      </c>
      <c r="P86" s="4">
        <v>1.0</v>
      </c>
      <c r="Q86" s="28">
        <f t="shared" si="1"/>
        <v>0</v>
      </c>
    </row>
    <row r="87">
      <c r="A87" s="4" t="s">
        <v>1214</v>
      </c>
      <c r="B87" s="4">
        <v>0.95</v>
      </c>
      <c r="C87" s="4">
        <v>0.96</v>
      </c>
      <c r="D87" s="4">
        <v>0.91</v>
      </c>
      <c r="E87" s="4">
        <v>0.9</v>
      </c>
      <c r="F87" s="4">
        <v>0.91</v>
      </c>
      <c r="G87" s="4">
        <v>0.89</v>
      </c>
      <c r="H87" s="4">
        <v>0.92</v>
      </c>
      <c r="I87" s="4">
        <v>0.92</v>
      </c>
      <c r="J87" s="4">
        <v>0.22</v>
      </c>
      <c r="K87" s="4">
        <v>0.909090909090909</v>
      </c>
      <c r="L87" s="4">
        <v>0.22</v>
      </c>
      <c r="M87" s="4">
        <v>0.96</v>
      </c>
      <c r="N87" s="4">
        <v>0.9</v>
      </c>
      <c r="O87" s="4">
        <v>0.88</v>
      </c>
      <c r="P87" s="4">
        <v>0.91</v>
      </c>
      <c r="Q87" s="28">
        <f t="shared" si="1"/>
        <v>0.03409090909</v>
      </c>
    </row>
    <row r="88">
      <c r="A88" s="4" t="s">
        <v>1215</v>
      </c>
      <c r="B88" s="4">
        <v>0.1</v>
      </c>
      <c r="C88" s="4">
        <v>0.8</v>
      </c>
      <c r="D88" s="4">
        <v>0.12</v>
      </c>
      <c r="E88" s="4">
        <v>0.08</v>
      </c>
      <c r="F88" s="4">
        <v>0.31</v>
      </c>
      <c r="G88" s="4">
        <v>0.78</v>
      </c>
      <c r="H88" s="4">
        <v>0.25</v>
      </c>
      <c r="I88" s="4">
        <v>0.68</v>
      </c>
      <c r="J88" s="4">
        <v>0.0</v>
      </c>
      <c r="K88" s="4">
        <v>0.900697350960197</v>
      </c>
      <c r="L88" s="4">
        <v>0.0</v>
      </c>
      <c r="M88" s="4">
        <v>0.11</v>
      </c>
      <c r="N88" s="4">
        <v>0.0</v>
      </c>
      <c r="O88" s="4">
        <v>0.79</v>
      </c>
      <c r="P88" s="4">
        <v>0.3</v>
      </c>
      <c r="Q88" s="28">
        <f t="shared" si="1"/>
        <v>0.6202531646</v>
      </c>
    </row>
    <row r="89">
      <c r="A89" s="4" t="s">
        <v>1216</v>
      </c>
      <c r="B89" s="4">
        <v>0.54</v>
      </c>
      <c r="C89" s="4">
        <v>0.01</v>
      </c>
      <c r="D89" s="4">
        <v>0.52</v>
      </c>
      <c r="E89" s="4">
        <v>0.03</v>
      </c>
      <c r="F89" s="4">
        <v>0.29</v>
      </c>
      <c r="G89" s="4">
        <v>0.0</v>
      </c>
      <c r="H89" s="4">
        <v>0.22</v>
      </c>
      <c r="I89" s="4">
        <v>0.04</v>
      </c>
      <c r="J89" s="4">
        <v>0.03</v>
      </c>
      <c r="K89" s="4">
        <v>0.80705900851893</v>
      </c>
      <c r="L89" s="4">
        <v>0.0</v>
      </c>
      <c r="M89" s="4">
        <v>0.12</v>
      </c>
      <c r="N89" s="4">
        <v>0.06</v>
      </c>
      <c r="O89" s="4">
        <v>0.73</v>
      </c>
      <c r="P89" s="4">
        <v>0.03</v>
      </c>
      <c r="Q89" s="28">
        <f t="shared" si="1"/>
        <v>0.9589041096</v>
      </c>
    </row>
    <row r="90">
      <c r="A90" s="4" t="s">
        <v>1217</v>
      </c>
      <c r="B90" s="4">
        <v>0.03</v>
      </c>
      <c r="C90" s="4">
        <v>0.01</v>
      </c>
      <c r="D90" s="4">
        <v>0.18</v>
      </c>
      <c r="E90" s="4">
        <v>0.0</v>
      </c>
      <c r="F90" s="4">
        <v>0.11</v>
      </c>
      <c r="G90" s="4">
        <v>0.01</v>
      </c>
      <c r="H90" s="4">
        <v>0.12</v>
      </c>
      <c r="I90" s="4">
        <v>0.0</v>
      </c>
      <c r="J90" s="4">
        <v>0.1</v>
      </c>
      <c r="K90" s="4">
        <v>1.0</v>
      </c>
      <c r="L90" s="4">
        <v>0.03</v>
      </c>
      <c r="M90" s="4">
        <v>0.21</v>
      </c>
      <c r="N90" s="4">
        <v>0.01</v>
      </c>
      <c r="O90" s="4">
        <v>0.8</v>
      </c>
      <c r="P90" s="4">
        <v>0.98</v>
      </c>
      <c r="Q90" s="28">
        <f t="shared" si="1"/>
        <v>0.225</v>
      </c>
    </row>
    <row r="91">
      <c r="A91" s="4" t="s">
        <v>1218</v>
      </c>
      <c r="B91" s="4">
        <v>0.8</v>
      </c>
      <c r="C91" s="4">
        <v>0.15</v>
      </c>
      <c r="D91" s="4">
        <v>0.77</v>
      </c>
      <c r="E91" s="4">
        <v>0.06</v>
      </c>
      <c r="F91" s="4">
        <v>0.65</v>
      </c>
      <c r="G91" s="4">
        <v>0.08</v>
      </c>
      <c r="H91" s="4">
        <v>0.73</v>
      </c>
      <c r="I91" s="4">
        <v>0.05</v>
      </c>
      <c r="J91" s="4">
        <v>0.03</v>
      </c>
      <c r="K91" s="4">
        <v>0.969029522504174</v>
      </c>
      <c r="L91" s="4">
        <v>0.01</v>
      </c>
      <c r="M91" s="4">
        <v>0.45</v>
      </c>
      <c r="N91" s="4">
        <v>0.03</v>
      </c>
      <c r="O91" s="4">
        <v>0.8</v>
      </c>
      <c r="P91" s="4">
        <v>0.32</v>
      </c>
      <c r="Q91" s="28">
        <f t="shared" si="1"/>
        <v>0.6</v>
      </c>
    </row>
    <row r="92">
      <c r="A92" s="4" t="s">
        <v>1219</v>
      </c>
      <c r="B92" s="4">
        <v>0.66</v>
      </c>
      <c r="C92" s="4">
        <v>0.76</v>
      </c>
      <c r="D92" s="4">
        <v>0.36</v>
      </c>
      <c r="E92" s="4">
        <v>0.08</v>
      </c>
      <c r="F92" s="4">
        <v>0.72</v>
      </c>
      <c r="G92" s="4">
        <v>0.2</v>
      </c>
      <c r="H92" s="4">
        <v>0.68</v>
      </c>
      <c r="I92" s="4">
        <v>0.39</v>
      </c>
      <c r="J92" s="4">
        <v>0.0</v>
      </c>
      <c r="K92" s="4">
        <v>1.0</v>
      </c>
      <c r="L92" s="4">
        <v>0.0</v>
      </c>
      <c r="M92" s="4">
        <v>0.47</v>
      </c>
      <c r="N92" s="4">
        <v>0.1</v>
      </c>
      <c r="O92" s="4">
        <v>0.83</v>
      </c>
      <c r="P92" s="4">
        <v>0.53</v>
      </c>
      <c r="Q92" s="28">
        <f t="shared" si="1"/>
        <v>0.3614457831</v>
      </c>
    </row>
    <row r="93">
      <c r="A93" s="4" t="s">
        <v>1220</v>
      </c>
      <c r="B93" s="4">
        <v>0.86</v>
      </c>
      <c r="C93" s="4">
        <v>0.32</v>
      </c>
      <c r="D93" s="4">
        <v>0.88</v>
      </c>
      <c r="E93" s="4">
        <v>0.82</v>
      </c>
      <c r="F93" s="4">
        <v>0.87</v>
      </c>
      <c r="G93" s="4">
        <v>0.74</v>
      </c>
      <c r="H93" s="4">
        <v>0.81</v>
      </c>
      <c r="I93" s="4">
        <v>0.75</v>
      </c>
      <c r="J93" s="4">
        <v>0.09</v>
      </c>
      <c r="K93" s="4">
        <v>1.0</v>
      </c>
      <c r="L93" s="4">
        <v>0.07</v>
      </c>
      <c r="M93" s="4">
        <v>0.77</v>
      </c>
      <c r="N93" s="4">
        <v>0.66</v>
      </c>
      <c r="O93" s="4">
        <v>0.89</v>
      </c>
      <c r="P93" s="4">
        <v>0.98</v>
      </c>
      <c r="Q93" s="28">
        <f t="shared" si="1"/>
        <v>0.1011235955</v>
      </c>
    </row>
    <row r="94">
      <c r="A94" s="4" t="s">
        <v>1221</v>
      </c>
      <c r="B94" s="4">
        <v>1.0</v>
      </c>
      <c r="C94" s="4">
        <v>1.0</v>
      </c>
      <c r="D94" s="4">
        <v>0.99</v>
      </c>
      <c r="E94" s="4">
        <v>1.0</v>
      </c>
      <c r="F94" s="4">
        <v>1.0</v>
      </c>
      <c r="G94" s="4">
        <v>1.0</v>
      </c>
      <c r="H94" s="4">
        <v>0.99</v>
      </c>
      <c r="I94" s="4">
        <v>0.98</v>
      </c>
      <c r="J94" s="4">
        <v>0.79</v>
      </c>
      <c r="K94" s="4">
        <v>0.999938404946166</v>
      </c>
      <c r="L94" s="4">
        <v>0.55</v>
      </c>
      <c r="M94" s="4">
        <v>0.98</v>
      </c>
      <c r="N94" s="4">
        <v>0.2</v>
      </c>
      <c r="O94" s="4">
        <v>0.99</v>
      </c>
      <c r="P94" s="4">
        <v>0.99</v>
      </c>
      <c r="Q94" s="28">
        <f t="shared" si="1"/>
        <v>0</v>
      </c>
    </row>
    <row r="95">
      <c r="A95" s="4" t="s">
        <v>1222</v>
      </c>
      <c r="B95" s="4">
        <v>0.99</v>
      </c>
      <c r="C95" s="4">
        <v>0.08</v>
      </c>
      <c r="D95" s="4">
        <v>1.0</v>
      </c>
      <c r="E95" s="4">
        <v>0.84</v>
      </c>
      <c r="F95" s="4">
        <v>0.99</v>
      </c>
      <c r="G95" s="4">
        <v>0.88</v>
      </c>
      <c r="H95" s="4">
        <v>0.95</v>
      </c>
      <c r="I95" s="4">
        <v>0.11</v>
      </c>
      <c r="J95" s="4">
        <v>0.02</v>
      </c>
      <c r="K95" s="4">
        <v>1.0</v>
      </c>
      <c r="L95" s="4">
        <v>0.04</v>
      </c>
      <c r="M95" s="4">
        <v>0.65</v>
      </c>
      <c r="N95" s="4">
        <v>0.0</v>
      </c>
      <c r="O95" s="4">
        <v>1.0</v>
      </c>
      <c r="P95" s="4">
        <v>0.0</v>
      </c>
      <c r="Q95" s="28">
        <f t="shared" si="1"/>
        <v>1</v>
      </c>
    </row>
    <row r="96">
      <c r="A96" s="4" t="s">
        <v>1223</v>
      </c>
      <c r="B96" s="4">
        <v>0.88</v>
      </c>
      <c r="C96" s="4">
        <v>0.82</v>
      </c>
      <c r="D96" s="4">
        <v>0.78</v>
      </c>
      <c r="E96" s="4">
        <v>0.0</v>
      </c>
      <c r="F96" s="4">
        <v>0.73</v>
      </c>
      <c r="G96" s="4">
        <v>0.47</v>
      </c>
      <c r="H96" s="4">
        <v>0.81</v>
      </c>
      <c r="I96" s="4">
        <v>0.1</v>
      </c>
      <c r="J96" s="4">
        <v>0.01</v>
      </c>
      <c r="K96" s="4">
        <v>1.0</v>
      </c>
      <c r="L96" s="4">
        <v>0.01</v>
      </c>
      <c r="M96" s="4">
        <v>0.49</v>
      </c>
      <c r="N96" s="4">
        <v>0.0</v>
      </c>
      <c r="O96" s="4">
        <v>0.95</v>
      </c>
      <c r="P96" s="4">
        <v>0.54</v>
      </c>
      <c r="Q96" s="28">
        <f t="shared" si="1"/>
        <v>0.4315789474</v>
      </c>
    </row>
    <row r="97">
      <c r="A97" s="4" t="s">
        <v>1224</v>
      </c>
      <c r="B97" s="4">
        <v>0.75</v>
      </c>
      <c r="C97" s="4">
        <v>0.26</v>
      </c>
      <c r="D97" s="4">
        <v>0.64</v>
      </c>
      <c r="E97" s="4">
        <v>0.28</v>
      </c>
      <c r="F97" s="4">
        <v>0.57</v>
      </c>
      <c r="G97" s="4">
        <v>0.58</v>
      </c>
      <c r="H97" s="4">
        <v>0.66</v>
      </c>
      <c r="I97" s="4">
        <v>0.0</v>
      </c>
      <c r="J97" s="4">
        <v>0.0</v>
      </c>
      <c r="K97" s="4">
        <v>0.929348164818877</v>
      </c>
      <c r="L97" s="4">
        <v>0.0</v>
      </c>
      <c r="M97" s="4">
        <v>0.43</v>
      </c>
      <c r="N97" s="4">
        <v>0.09</v>
      </c>
      <c r="O97" s="4">
        <v>0.75</v>
      </c>
      <c r="P97" s="4">
        <v>0.7</v>
      </c>
      <c r="Q97" s="28">
        <f t="shared" si="1"/>
        <v>0.06666666667</v>
      </c>
    </row>
    <row r="98">
      <c r="A98" s="4" t="s">
        <v>1225</v>
      </c>
      <c r="B98" s="4">
        <v>0.0</v>
      </c>
      <c r="C98" s="4">
        <v>0.0</v>
      </c>
      <c r="D98" s="4">
        <v>0.0</v>
      </c>
      <c r="E98" s="4">
        <v>0.0</v>
      </c>
      <c r="F98" s="4">
        <v>0.0</v>
      </c>
      <c r="G98" s="4">
        <v>0.0</v>
      </c>
      <c r="H98" s="4">
        <v>0.0</v>
      </c>
      <c r="I98" s="4">
        <v>0.0</v>
      </c>
      <c r="J98" s="4">
        <v>0.0</v>
      </c>
      <c r="K98" s="4">
        <v>0.791263083541628</v>
      </c>
      <c r="L98" s="4">
        <v>0.0</v>
      </c>
      <c r="M98" s="4">
        <v>0.0</v>
      </c>
      <c r="N98" s="4">
        <v>0.0</v>
      </c>
      <c r="O98" s="4">
        <v>0.57</v>
      </c>
      <c r="P98" s="4">
        <v>0.39</v>
      </c>
      <c r="Q98" s="28">
        <f t="shared" si="1"/>
        <v>0.3157894737</v>
      </c>
    </row>
    <row r="99">
      <c r="A99" s="4" t="s">
        <v>1226</v>
      </c>
      <c r="B99" s="4">
        <v>0.93</v>
      </c>
      <c r="C99" s="4">
        <v>0.52</v>
      </c>
      <c r="D99" s="4">
        <v>0.89</v>
      </c>
      <c r="E99" s="4">
        <v>0.75</v>
      </c>
      <c r="F99" s="4">
        <v>0.87</v>
      </c>
      <c r="G99" s="4">
        <v>0.9</v>
      </c>
      <c r="H99" s="4">
        <v>0.94</v>
      </c>
      <c r="I99" s="4">
        <v>0.92</v>
      </c>
      <c r="J99" s="4">
        <v>0.06</v>
      </c>
      <c r="K99" s="4">
        <v>0.91532995073268</v>
      </c>
      <c r="L99" s="4">
        <v>0.09</v>
      </c>
      <c r="M99" s="4">
        <v>0.89</v>
      </c>
      <c r="N99" s="4">
        <v>0.18</v>
      </c>
      <c r="O99" s="4">
        <v>0.91</v>
      </c>
      <c r="P99" s="4">
        <v>0.89</v>
      </c>
      <c r="Q99" s="28">
        <f t="shared" si="1"/>
        <v>0.02197802198</v>
      </c>
    </row>
    <row r="100">
      <c r="A100" s="4" t="s">
        <v>1227</v>
      </c>
      <c r="B100" s="4">
        <v>0.0</v>
      </c>
      <c r="C100" s="4">
        <v>0.0</v>
      </c>
      <c r="D100" s="4">
        <v>0.0</v>
      </c>
      <c r="E100" s="4">
        <v>0.0</v>
      </c>
      <c r="F100" s="4">
        <v>0.0</v>
      </c>
      <c r="G100" s="4">
        <v>0.0</v>
      </c>
      <c r="H100" s="4">
        <v>0.0</v>
      </c>
      <c r="I100" s="4">
        <v>0.0</v>
      </c>
      <c r="J100" s="4">
        <v>0.0</v>
      </c>
      <c r="K100" s="4">
        <v>0.0</v>
      </c>
      <c r="L100" s="4">
        <v>0.0</v>
      </c>
      <c r="M100" s="4">
        <v>0.0</v>
      </c>
      <c r="N100" s="4">
        <v>0.0</v>
      </c>
      <c r="O100" s="4">
        <v>0.0</v>
      </c>
      <c r="P100" s="4">
        <v>0.0</v>
      </c>
      <c r="Q100" s="28">
        <f t="shared" si="1"/>
        <v>0</v>
      </c>
    </row>
    <row r="101">
      <c r="A101" s="4" t="s">
        <v>1228</v>
      </c>
      <c r="B101" s="4">
        <v>1.0</v>
      </c>
      <c r="C101" s="4">
        <v>1.0</v>
      </c>
      <c r="D101" s="4">
        <v>1.0</v>
      </c>
      <c r="E101" s="4">
        <v>0.89</v>
      </c>
      <c r="F101" s="4">
        <v>1.0</v>
      </c>
      <c r="G101" s="4">
        <v>1.0</v>
      </c>
      <c r="H101" s="4">
        <v>1.0</v>
      </c>
      <c r="I101" s="4">
        <v>1.0</v>
      </c>
      <c r="J101" s="4">
        <v>0.14</v>
      </c>
      <c r="K101" s="4">
        <v>1.0</v>
      </c>
      <c r="L101" s="4">
        <v>0.13</v>
      </c>
      <c r="M101" s="4">
        <v>0.99</v>
      </c>
      <c r="N101" s="4">
        <v>0.94</v>
      </c>
      <c r="O101" s="4">
        <v>1.0</v>
      </c>
      <c r="P101" s="4">
        <v>1.0</v>
      </c>
      <c r="Q101" s="28">
        <f t="shared" si="1"/>
        <v>0</v>
      </c>
    </row>
    <row r="102">
      <c r="A102" s="4" t="s">
        <v>1229</v>
      </c>
      <c r="B102" s="4">
        <v>0.8</v>
      </c>
      <c r="C102" s="4">
        <v>0.0</v>
      </c>
      <c r="D102" s="4">
        <v>0.26</v>
      </c>
      <c r="E102" s="4">
        <v>0.9</v>
      </c>
      <c r="F102" s="4">
        <v>0.83</v>
      </c>
      <c r="G102" s="4">
        <v>0.48</v>
      </c>
      <c r="H102" s="4">
        <v>0.7</v>
      </c>
      <c r="I102" s="4">
        <v>0.52</v>
      </c>
      <c r="J102" s="4">
        <v>0.0</v>
      </c>
      <c r="K102" s="4">
        <v>0.913822749671768</v>
      </c>
      <c r="L102" s="4">
        <v>0.02</v>
      </c>
      <c r="M102" s="4">
        <v>0.47</v>
      </c>
      <c r="N102" s="4">
        <v>0.23</v>
      </c>
      <c r="O102" s="4">
        <v>0.81</v>
      </c>
      <c r="P102" s="4">
        <v>0.0</v>
      </c>
      <c r="Q102" s="28">
        <f t="shared" si="1"/>
        <v>1</v>
      </c>
    </row>
    <row r="103">
      <c r="A103" s="4" t="s">
        <v>1230</v>
      </c>
      <c r="B103" s="4">
        <v>0.0</v>
      </c>
      <c r="C103" s="4">
        <v>0.0</v>
      </c>
      <c r="D103" s="4">
        <v>0.0</v>
      </c>
      <c r="E103" s="4">
        <v>0.0</v>
      </c>
      <c r="F103" s="4">
        <v>0.0</v>
      </c>
      <c r="G103" s="4">
        <v>0.0</v>
      </c>
      <c r="H103" s="4">
        <v>0.0</v>
      </c>
      <c r="I103" s="4">
        <v>0.0</v>
      </c>
      <c r="J103" s="4">
        <v>0.0</v>
      </c>
      <c r="K103" s="4">
        <v>0.0</v>
      </c>
      <c r="L103" s="4">
        <v>0.0</v>
      </c>
      <c r="M103" s="4">
        <v>0.0</v>
      </c>
      <c r="N103" s="4">
        <v>0.0</v>
      </c>
      <c r="O103" s="4">
        <v>0.0</v>
      </c>
      <c r="P103" s="4">
        <v>0.0</v>
      </c>
      <c r="Q103" s="28">
        <f t="shared" si="1"/>
        <v>0</v>
      </c>
    </row>
    <row r="104">
      <c r="A104" s="4" t="s">
        <v>1231</v>
      </c>
      <c r="B104" s="4">
        <v>0.94</v>
      </c>
      <c r="C104" s="4">
        <v>0.91</v>
      </c>
      <c r="D104" s="4">
        <v>0.89</v>
      </c>
      <c r="E104" s="4">
        <v>0.92</v>
      </c>
      <c r="F104" s="4">
        <v>0.94</v>
      </c>
      <c r="G104" s="4">
        <v>0.94</v>
      </c>
      <c r="H104" s="4">
        <v>0.93</v>
      </c>
      <c r="I104" s="4">
        <v>0.77</v>
      </c>
      <c r="J104" s="4">
        <v>0.05</v>
      </c>
      <c r="K104" s="4">
        <v>1.0</v>
      </c>
      <c r="L104" s="4">
        <v>0.15</v>
      </c>
      <c r="M104" s="4">
        <v>0.92</v>
      </c>
      <c r="N104" s="4">
        <v>0.04</v>
      </c>
      <c r="O104" s="4">
        <v>0.93</v>
      </c>
      <c r="P104" s="4">
        <v>0.94</v>
      </c>
      <c r="Q104" s="28">
        <f t="shared" si="1"/>
        <v>0.01075268817</v>
      </c>
    </row>
    <row r="105">
      <c r="A105" s="4" t="s">
        <v>1232</v>
      </c>
      <c r="B105" s="4">
        <v>0.97</v>
      </c>
      <c r="C105" s="4">
        <v>0.68</v>
      </c>
      <c r="D105" s="4">
        <v>0.98</v>
      </c>
      <c r="E105" s="4">
        <v>0.94</v>
      </c>
      <c r="F105" s="4">
        <v>0.99</v>
      </c>
      <c r="G105" s="4">
        <v>0.69</v>
      </c>
      <c r="H105" s="4">
        <v>0.98</v>
      </c>
      <c r="I105" s="4">
        <v>0.89</v>
      </c>
      <c r="J105" s="4">
        <v>0.0</v>
      </c>
      <c r="K105" s="4">
        <v>1.0</v>
      </c>
      <c r="L105" s="4">
        <v>0.07</v>
      </c>
      <c r="M105" s="4">
        <v>0.88</v>
      </c>
      <c r="N105" s="4">
        <v>0.0</v>
      </c>
      <c r="O105" s="4">
        <v>0.98</v>
      </c>
      <c r="P105" s="4">
        <v>0.97</v>
      </c>
      <c r="Q105" s="28">
        <f t="shared" si="1"/>
        <v>0.01020408163</v>
      </c>
    </row>
    <row r="106">
      <c r="A106" s="4" t="s">
        <v>1233</v>
      </c>
      <c r="B106" s="4">
        <v>1.0</v>
      </c>
      <c r="C106" s="4">
        <v>1.0</v>
      </c>
      <c r="D106" s="4">
        <v>1.0</v>
      </c>
      <c r="E106" s="4">
        <v>0.93</v>
      </c>
      <c r="F106" s="4">
        <v>1.0</v>
      </c>
      <c r="G106" s="4">
        <v>1.0</v>
      </c>
      <c r="H106" s="4">
        <v>1.0</v>
      </c>
      <c r="I106" s="4">
        <v>1.0</v>
      </c>
      <c r="J106" s="4">
        <v>0.41</v>
      </c>
      <c r="K106" s="4">
        <v>1.0</v>
      </c>
      <c r="L106" s="4">
        <v>0.5</v>
      </c>
      <c r="M106" s="4">
        <v>1.0</v>
      </c>
      <c r="N106" s="4">
        <v>0.77</v>
      </c>
      <c r="O106" s="4">
        <v>1.0</v>
      </c>
      <c r="P106" s="4">
        <v>1.0</v>
      </c>
      <c r="Q106" s="28">
        <f t="shared" si="1"/>
        <v>0</v>
      </c>
    </row>
    <row r="107">
      <c r="A107" s="4" t="s">
        <v>1234</v>
      </c>
      <c r="B107" s="4">
        <v>1.0</v>
      </c>
      <c r="C107" s="4">
        <v>0.78</v>
      </c>
      <c r="D107" s="4">
        <v>1.0</v>
      </c>
      <c r="E107" s="4">
        <v>1.0</v>
      </c>
      <c r="F107" s="4">
        <v>1.0</v>
      </c>
      <c r="G107" s="4">
        <v>1.0</v>
      </c>
      <c r="H107" s="4">
        <v>1.0</v>
      </c>
      <c r="I107" s="4">
        <v>0.07</v>
      </c>
      <c r="J107" s="4">
        <v>0.59</v>
      </c>
      <c r="K107" s="4">
        <v>1.0</v>
      </c>
      <c r="L107" s="4">
        <v>0.4</v>
      </c>
      <c r="M107" s="4">
        <v>1.0</v>
      </c>
      <c r="N107" s="4">
        <v>0.0</v>
      </c>
      <c r="O107" s="4">
        <v>1.0</v>
      </c>
      <c r="P107" s="4">
        <v>1.0</v>
      </c>
      <c r="Q107" s="28">
        <f t="shared" si="1"/>
        <v>0</v>
      </c>
    </row>
    <row r="108">
      <c r="A108" s="4" t="s">
        <v>1235</v>
      </c>
      <c r="B108" s="4">
        <v>1.0</v>
      </c>
      <c r="C108" s="4">
        <v>1.0</v>
      </c>
      <c r="D108" s="4">
        <v>1.0</v>
      </c>
      <c r="E108" s="4">
        <v>1.0</v>
      </c>
      <c r="F108" s="4">
        <v>0.99</v>
      </c>
      <c r="G108" s="4">
        <v>1.0</v>
      </c>
      <c r="H108" s="4">
        <v>0.99</v>
      </c>
      <c r="I108" s="4">
        <v>0.99</v>
      </c>
      <c r="J108" s="4">
        <v>0.01</v>
      </c>
      <c r="K108" s="4">
        <v>1.0</v>
      </c>
      <c r="L108" s="4">
        <v>0.12</v>
      </c>
      <c r="M108" s="4">
        <v>0.98</v>
      </c>
      <c r="N108" s="4">
        <v>0.83</v>
      </c>
      <c r="O108" s="4">
        <v>1.0</v>
      </c>
      <c r="P108" s="4">
        <v>0.96</v>
      </c>
      <c r="Q108" s="28">
        <f t="shared" si="1"/>
        <v>0.04</v>
      </c>
    </row>
    <row r="109">
      <c r="A109" s="4" t="s">
        <v>1236</v>
      </c>
      <c r="B109" s="4">
        <v>0.91</v>
      </c>
      <c r="C109" s="4">
        <v>0.91</v>
      </c>
      <c r="D109" s="4">
        <v>0.92</v>
      </c>
      <c r="E109" s="4">
        <v>0.92</v>
      </c>
      <c r="F109" s="4">
        <v>0.85</v>
      </c>
      <c r="G109" s="4">
        <v>0.88</v>
      </c>
      <c r="H109" s="4">
        <v>0.9</v>
      </c>
      <c r="I109" s="4">
        <v>0.94</v>
      </c>
      <c r="J109" s="4">
        <v>0.87</v>
      </c>
      <c r="K109" s="4">
        <v>1.0</v>
      </c>
      <c r="L109" s="4">
        <v>0.13</v>
      </c>
      <c r="M109" s="4">
        <v>0.89</v>
      </c>
      <c r="N109" s="4">
        <v>0.84</v>
      </c>
      <c r="O109" s="4">
        <v>0.85</v>
      </c>
      <c r="P109" s="4">
        <v>0.9</v>
      </c>
      <c r="Q109" s="28">
        <f t="shared" si="1"/>
        <v>0.05882352941</v>
      </c>
    </row>
    <row r="110">
      <c r="A110" s="4" t="s">
        <v>1237</v>
      </c>
      <c r="B110" s="4">
        <v>1.0</v>
      </c>
      <c r="C110" s="4">
        <v>1.0</v>
      </c>
      <c r="D110" s="4">
        <v>1.0</v>
      </c>
      <c r="E110" s="4">
        <v>1.0</v>
      </c>
      <c r="F110" s="4">
        <v>1.0</v>
      </c>
      <c r="G110" s="4">
        <v>1.0</v>
      </c>
      <c r="H110" s="4">
        <v>1.0</v>
      </c>
      <c r="I110" s="4">
        <v>1.0</v>
      </c>
      <c r="J110" s="4">
        <v>0.66</v>
      </c>
      <c r="K110" s="4">
        <v>1.0</v>
      </c>
      <c r="L110" s="4">
        <v>0.64</v>
      </c>
      <c r="M110" s="4">
        <v>1.0</v>
      </c>
      <c r="N110" s="4">
        <v>1.0</v>
      </c>
      <c r="O110" s="4">
        <v>1.0</v>
      </c>
      <c r="P110" s="4">
        <v>1.0</v>
      </c>
      <c r="Q110" s="28">
        <f t="shared" si="1"/>
        <v>0</v>
      </c>
    </row>
    <row r="111">
      <c r="A111" s="4" t="s">
        <v>1238</v>
      </c>
      <c r="B111" s="4">
        <v>0.95</v>
      </c>
      <c r="C111" s="4">
        <v>0.0</v>
      </c>
      <c r="D111" s="4">
        <v>0.99</v>
      </c>
      <c r="E111" s="4">
        <v>0.0</v>
      </c>
      <c r="F111" s="4">
        <v>0.73</v>
      </c>
      <c r="G111" s="4">
        <v>0.0</v>
      </c>
      <c r="H111" s="4">
        <v>0.82</v>
      </c>
      <c r="I111" s="4">
        <v>0.0</v>
      </c>
      <c r="J111" s="4">
        <v>0.08</v>
      </c>
      <c r="K111" s="4">
        <v>1.0</v>
      </c>
      <c r="L111" s="4">
        <v>0.0</v>
      </c>
      <c r="M111" s="4">
        <v>0.3</v>
      </c>
      <c r="N111" s="4">
        <v>0.0</v>
      </c>
      <c r="O111" s="4">
        <v>0.98</v>
      </c>
      <c r="P111" s="4">
        <v>0.0</v>
      </c>
      <c r="Q111" s="28">
        <f t="shared" si="1"/>
        <v>1</v>
      </c>
    </row>
    <row r="112">
      <c r="A112" s="4" t="s">
        <v>1239</v>
      </c>
      <c r="B112" s="4">
        <v>0.03</v>
      </c>
      <c r="C112" s="4">
        <v>0.0</v>
      </c>
      <c r="D112" s="4">
        <v>0.04</v>
      </c>
      <c r="E112" s="4">
        <v>0.0</v>
      </c>
      <c r="F112" s="4">
        <v>0.2</v>
      </c>
      <c r="G112" s="4">
        <v>0.12</v>
      </c>
      <c r="H112" s="4">
        <v>0.19</v>
      </c>
      <c r="I112" s="4">
        <v>0.0</v>
      </c>
      <c r="J112" s="4">
        <v>0.0</v>
      </c>
      <c r="K112" s="4">
        <v>1.0</v>
      </c>
      <c r="L112" s="4">
        <v>0.01</v>
      </c>
      <c r="M112" s="4">
        <v>0.05</v>
      </c>
      <c r="N112" s="4">
        <v>0.0</v>
      </c>
      <c r="O112" s="4">
        <v>0.62</v>
      </c>
      <c r="P112" s="4">
        <v>0.02</v>
      </c>
      <c r="Q112" s="28">
        <f t="shared" si="1"/>
        <v>0.9677419355</v>
      </c>
    </row>
    <row r="113">
      <c r="A113" s="4" t="s">
        <v>1240</v>
      </c>
      <c r="B113" s="4">
        <v>0.99</v>
      </c>
      <c r="C113" s="4">
        <v>0.99</v>
      </c>
      <c r="D113" s="4">
        <v>0.98</v>
      </c>
      <c r="E113" s="4">
        <v>0.97</v>
      </c>
      <c r="F113" s="4">
        <v>0.98</v>
      </c>
      <c r="G113" s="4">
        <v>0.1</v>
      </c>
      <c r="H113" s="4">
        <v>0.96</v>
      </c>
      <c r="I113" s="4">
        <v>1.0</v>
      </c>
      <c r="J113" s="4">
        <v>0.22</v>
      </c>
      <c r="K113" s="4">
        <v>1.0</v>
      </c>
      <c r="L113" s="4">
        <v>0.09</v>
      </c>
      <c r="M113" s="4">
        <v>0.93</v>
      </c>
      <c r="N113" s="4">
        <v>0.24</v>
      </c>
      <c r="O113" s="4">
        <v>0.99</v>
      </c>
      <c r="P113" s="4">
        <v>0.99</v>
      </c>
      <c r="Q113" s="28">
        <f t="shared" si="1"/>
        <v>0</v>
      </c>
    </row>
    <row r="114">
      <c r="A114" s="4" t="s">
        <v>1241</v>
      </c>
      <c r="B114" s="4">
        <v>0.91</v>
      </c>
      <c r="C114" s="4">
        <v>0.0</v>
      </c>
      <c r="D114" s="4">
        <v>0.95</v>
      </c>
      <c r="E114" s="4">
        <v>0.92</v>
      </c>
      <c r="F114" s="4">
        <v>0.89</v>
      </c>
      <c r="G114" s="4">
        <v>0.91</v>
      </c>
      <c r="H114" s="4">
        <v>0.89</v>
      </c>
      <c r="I114" s="4">
        <v>0.5</v>
      </c>
      <c r="J114" s="4">
        <v>0.0</v>
      </c>
      <c r="K114" s="4">
        <v>0.909083580138121</v>
      </c>
      <c r="L114" s="4">
        <v>0.14</v>
      </c>
      <c r="M114" s="4">
        <v>0.89</v>
      </c>
      <c r="N114" s="4">
        <v>0.0</v>
      </c>
      <c r="O114" s="4">
        <v>0.85</v>
      </c>
      <c r="P114" s="4">
        <v>0.9</v>
      </c>
      <c r="Q114" s="28">
        <f t="shared" si="1"/>
        <v>0.05882352941</v>
      </c>
    </row>
    <row r="115">
      <c r="A115" s="4" t="s">
        <v>1242</v>
      </c>
      <c r="B115" s="4">
        <v>1.0</v>
      </c>
      <c r="C115" s="4">
        <v>0.99</v>
      </c>
      <c r="D115" s="4">
        <v>1.0</v>
      </c>
      <c r="E115" s="4">
        <v>1.0</v>
      </c>
      <c r="F115" s="4">
        <v>0.99</v>
      </c>
      <c r="G115" s="4">
        <v>1.0</v>
      </c>
      <c r="H115" s="4">
        <v>0.99</v>
      </c>
      <c r="I115" s="4">
        <v>1.0</v>
      </c>
      <c r="J115" s="4">
        <v>0.24</v>
      </c>
      <c r="K115" s="4">
        <v>1.0</v>
      </c>
      <c r="L115" s="4">
        <v>0.35</v>
      </c>
      <c r="M115" s="4">
        <v>0.99</v>
      </c>
      <c r="N115" s="4">
        <v>0.69</v>
      </c>
      <c r="O115" s="4">
        <v>1.0</v>
      </c>
      <c r="P115" s="4">
        <v>1.0</v>
      </c>
      <c r="Q115" s="28">
        <f t="shared" si="1"/>
        <v>0</v>
      </c>
    </row>
    <row r="116">
      <c r="A116" s="4" t="s">
        <v>1243</v>
      </c>
      <c r="B116" s="4">
        <v>0.0</v>
      </c>
      <c r="C116" s="4">
        <v>0.0</v>
      </c>
      <c r="D116" s="4">
        <v>0.0</v>
      </c>
      <c r="E116" s="4">
        <v>0.0</v>
      </c>
      <c r="F116" s="4">
        <v>0.0</v>
      </c>
      <c r="G116" s="4">
        <v>0.0</v>
      </c>
      <c r="H116" s="4">
        <v>0.0</v>
      </c>
      <c r="I116" s="4">
        <v>0.0</v>
      </c>
      <c r="J116" s="4">
        <v>0.0</v>
      </c>
      <c r="K116" s="4">
        <v>0.0</v>
      </c>
      <c r="L116" s="4">
        <v>0.0</v>
      </c>
      <c r="M116" s="4">
        <v>0.0</v>
      </c>
      <c r="N116" s="4">
        <v>0.0</v>
      </c>
      <c r="O116" s="4">
        <v>0.0</v>
      </c>
      <c r="P116" s="4">
        <v>0.0</v>
      </c>
      <c r="Q116" s="28">
        <f t="shared" si="1"/>
        <v>0</v>
      </c>
    </row>
    <row r="117">
      <c r="A117" s="4" t="s">
        <v>1244</v>
      </c>
      <c r="B117" s="4">
        <v>0.75</v>
      </c>
      <c r="C117" s="4">
        <v>0.87</v>
      </c>
      <c r="D117" s="4">
        <v>0.61</v>
      </c>
      <c r="E117" s="4">
        <v>0.75</v>
      </c>
      <c r="F117" s="4">
        <v>0.77</v>
      </c>
      <c r="G117" s="4">
        <v>0.01</v>
      </c>
      <c r="H117" s="4">
        <v>0.88</v>
      </c>
      <c r="I117" s="4">
        <v>0.06</v>
      </c>
      <c r="J117" s="4">
        <v>0.31</v>
      </c>
      <c r="K117" s="4">
        <v>0.902255260779921</v>
      </c>
      <c r="L117" s="4">
        <v>0.06</v>
      </c>
      <c r="M117" s="4">
        <v>0.55</v>
      </c>
      <c r="N117" s="4">
        <v>0.0</v>
      </c>
      <c r="O117" s="4">
        <v>0.91</v>
      </c>
      <c r="P117" s="4">
        <v>0.89</v>
      </c>
      <c r="Q117" s="28">
        <f t="shared" si="1"/>
        <v>0.02197802198</v>
      </c>
    </row>
    <row r="118">
      <c r="A118" s="4" t="s">
        <v>1245</v>
      </c>
      <c r="B118" s="4">
        <v>0.88</v>
      </c>
      <c r="C118" s="4">
        <v>0.12</v>
      </c>
      <c r="D118" s="4">
        <v>0.9</v>
      </c>
      <c r="E118" s="4">
        <v>0.87</v>
      </c>
      <c r="F118" s="4">
        <v>0.84</v>
      </c>
      <c r="G118" s="4">
        <v>0.05</v>
      </c>
      <c r="H118" s="4">
        <v>0.81</v>
      </c>
      <c r="I118" s="4">
        <v>0.87</v>
      </c>
      <c r="J118" s="4">
        <v>0.76</v>
      </c>
      <c r="K118" s="4">
        <v>0.999976976798298</v>
      </c>
      <c r="L118" s="4">
        <v>0.09</v>
      </c>
      <c r="M118" s="4">
        <v>0.67</v>
      </c>
      <c r="N118" s="4">
        <v>0.01</v>
      </c>
      <c r="O118" s="4">
        <v>0.84</v>
      </c>
      <c r="P118" s="4">
        <v>0.62</v>
      </c>
      <c r="Q118" s="28">
        <f t="shared" si="1"/>
        <v>0.2619047619</v>
      </c>
    </row>
    <row r="119">
      <c r="A119" s="4" t="s">
        <v>1246</v>
      </c>
      <c r="B119" s="4">
        <v>1.0</v>
      </c>
      <c r="C119" s="4">
        <v>0.22</v>
      </c>
      <c r="D119" s="4">
        <v>0.97</v>
      </c>
      <c r="E119" s="4">
        <v>0.94</v>
      </c>
      <c r="F119" s="4">
        <v>0.98</v>
      </c>
      <c r="G119" s="4">
        <v>0.3</v>
      </c>
      <c r="H119" s="4">
        <v>0.95</v>
      </c>
      <c r="I119" s="4">
        <v>0.05</v>
      </c>
      <c r="J119" s="4">
        <v>0.01</v>
      </c>
      <c r="K119" s="4">
        <v>1.0</v>
      </c>
      <c r="L119" s="4">
        <v>0.08</v>
      </c>
      <c r="M119" s="4">
        <v>0.83</v>
      </c>
      <c r="N119" s="4">
        <v>0.93</v>
      </c>
      <c r="O119" s="4">
        <v>0.98</v>
      </c>
      <c r="P119" s="4">
        <v>0.87</v>
      </c>
      <c r="Q119" s="28">
        <f t="shared" si="1"/>
        <v>0.112244898</v>
      </c>
    </row>
    <row r="120">
      <c r="A120" s="4" t="s">
        <v>1247</v>
      </c>
      <c r="B120" s="4">
        <v>0.98</v>
      </c>
      <c r="C120" s="4">
        <v>0.58</v>
      </c>
      <c r="D120" s="4">
        <v>0.89</v>
      </c>
      <c r="E120" s="4">
        <v>0.82</v>
      </c>
      <c r="F120" s="4">
        <v>0.94</v>
      </c>
      <c r="G120" s="4">
        <v>0.0</v>
      </c>
      <c r="H120" s="4">
        <v>0.9</v>
      </c>
      <c r="I120" s="4">
        <v>0.54</v>
      </c>
      <c r="J120" s="4">
        <v>0.13</v>
      </c>
      <c r="K120" s="4">
        <v>1.0</v>
      </c>
      <c r="L120" s="4">
        <v>0.03</v>
      </c>
      <c r="M120" s="4">
        <v>0.7</v>
      </c>
      <c r="N120" s="4">
        <v>0.13</v>
      </c>
      <c r="O120" s="4">
        <v>1.0</v>
      </c>
      <c r="P120" s="4">
        <v>0.23</v>
      </c>
      <c r="Q120" s="28">
        <f t="shared" si="1"/>
        <v>0.77</v>
      </c>
    </row>
    <row r="121">
      <c r="A121" s="4" t="s">
        <v>1248</v>
      </c>
      <c r="B121" s="4">
        <v>1.0</v>
      </c>
      <c r="C121" s="4">
        <v>1.0</v>
      </c>
      <c r="D121" s="4">
        <v>1.0</v>
      </c>
      <c r="E121" s="4">
        <v>1.0</v>
      </c>
      <c r="F121" s="4">
        <v>1.0</v>
      </c>
      <c r="G121" s="4">
        <v>0.6</v>
      </c>
      <c r="H121" s="4">
        <v>1.0</v>
      </c>
      <c r="I121" s="4">
        <v>1.0</v>
      </c>
      <c r="J121" s="4">
        <v>0.32</v>
      </c>
      <c r="K121" s="4">
        <v>1.0</v>
      </c>
      <c r="L121" s="4">
        <v>0.45</v>
      </c>
      <c r="M121" s="4">
        <v>1.0</v>
      </c>
      <c r="N121" s="4">
        <v>1.0</v>
      </c>
      <c r="O121" s="4">
        <v>1.0</v>
      </c>
      <c r="P121" s="4">
        <v>1.0</v>
      </c>
      <c r="Q121" s="28">
        <f t="shared" si="1"/>
        <v>0</v>
      </c>
    </row>
    <row r="122">
      <c r="A122" s="4" t="s">
        <v>1249</v>
      </c>
      <c r="B122" s="4">
        <v>0.02</v>
      </c>
      <c r="C122" s="4">
        <v>0.07</v>
      </c>
      <c r="D122" s="4">
        <v>0.04</v>
      </c>
      <c r="E122" s="4">
        <v>0.02</v>
      </c>
      <c r="F122" s="4">
        <v>0.14</v>
      </c>
      <c r="G122" s="4">
        <v>0.0</v>
      </c>
      <c r="H122" s="4">
        <v>0.14</v>
      </c>
      <c r="I122" s="4">
        <v>0.0</v>
      </c>
      <c r="J122" s="4">
        <v>0.0</v>
      </c>
      <c r="K122" s="4">
        <v>1.0</v>
      </c>
      <c r="L122" s="4">
        <v>0.01</v>
      </c>
      <c r="M122" s="4">
        <v>0.05</v>
      </c>
      <c r="N122" s="4">
        <v>0.0</v>
      </c>
      <c r="O122" s="4">
        <v>0.69</v>
      </c>
      <c r="P122" s="4">
        <v>0.76</v>
      </c>
      <c r="Q122" s="28">
        <f t="shared" si="1"/>
        <v>0.1014492754</v>
      </c>
    </row>
    <row r="123">
      <c r="A123" s="4" t="s">
        <v>1250</v>
      </c>
      <c r="B123" s="4">
        <v>0.99</v>
      </c>
      <c r="C123" s="4">
        <v>0.0</v>
      </c>
      <c r="D123" s="4">
        <v>0.89</v>
      </c>
      <c r="E123" s="4">
        <v>1.0</v>
      </c>
      <c r="F123" s="4">
        <v>0.97</v>
      </c>
      <c r="G123" s="4">
        <v>0.01</v>
      </c>
      <c r="H123" s="4">
        <v>0.97</v>
      </c>
      <c r="I123" s="4">
        <v>0.04</v>
      </c>
      <c r="J123" s="4">
        <v>0.19</v>
      </c>
      <c r="K123" s="4">
        <v>1.0</v>
      </c>
      <c r="L123" s="4">
        <v>0.03</v>
      </c>
      <c r="M123" s="4">
        <v>0.8</v>
      </c>
      <c r="N123" s="4">
        <v>0.0</v>
      </c>
      <c r="O123" s="4">
        <v>0.99</v>
      </c>
      <c r="P123" s="4">
        <v>0.98</v>
      </c>
      <c r="Q123" s="28">
        <f t="shared" si="1"/>
        <v>0.0101010101</v>
      </c>
    </row>
    <row r="124">
      <c r="A124" s="4" t="s">
        <v>1251</v>
      </c>
      <c r="B124" s="4">
        <v>0.71</v>
      </c>
      <c r="C124" s="4">
        <v>0.3</v>
      </c>
      <c r="D124" s="4">
        <v>0.87</v>
      </c>
      <c r="E124" s="4">
        <v>0.04</v>
      </c>
      <c r="F124" s="4">
        <v>0.68</v>
      </c>
      <c r="G124" s="4">
        <v>0.0</v>
      </c>
      <c r="H124" s="4">
        <v>0.73</v>
      </c>
      <c r="I124" s="4">
        <v>0.0</v>
      </c>
      <c r="J124" s="4">
        <v>0.13</v>
      </c>
      <c r="K124" s="4">
        <v>1.0</v>
      </c>
      <c r="L124" s="4">
        <v>0.03</v>
      </c>
      <c r="M124" s="4">
        <v>0.53</v>
      </c>
      <c r="N124" s="4">
        <v>0.1</v>
      </c>
      <c r="O124" s="4">
        <v>0.83</v>
      </c>
      <c r="P124" s="4">
        <v>0.71</v>
      </c>
      <c r="Q124" s="28">
        <f t="shared" si="1"/>
        <v>0.1445783133</v>
      </c>
    </row>
    <row r="125">
      <c r="A125" s="4" t="s">
        <v>1252</v>
      </c>
      <c r="B125" s="4">
        <v>0.78</v>
      </c>
      <c r="C125" s="4">
        <v>0.81</v>
      </c>
      <c r="D125" s="4">
        <v>0.72</v>
      </c>
      <c r="E125" s="4">
        <v>0.85</v>
      </c>
      <c r="F125" s="4">
        <v>0.76</v>
      </c>
      <c r="G125" s="4">
        <v>0.71</v>
      </c>
      <c r="H125" s="4">
        <v>0.83</v>
      </c>
      <c r="I125" s="4">
        <v>0.1</v>
      </c>
      <c r="J125" s="4">
        <v>0.04</v>
      </c>
      <c r="K125" s="4">
        <v>0.991158004125089</v>
      </c>
      <c r="L125" s="4">
        <v>0.07</v>
      </c>
      <c r="M125" s="4">
        <v>0.65</v>
      </c>
      <c r="N125" s="4">
        <v>0.1</v>
      </c>
      <c r="O125" s="4">
        <v>0.81</v>
      </c>
      <c r="P125" s="4">
        <v>0.79</v>
      </c>
      <c r="Q125" s="28">
        <f t="shared" si="1"/>
        <v>0.02469135802</v>
      </c>
    </row>
    <row r="126">
      <c r="A126" s="4" t="s">
        <v>1253</v>
      </c>
      <c r="B126" s="4">
        <v>0.94</v>
      </c>
      <c r="C126" s="4">
        <v>0.87</v>
      </c>
      <c r="D126" s="4">
        <v>0.89</v>
      </c>
      <c r="E126" s="4">
        <v>0.91</v>
      </c>
      <c r="F126" s="4">
        <v>0.93</v>
      </c>
      <c r="G126" s="4">
        <v>0.95</v>
      </c>
      <c r="H126" s="4">
        <v>0.95</v>
      </c>
      <c r="I126" s="4">
        <v>0.98</v>
      </c>
      <c r="J126" s="4">
        <v>0.2</v>
      </c>
      <c r="K126" s="4">
        <v>0.998378059569448</v>
      </c>
      <c r="L126" s="4">
        <v>0.39</v>
      </c>
      <c r="M126" s="4">
        <v>0.9</v>
      </c>
      <c r="N126" s="4">
        <v>0.91</v>
      </c>
      <c r="O126" s="4">
        <v>0.98</v>
      </c>
      <c r="P126" s="4">
        <v>0.95</v>
      </c>
      <c r="Q126" s="28">
        <f t="shared" si="1"/>
        <v>0.0306122449</v>
      </c>
    </row>
    <row r="127">
      <c r="A127" s="4" t="s">
        <v>1254</v>
      </c>
      <c r="B127" s="4">
        <v>0.94</v>
      </c>
      <c r="C127" s="4">
        <v>0.9</v>
      </c>
      <c r="D127" s="4">
        <v>0.9</v>
      </c>
      <c r="E127" s="4">
        <v>0.92</v>
      </c>
      <c r="F127" s="4">
        <v>0.9</v>
      </c>
      <c r="G127" s="4">
        <v>0.87</v>
      </c>
      <c r="H127" s="4">
        <v>0.9</v>
      </c>
      <c r="I127" s="4">
        <v>0.9</v>
      </c>
      <c r="J127" s="4">
        <v>0.82</v>
      </c>
      <c r="K127" s="4">
        <v>0.908977992570093</v>
      </c>
      <c r="L127" s="4">
        <v>0.21</v>
      </c>
      <c r="M127" s="4">
        <v>0.85</v>
      </c>
      <c r="N127" s="4">
        <v>0.91</v>
      </c>
      <c r="O127" s="4">
        <v>0.9</v>
      </c>
      <c r="P127" s="4">
        <v>0.88</v>
      </c>
      <c r="Q127" s="28">
        <f t="shared" si="1"/>
        <v>0.02222222222</v>
      </c>
    </row>
    <row r="128">
      <c r="A128" s="4" t="s">
        <v>1255</v>
      </c>
      <c r="B128" s="4">
        <v>0.89</v>
      </c>
      <c r="C128" s="4">
        <v>0.19</v>
      </c>
      <c r="D128" s="4">
        <v>0.89</v>
      </c>
      <c r="E128" s="4">
        <v>0.78</v>
      </c>
      <c r="F128" s="4">
        <v>0.84</v>
      </c>
      <c r="G128" s="4">
        <v>0.16</v>
      </c>
      <c r="H128" s="4">
        <v>0.86</v>
      </c>
      <c r="I128" s="4">
        <v>0.0</v>
      </c>
      <c r="J128" s="4">
        <v>0.15</v>
      </c>
      <c r="K128" s="4">
        <v>1.0</v>
      </c>
      <c r="L128" s="4">
        <v>0.03</v>
      </c>
      <c r="M128" s="4">
        <v>0.7</v>
      </c>
      <c r="N128" s="4">
        <v>0.01</v>
      </c>
      <c r="O128" s="4">
        <v>0.87</v>
      </c>
      <c r="P128" s="4">
        <v>0.9</v>
      </c>
      <c r="Q128" s="28">
        <f t="shared" si="1"/>
        <v>0.03448275862</v>
      </c>
    </row>
    <row r="129">
      <c r="A129" s="4" t="s">
        <v>1256</v>
      </c>
      <c r="B129" s="4">
        <v>0.79</v>
      </c>
      <c r="C129" s="4">
        <v>0.1</v>
      </c>
      <c r="D129" s="4">
        <v>0.84</v>
      </c>
      <c r="E129" s="4">
        <v>0.79</v>
      </c>
      <c r="F129" s="4">
        <v>0.76</v>
      </c>
      <c r="G129" s="4">
        <v>0.0</v>
      </c>
      <c r="H129" s="4">
        <v>0.81</v>
      </c>
      <c r="I129" s="4">
        <v>0.1</v>
      </c>
      <c r="J129" s="4">
        <v>0.0</v>
      </c>
      <c r="K129" s="4">
        <v>0.909090909090909</v>
      </c>
      <c r="L129" s="4">
        <v>0.0</v>
      </c>
      <c r="M129" s="4">
        <v>0.6</v>
      </c>
      <c r="N129" s="4">
        <v>0.74</v>
      </c>
      <c r="O129" s="4">
        <v>0.77</v>
      </c>
      <c r="P129" s="4">
        <v>0.81</v>
      </c>
      <c r="Q129" s="28">
        <f t="shared" si="1"/>
        <v>0.05194805195</v>
      </c>
    </row>
    <row r="130">
      <c r="A130" s="4" t="s">
        <v>1257</v>
      </c>
      <c r="B130" s="4">
        <v>1.0</v>
      </c>
      <c r="C130" s="4">
        <v>0.97</v>
      </c>
      <c r="D130" s="4">
        <v>1.0</v>
      </c>
      <c r="E130" s="4">
        <v>0.98</v>
      </c>
      <c r="F130" s="4">
        <v>1.0</v>
      </c>
      <c r="G130" s="4">
        <v>0.32</v>
      </c>
      <c r="H130" s="4">
        <v>1.0</v>
      </c>
      <c r="I130" s="4">
        <v>0.99</v>
      </c>
      <c r="J130" s="4">
        <v>0.13</v>
      </c>
      <c r="K130" s="4">
        <v>1.0</v>
      </c>
      <c r="L130" s="4">
        <v>0.11</v>
      </c>
      <c r="M130" s="4">
        <v>0.96</v>
      </c>
      <c r="N130" s="4">
        <v>0.99</v>
      </c>
      <c r="O130" s="4">
        <v>1.0</v>
      </c>
      <c r="P130" s="4">
        <v>1.0</v>
      </c>
      <c r="Q130" s="28">
        <f t="shared" si="1"/>
        <v>0</v>
      </c>
    </row>
    <row r="131">
      <c r="A131" s="4" t="s">
        <v>1258</v>
      </c>
      <c r="B131" s="4">
        <v>0.7</v>
      </c>
      <c r="C131" s="4">
        <v>0.0</v>
      </c>
      <c r="D131" s="4">
        <v>0.68</v>
      </c>
      <c r="E131" s="4">
        <v>0.02</v>
      </c>
      <c r="F131" s="4">
        <v>0.76</v>
      </c>
      <c r="G131" s="4">
        <v>0.0</v>
      </c>
      <c r="H131" s="4">
        <v>0.72</v>
      </c>
      <c r="I131" s="4">
        <v>0.76</v>
      </c>
      <c r="J131" s="4">
        <v>0.02</v>
      </c>
      <c r="K131" s="4">
        <v>1.0</v>
      </c>
      <c r="L131" s="4">
        <v>0.0</v>
      </c>
      <c r="M131" s="4">
        <v>0.57</v>
      </c>
      <c r="N131" s="4">
        <v>0.08</v>
      </c>
      <c r="O131" s="4">
        <v>0.79</v>
      </c>
      <c r="P131" s="4">
        <v>0.63</v>
      </c>
      <c r="Q131" s="28">
        <f t="shared" si="1"/>
        <v>0.2025316456</v>
      </c>
    </row>
    <row r="132">
      <c r="A132" s="4" t="s">
        <v>1259</v>
      </c>
      <c r="B132" s="4">
        <v>0.92</v>
      </c>
      <c r="C132" s="4">
        <v>0.95</v>
      </c>
      <c r="D132" s="4">
        <v>0.89</v>
      </c>
      <c r="E132" s="4">
        <v>0.97</v>
      </c>
      <c r="F132" s="4">
        <v>0.94</v>
      </c>
      <c r="G132" s="4">
        <v>0.91</v>
      </c>
      <c r="H132" s="4">
        <v>0.94</v>
      </c>
      <c r="I132" s="4">
        <v>0.98</v>
      </c>
      <c r="J132" s="4">
        <v>0.07</v>
      </c>
      <c r="K132" s="4">
        <v>1.0</v>
      </c>
      <c r="L132" s="4">
        <v>0.24</v>
      </c>
      <c r="M132" s="4">
        <v>0.9</v>
      </c>
      <c r="N132" s="4">
        <v>0.89</v>
      </c>
      <c r="O132" s="4">
        <v>0.98</v>
      </c>
      <c r="P132" s="4">
        <v>0.99</v>
      </c>
      <c r="Q132" s="28">
        <f t="shared" si="1"/>
        <v>0.01020408163</v>
      </c>
    </row>
    <row r="133">
      <c r="A133" s="4" t="s">
        <v>1260</v>
      </c>
      <c r="B133" s="4">
        <v>0.99</v>
      </c>
      <c r="C133" s="4">
        <v>0.51</v>
      </c>
      <c r="D133" s="4">
        <v>1.0</v>
      </c>
      <c r="E133" s="4">
        <v>0.0</v>
      </c>
      <c r="F133" s="4">
        <v>0.92</v>
      </c>
      <c r="G133" s="4">
        <v>0.08</v>
      </c>
      <c r="H133" s="4">
        <v>0.93</v>
      </c>
      <c r="I133" s="4">
        <v>0.0</v>
      </c>
      <c r="J133" s="4">
        <v>0.0</v>
      </c>
      <c r="K133" s="4">
        <v>1.0</v>
      </c>
      <c r="L133" s="4">
        <v>0.01</v>
      </c>
      <c r="M133" s="4">
        <v>0.62</v>
      </c>
      <c r="N133" s="4">
        <v>0.0</v>
      </c>
      <c r="O133" s="4">
        <v>0.81</v>
      </c>
      <c r="P133" s="4">
        <v>0.0</v>
      </c>
      <c r="Q133" s="28">
        <f t="shared" si="1"/>
        <v>1</v>
      </c>
    </row>
    <row r="134">
      <c r="A134" s="4" t="s">
        <v>1261</v>
      </c>
      <c r="B134" s="4">
        <v>0.95</v>
      </c>
      <c r="C134" s="4">
        <v>0.83</v>
      </c>
      <c r="D134" s="4">
        <v>0.96</v>
      </c>
      <c r="E134" s="4">
        <v>0.99</v>
      </c>
      <c r="F134" s="4">
        <v>0.91</v>
      </c>
      <c r="G134" s="4">
        <v>0.84</v>
      </c>
      <c r="H134" s="4">
        <v>0.95</v>
      </c>
      <c r="I134" s="4">
        <v>0.97</v>
      </c>
      <c r="J134" s="4">
        <v>0.2</v>
      </c>
      <c r="K134" s="4">
        <v>1.0</v>
      </c>
      <c r="L134" s="4">
        <v>0.07</v>
      </c>
      <c r="M134" s="4">
        <v>0.8</v>
      </c>
      <c r="N134" s="4">
        <v>0.58</v>
      </c>
      <c r="O134" s="4">
        <v>0.97</v>
      </c>
      <c r="P134" s="4">
        <v>0.89</v>
      </c>
      <c r="Q134" s="28">
        <f t="shared" si="1"/>
        <v>0.0824742268</v>
      </c>
    </row>
    <row r="135">
      <c r="A135" s="4" t="s">
        <v>1262</v>
      </c>
      <c r="B135" s="4">
        <v>1.0</v>
      </c>
      <c r="C135" s="4">
        <v>0.96</v>
      </c>
      <c r="D135" s="4">
        <v>1.0</v>
      </c>
      <c r="E135" s="4">
        <v>1.0</v>
      </c>
      <c r="F135" s="4">
        <v>1.0</v>
      </c>
      <c r="G135" s="4">
        <v>0.97</v>
      </c>
      <c r="H135" s="4">
        <v>0.99</v>
      </c>
      <c r="I135" s="4">
        <v>0.98</v>
      </c>
      <c r="J135" s="4">
        <v>0.5</v>
      </c>
      <c r="K135" s="4">
        <v>1.0</v>
      </c>
      <c r="L135" s="4">
        <v>0.22</v>
      </c>
      <c r="M135" s="4">
        <v>0.99</v>
      </c>
      <c r="N135" s="4">
        <v>0.98</v>
      </c>
      <c r="O135" s="4">
        <v>1.0</v>
      </c>
      <c r="P135" s="4">
        <v>0.91</v>
      </c>
      <c r="Q135" s="28">
        <f t="shared" si="1"/>
        <v>0.09</v>
      </c>
    </row>
    <row r="136">
      <c r="A136" s="4" t="s">
        <v>1263</v>
      </c>
      <c r="B136" s="4">
        <v>0.92</v>
      </c>
      <c r="C136" s="4">
        <v>0.93</v>
      </c>
      <c r="D136" s="4">
        <v>0.94</v>
      </c>
      <c r="E136" s="4">
        <v>1.0</v>
      </c>
      <c r="F136" s="4">
        <v>0.9</v>
      </c>
      <c r="G136" s="4">
        <v>0.99</v>
      </c>
      <c r="H136" s="4">
        <v>0.93</v>
      </c>
      <c r="I136" s="4">
        <v>0.95</v>
      </c>
      <c r="J136" s="4">
        <v>0.21</v>
      </c>
      <c r="K136" s="4">
        <v>0.999092363111731</v>
      </c>
      <c r="L136" s="4">
        <v>0.11</v>
      </c>
      <c r="M136" s="4">
        <v>0.89</v>
      </c>
      <c r="N136" s="4">
        <v>0.98</v>
      </c>
      <c r="O136" s="4">
        <v>0.98</v>
      </c>
      <c r="P136" s="4">
        <v>0.77</v>
      </c>
      <c r="Q136" s="28">
        <f t="shared" si="1"/>
        <v>0.2142857143</v>
      </c>
    </row>
    <row r="137">
      <c r="A137" s="4" t="s">
        <v>1264</v>
      </c>
      <c r="B137" s="4">
        <v>1.0</v>
      </c>
      <c r="C137" s="4">
        <v>0.58</v>
      </c>
      <c r="D137" s="4">
        <v>1.0</v>
      </c>
      <c r="E137" s="4">
        <v>1.0</v>
      </c>
      <c r="F137" s="4">
        <v>1.0</v>
      </c>
      <c r="G137" s="4">
        <v>0.57</v>
      </c>
      <c r="H137" s="4">
        <v>1.0</v>
      </c>
      <c r="I137" s="4">
        <v>0.13</v>
      </c>
      <c r="J137" s="4">
        <v>0.01</v>
      </c>
      <c r="K137" s="4">
        <v>1.0</v>
      </c>
      <c r="L137" s="4">
        <v>0.08</v>
      </c>
      <c r="M137" s="4">
        <v>0.98</v>
      </c>
      <c r="N137" s="4">
        <v>0.0</v>
      </c>
      <c r="O137" s="4">
        <v>0.98</v>
      </c>
      <c r="P137" s="4">
        <v>0.63</v>
      </c>
      <c r="Q137" s="28">
        <f t="shared" si="1"/>
        <v>0.3571428571</v>
      </c>
    </row>
    <row r="138">
      <c r="A138" s="4" t="s">
        <v>1265</v>
      </c>
      <c r="B138" s="4">
        <v>0.69</v>
      </c>
      <c r="C138" s="4">
        <v>0.0</v>
      </c>
      <c r="D138" s="4">
        <v>0.96</v>
      </c>
      <c r="E138" s="4">
        <v>0.14</v>
      </c>
      <c r="F138" s="4">
        <v>0.64</v>
      </c>
      <c r="G138" s="4">
        <v>0.0</v>
      </c>
      <c r="H138" s="4">
        <v>0.63</v>
      </c>
      <c r="I138" s="4">
        <v>0.97</v>
      </c>
      <c r="J138" s="4">
        <v>0.11</v>
      </c>
      <c r="K138" s="4">
        <v>1.0</v>
      </c>
      <c r="L138" s="4">
        <v>0.02</v>
      </c>
      <c r="M138" s="4">
        <v>0.53</v>
      </c>
      <c r="N138" s="4">
        <v>0.53</v>
      </c>
      <c r="O138" s="4">
        <v>0.99</v>
      </c>
      <c r="P138" s="4">
        <v>0.61</v>
      </c>
      <c r="Q138" s="28">
        <f t="shared" si="1"/>
        <v>0.3838383838</v>
      </c>
    </row>
    <row r="139">
      <c r="A139" s="4" t="s">
        <v>1266</v>
      </c>
      <c r="B139" s="4">
        <v>0.08</v>
      </c>
      <c r="C139" s="4">
        <v>0.17</v>
      </c>
      <c r="D139" s="4">
        <v>0.29</v>
      </c>
      <c r="E139" s="4">
        <v>0.71</v>
      </c>
      <c r="F139" s="4">
        <v>0.22</v>
      </c>
      <c r="G139" s="4">
        <v>0.0</v>
      </c>
      <c r="H139" s="4">
        <v>0.22</v>
      </c>
      <c r="I139" s="4">
        <v>0.02</v>
      </c>
      <c r="J139" s="4">
        <v>0.0</v>
      </c>
      <c r="K139" s="4">
        <v>1.0</v>
      </c>
      <c r="L139" s="4">
        <v>0.03</v>
      </c>
      <c r="M139" s="4">
        <v>0.22</v>
      </c>
      <c r="N139" s="4">
        <v>0.0</v>
      </c>
      <c r="O139" s="4">
        <v>0.78</v>
      </c>
      <c r="P139" s="4">
        <v>0.51</v>
      </c>
      <c r="Q139" s="28">
        <f t="shared" si="1"/>
        <v>0.3461538462</v>
      </c>
    </row>
    <row r="140">
      <c r="A140" s="4" t="s">
        <v>1267</v>
      </c>
      <c r="B140" s="4">
        <v>0.69</v>
      </c>
      <c r="C140" s="4">
        <v>0.0</v>
      </c>
      <c r="D140" s="4">
        <v>0.78</v>
      </c>
      <c r="E140" s="4">
        <v>0.45</v>
      </c>
      <c r="F140" s="4">
        <v>0.72</v>
      </c>
      <c r="G140" s="4">
        <v>0.0</v>
      </c>
      <c r="H140" s="4">
        <v>0.66</v>
      </c>
      <c r="I140" s="4">
        <v>0.0</v>
      </c>
      <c r="J140" s="4">
        <v>0.03</v>
      </c>
      <c r="K140" s="4">
        <v>0.81967213025824</v>
      </c>
      <c r="L140" s="4">
        <v>0.0</v>
      </c>
      <c r="M140" s="4">
        <v>0.48</v>
      </c>
      <c r="N140" s="4">
        <v>0.0</v>
      </c>
      <c r="O140" s="4">
        <v>0.75</v>
      </c>
      <c r="P140" s="4">
        <v>0.76</v>
      </c>
      <c r="Q140" s="28">
        <f t="shared" si="1"/>
        <v>0.01333333333</v>
      </c>
    </row>
    <row r="141">
      <c r="A141" s="4" t="s">
        <v>1268</v>
      </c>
      <c r="B141" s="4">
        <v>0.84</v>
      </c>
      <c r="C141" s="4">
        <v>0.0</v>
      </c>
      <c r="D141" s="4">
        <v>0.73</v>
      </c>
      <c r="E141" s="4">
        <v>0.91</v>
      </c>
      <c r="F141" s="4">
        <v>0.76</v>
      </c>
      <c r="G141" s="4">
        <v>0.01</v>
      </c>
      <c r="H141" s="4">
        <v>0.72</v>
      </c>
      <c r="I141" s="4">
        <v>0.74</v>
      </c>
      <c r="J141" s="4">
        <v>0.01</v>
      </c>
      <c r="K141" s="4">
        <v>0.999200726166335</v>
      </c>
      <c r="L141" s="4">
        <v>0.02</v>
      </c>
      <c r="M141" s="4">
        <v>0.43</v>
      </c>
      <c r="N141" s="4">
        <v>0.0</v>
      </c>
      <c r="O141" s="4">
        <v>0.89</v>
      </c>
      <c r="P141" s="4">
        <v>0.09</v>
      </c>
      <c r="Q141" s="28">
        <f t="shared" si="1"/>
        <v>0.8988764045</v>
      </c>
    </row>
    <row r="142">
      <c r="A142" s="4" t="s">
        <v>1269</v>
      </c>
      <c r="B142" s="4">
        <v>0.96</v>
      </c>
      <c r="C142" s="4">
        <v>0.0</v>
      </c>
      <c r="D142" s="4">
        <v>0.94</v>
      </c>
      <c r="E142" s="4">
        <v>0.91</v>
      </c>
      <c r="F142" s="4">
        <v>0.9</v>
      </c>
      <c r="G142" s="4">
        <v>0.89</v>
      </c>
      <c r="H142" s="4">
        <v>0.88</v>
      </c>
      <c r="I142" s="4">
        <v>0.73</v>
      </c>
      <c r="J142" s="4">
        <v>0.01</v>
      </c>
      <c r="K142" s="4">
        <v>1.0</v>
      </c>
      <c r="L142" s="4">
        <v>0.05</v>
      </c>
      <c r="M142" s="4">
        <v>0.72</v>
      </c>
      <c r="N142" s="4">
        <v>0.09</v>
      </c>
      <c r="O142" s="4">
        <v>0.88</v>
      </c>
      <c r="P142" s="4">
        <v>0.94</v>
      </c>
      <c r="Q142" s="28">
        <f t="shared" si="1"/>
        <v>0.06818181818</v>
      </c>
    </row>
    <row r="143">
      <c r="A143" s="4" t="s">
        <v>1270</v>
      </c>
      <c r="B143" s="4">
        <v>0.97</v>
      </c>
      <c r="C143" s="4">
        <v>0.95</v>
      </c>
      <c r="D143" s="4">
        <v>0.97</v>
      </c>
      <c r="E143" s="4">
        <v>0.0</v>
      </c>
      <c r="F143" s="4">
        <v>0.92</v>
      </c>
      <c r="G143" s="4">
        <v>0.96</v>
      </c>
      <c r="H143" s="4">
        <v>0.97</v>
      </c>
      <c r="I143" s="4">
        <v>0.96</v>
      </c>
      <c r="J143" s="4">
        <v>0.02</v>
      </c>
      <c r="K143" s="4">
        <v>1.0</v>
      </c>
      <c r="L143" s="4">
        <v>0.05</v>
      </c>
      <c r="M143" s="4">
        <v>0.68</v>
      </c>
      <c r="N143" s="4">
        <v>0.0</v>
      </c>
      <c r="O143" s="4">
        <v>0.91</v>
      </c>
      <c r="P143" s="4">
        <v>0.93</v>
      </c>
      <c r="Q143" s="28">
        <f t="shared" si="1"/>
        <v>0.02197802198</v>
      </c>
    </row>
    <row r="144">
      <c r="A144" s="4" t="s">
        <v>1271</v>
      </c>
      <c r="B144" s="4">
        <v>0.96</v>
      </c>
      <c r="C144" s="4">
        <v>1.0</v>
      </c>
      <c r="D144" s="4">
        <v>0.96</v>
      </c>
      <c r="E144" s="4">
        <v>0.91</v>
      </c>
      <c r="F144" s="4">
        <v>0.92</v>
      </c>
      <c r="G144" s="4">
        <v>0.81</v>
      </c>
      <c r="H144" s="4">
        <v>0.94</v>
      </c>
      <c r="I144" s="4">
        <v>0.09</v>
      </c>
      <c r="J144" s="4">
        <v>0.0</v>
      </c>
      <c r="K144" s="4">
        <v>1.0</v>
      </c>
      <c r="L144" s="4">
        <v>0.03</v>
      </c>
      <c r="M144" s="4">
        <v>0.81</v>
      </c>
      <c r="N144" s="4">
        <v>0.16</v>
      </c>
      <c r="O144" s="4">
        <v>0.97</v>
      </c>
      <c r="P144" s="4">
        <v>0.88</v>
      </c>
      <c r="Q144" s="28">
        <f t="shared" si="1"/>
        <v>0.09278350515</v>
      </c>
    </row>
    <row r="145">
      <c r="A145" s="4" t="s">
        <v>1272</v>
      </c>
      <c r="B145" s="4">
        <v>0.89</v>
      </c>
      <c r="C145" s="4">
        <v>0.18</v>
      </c>
      <c r="D145" s="4">
        <v>0.83</v>
      </c>
      <c r="E145" s="4">
        <v>0.88</v>
      </c>
      <c r="F145" s="4">
        <v>0.69</v>
      </c>
      <c r="G145" s="4">
        <v>0.01</v>
      </c>
      <c r="H145" s="4">
        <v>0.83</v>
      </c>
      <c r="I145" s="4">
        <v>0.13</v>
      </c>
      <c r="J145" s="4">
        <v>0.01</v>
      </c>
      <c r="K145" s="4">
        <v>1.0</v>
      </c>
      <c r="L145" s="4">
        <v>0.02</v>
      </c>
      <c r="M145" s="4">
        <v>0.5</v>
      </c>
      <c r="N145" s="4">
        <v>0.12</v>
      </c>
      <c r="O145" s="4">
        <v>0.89</v>
      </c>
      <c r="P145" s="4">
        <v>0.15</v>
      </c>
      <c r="Q145" s="28">
        <f t="shared" si="1"/>
        <v>0.8314606742</v>
      </c>
    </row>
    <row r="146">
      <c r="A146" s="4" t="s">
        <v>1273</v>
      </c>
      <c r="B146" s="4">
        <v>0.73</v>
      </c>
      <c r="C146" s="4">
        <v>0.04</v>
      </c>
      <c r="D146" s="4">
        <v>0.68</v>
      </c>
      <c r="E146" s="4">
        <v>0.54</v>
      </c>
      <c r="F146" s="4">
        <v>0.59</v>
      </c>
      <c r="G146" s="4">
        <v>0.03</v>
      </c>
      <c r="H146" s="4">
        <v>0.55</v>
      </c>
      <c r="I146" s="4">
        <v>0.34</v>
      </c>
      <c r="J146" s="4">
        <v>0.0</v>
      </c>
      <c r="K146" s="4">
        <v>0.981258234851689</v>
      </c>
      <c r="L146" s="4">
        <v>0.02</v>
      </c>
      <c r="M146" s="4">
        <v>0.28</v>
      </c>
      <c r="N146" s="4">
        <v>0.0</v>
      </c>
      <c r="O146" s="4">
        <v>0.67</v>
      </c>
      <c r="P146" s="4">
        <v>0.0</v>
      </c>
      <c r="Q146" s="28">
        <f t="shared" si="1"/>
        <v>1</v>
      </c>
    </row>
    <row r="147">
      <c r="A147" s="4" t="s">
        <v>1274</v>
      </c>
      <c r="B147" s="4">
        <v>0.99</v>
      </c>
      <c r="C147" s="4">
        <v>0.71</v>
      </c>
      <c r="D147" s="4">
        <v>1.0</v>
      </c>
      <c r="E147" s="4">
        <v>1.0</v>
      </c>
      <c r="F147" s="4">
        <v>1.0</v>
      </c>
      <c r="G147" s="4">
        <v>0.82</v>
      </c>
      <c r="H147" s="4">
        <v>1.0</v>
      </c>
      <c r="I147" s="4">
        <v>0.8</v>
      </c>
      <c r="J147" s="4">
        <v>0.71</v>
      </c>
      <c r="K147" s="4">
        <v>1.0</v>
      </c>
      <c r="L147" s="4">
        <v>0.34</v>
      </c>
      <c r="M147" s="4">
        <v>1.0</v>
      </c>
      <c r="N147" s="4">
        <v>0.79</v>
      </c>
      <c r="O147" s="4">
        <v>1.0</v>
      </c>
      <c r="P147" s="4">
        <v>0.83</v>
      </c>
      <c r="Q147" s="28">
        <f t="shared" si="1"/>
        <v>0.17</v>
      </c>
    </row>
    <row r="148">
      <c r="A148" s="4" t="s">
        <v>1275</v>
      </c>
      <c r="B148" s="4">
        <v>0.79</v>
      </c>
      <c r="C148" s="4">
        <v>0.02</v>
      </c>
      <c r="D148" s="4">
        <v>0.17</v>
      </c>
      <c r="E148" s="4">
        <v>0.0</v>
      </c>
      <c r="F148" s="4">
        <v>0.81</v>
      </c>
      <c r="G148" s="4">
        <v>0.06</v>
      </c>
      <c r="H148" s="4">
        <v>0.71</v>
      </c>
      <c r="I148" s="4">
        <v>0.7</v>
      </c>
      <c r="J148" s="4">
        <v>0.0</v>
      </c>
      <c r="K148" s="4">
        <v>0.999992620367579</v>
      </c>
      <c r="L148" s="4">
        <v>0.0</v>
      </c>
      <c r="M148" s="4">
        <v>0.37</v>
      </c>
      <c r="N148" s="4">
        <v>0.0</v>
      </c>
      <c r="O148" s="4">
        <v>0.8</v>
      </c>
      <c r="P148" s="4">
        <v>0.0</v>
      </c>
      <c r="Q148" s="28">
        <f t="shared" si="1"/>
        <v>1</v>
      </c>
    </row>
    <row r="149">
      <c r="A149" s="4" t="s">
        <v>1276</v>
      </c>
      <c r="B149" s="4">
        <v>0.81</v>
      </c>
      <c r="C149" s="4">
        <v>0.0</v>
      </c>
      <c r="D149" s="4">
        <v>0.92</v>
      </c>
      <c r="E149" s="4">
        <v>0.9</v>
      </c>
      <c r="F149" s="4">
        <v>0.78</v>
      </c>
      <c r="G149" s="4">
        <v>0.0</v>
      </c>
      <c r="H149" s="4">
        <v>0.74</v>
      </c>
      <c r="I149" s="4">
        <v>0.0</v>
      </c>
      <c r="J149" s="4">
        <v>0.08</v>
      </c>
      <c r="K149" s="4">
        <v>1.0</v>
      </c>
      <c r="L149" s="4">
        <v>0.04</v>
      </c>
      <c r="M149" s="4">
        <v>0.65</v>
      </c>
      <c r="N149" s="4">
        <v>0.05</v>
      </c>
      <c r="O149" s="4">
        <v>0.72</v>
      </c>
      <c r="P149" s="4">
        <v>0.03</v>
      </c>
      <c r="Q149" s="28">
        <f t="shared" si="1"/>
        <v>0.9583333333</v>
      </c>
    </row>
    <row r="150">
      <c r="A150" s="4" t="s">
        <v>1277</v>
      </c>
      <c r="B150" s="4">
        <v>0.79</v>
      </c>
      <c r="C150" s="4">
        <v>0.0</v>
      </c>
      <c r="D150" s="4">
        <v>0.75</v>
      </c>
      <c r="E150" s="4">
        <v>0.58</v>
      </c>
      <c r="F150" s="4">
        <v>0.79</v>
      </c>
      <c r="G150" s="4">
        <v>0.0</v>
      </c>
      <c r="H150" s="4">
        <v>0.82</v>
      </c>
      <c r="I150" s="4">
        <v>0.0</v>
      </c>
      <c r="J150" s="4">
        <v>0.0</v>
      </c>
      <c r="K150" s="4">
        <v>0.900900900837627</v>
      </c>
      <c r="L150" s="4">
        <v>0.03</v>
      </c>
      <c r="M150" s="4">
        <v>0.64</v>
      </c>
      <c r="N150" s="4">
        <v>0.0</v>
      </c>
      <c r="O150" s="4">
        <v>0.73</v>
      </c>
      <c r="P150" s="4">
        <v>0.6</v>
      </c>
      <c r="Q150" s="28">
        <f t="shared" si="1"/>
        <v>0.1780821918</v>
      </c>
    </row>
    <row r="151">
      <c r="A151" s="4" t="s">
        <v>1278</v>
      </c>
      <c r="B151" s="4">
        <v>1.0</v>
      </c>
      <c r="C151" s="4">
        <v>1.0</v>
      </c>
      <c r="D151" s="4">
        <v>1.0</v>
      </c>
      <c r="E151" s="4">
        <v>0.98</v>
      </c>
      <c r="F151" s="4">
        <v>1.0</v>
      </c>
      <c r="G151" s="4">
        <v>0.99</v>
      </c>
      <c r="H151" s="4">
        <v>1.0</v>
      </c>
      <c r="I151" s="4">
        <v>1.0</v>
      </c>
      <c r="J151" s="4">
        <v>0.3</v>
      </c>
      <c r="K151" s="4">
        <v>1.0</v>
      </c>
      <c r="L151" s="4">
        <v>0.11</v>
      </c>
      <c r="M151" s="4">
        <v>0.92</v>
      </c>
      <c r="N151" s="4">
        <v>0.95</v>
      </c>
      <c r="O151" s="4">
        <v>1.0</v>
      </c>
      <c r="P151" s="4">
        <v>1.0</v>
      </c>
      <c r="Q151" s="28">
        <f t="shared" si="1"/>
        <v>0</v>
      </c>
    </row>
    <row r="152">
      <c r="A152" s="4" t="s">
        <v>1279</v>
      </c>
      <c r="B152" s="4">
        <v>0.16</v>
      </c>
      <c r="C152" s="4">
        <v>0.0</v>
      </c>
      <c r="D152" s="4">
        <v>0.1</v>
      </c>
      <c r="E152" s="4">
        <v>0.0</v>
      </c>
      <c r="F152" s="4">
        <v>0.05</v>
      </c>
      <c r="G152" s="4">
        <v>0.0</v>
      </c>
      <c r="H152" s="4">
        <v>0.03</v>
      </c>
      <c r="I152" s="4">
        <v>0.0</v>
      </c>
      <c r="J152" s="4">
        <v>0.0</v>
      </c>
      <c r="K152" s="4">
        <v>0.648379907398576</v>
      </c>
      <c r="L152" s="4">
        <v>0.0</v>
      </c>
      <c r="M152" s="4">
        <v>0.01</v>
      </c>
      <c r="N152" s="4">
        <v>0.0</v>
      </c>
      <c r="O152" s="4">
        <v>0.59</v>
      </c>
      <c r="P152" s="4">
        <v>0.0</v>
      </c>
      <c r="Q152" s="28">
        <f t="shared" si="1"/>
        <v>1</v>
      </c>
    </row>
    <row r="153">
      <c r="A153" s="4" t="s">
        <v>1280</v>
      </c>
      <c r="B153" s="4">
        <v>1.0</v>
      </c>
      <c r="C153" s="4">
        <v>0.97</v>
      </c>
      <c r="D153" s="4">
        <v>1.0</v>
      </c>
      <c r="E153" s="4">
        <v>0.69</v>
      </c>
      <c r="F153" s="4">
        <v>0.95</v>
      </c>
      <c r="G153" s="4">
        <v>0.32</v>
      </c>
      <c r="H153" s="4">
        <v>0.97</v>
      </c>
      <c r="I153" s="4">
        <v>0.35</v>
      </c>
      <c r="J153" s="4">
        <v>0.02</v>
      </c>
      <c r="K153" s="4">
        <v>1.0</v>
      </c>
      <c r="L153" s="4">
        <v>0.03</v>
      </c>
      <c r="M153" s="4">
        <v>0.71</v>
      </c>
      <c r="N153" s="4">
        <v>0.01</v>
      </c>
      <c r="O153" s="4">
        <v>0.99</v>
      </c>
      <c r="P153" s="4">
        <v>0.92</v>
      </c>
      <c r="Q153" s="28">
        <f t="shared" si="1"/>
        <v>0.07070707071</v>
      </c>
    </row>
    <row r="154">
      <c r="A154" s="4" t="s">
        <v>1281</v>
      </c>
      <c r="B154" s="4">
        <v>0.04</v>
      </c>
      <c r="C154" s="4">
        <v>0.0</v>
      </c>
      <c r="D154" s="4">
        <v>0.1</v>
      </c>
      <c r="E154" s="4">
        <v>0.48</v>
      </c>
      <c r="F154" s="4">
        <v>0.13</v>
      </c>
      <c r="G154" s="4">
        <v>0.0</v>
      </c>
      <c r="H154" s="4">
        <v>0.12</v>
      </c>
      <c r="I154" s="4">
        <v>0.52</v>
      </c>
      <c r="J154" s="4">
        <v>0.07</v>
      </c>
      <c r="K154" s="4">
        <v>1.0</v>
      </c>
      <c r="L154" s="4">
        <v>0.02</v>
      </c>
      <c r="M154" s="4">
        <v>0.19</v>
      </c>
      <c r="N154" s="4">
        <v>0.04</v>
      </c>
      <c r="O154" s="4">
        <v>0.81</v>
      </c>
      <c r="P154" s="4">
        <v>0.11</v>
      </c>
      <c r="Q154" s="28">
        <f t="shared" si="1"/>
        <v>0.8641975309</v>
      </c>
    </row>
    <row r="155">
      <c r="A155" s="4" t="s">
        <v>1282</v>
      </c>
      <c r="B155" s="4">
        <v>0.0</v>
      </c>
      <c r="C155" s="4">
        <v>0.05</v>
      </c>
      <c r="D155" s="4">
        <v>0.0</v>
      </c>
      <c r="E155" s="4">
        <v>0.0</v>
      </c>
      <c r="F155" s="4">
        <v>0.0</v>
      </c>
      <c r="G155" s="4">
        <v>0.0</v>
      </c>
      <c r="H155" s="4">
        <v>0.0</v>
      </c>
      <c r="I155" s="4">
        <v>0.0</v>
      </c>
      <c r="J155" s="4">
        <v>0.0</v>
      </c>
      <c r="K155" s="4">
        <v>0.802997629610344</v>
      </c>
      <c r="L155" s="4">
        <v>0.0</v>
      </c>
      <c r="M155" s="4">
        <v>0.0</v>
      </c>
      <c r="N155" s="4">
        <v>0.0</v>
      </c>
      <c r="O155" s="4">
        <v>0.61</v>
      </c>
      <c r="P155" s="4">
        <v>0.0</v>
      </c>
      <c r="Q155" s="28">
        <f t="shared" si="1"/>
        <v>1</v>
      </c>
    </row>
    <row r="156">
      <c r="A156" s="4" t="s">
        <v>1283</v>
      </c>
      <c r="B156" s="4">
        <v>1.0</v>
      </c>
      <c r="C156" s="4">
        <v>0.58</v>
      </c>
      <c r="D156" s="4">
        <v>1.0</v>
      </c>
      <c r="E156" s="4">
        <v>0.91</v>
      </c>
      <c r="F156" s="4">
        <v>1.0</v>
      </c>
      <c r="G156" s="4">
        <v>0.29</v>
      </c>
      <c r="H156" s="4">
        <v>1.0</v>
      </c>
      <c r="I156" s="4">
        <v>0.91</v>
      </c>
      <c r="J156" s="4">
        <v>0.0</v>
      </c>
      <c r="K156" s="4">
        <v>1.0</v>
      </c>
      <c r="L156" s="4">
        <v>0.07</v>
      </c>
      <c r="M156" s="4">
        <v>0.98</v>
      </c>
      <c r="N156" s="4">
        <v>0.39</v>
      </c>
      <c r="O156" s="4">
        <v>1.0</v>
      </c>
      <c r="P156" s="4">
        <v>0.59</v>
      </c>
      <c r="Q156" s="28">
        <f t="shared" si="1"/>
        <v>0.41</v>
      </c>
    </row>
    <row r="157">
      <c r="A157" s="4" t="s">
        <v>1284</v>
      </c>
      <c r="B157" s="4">
        <v>0.99</v>
      </c>
      <c r="C157" s="4">
        <v>0.95</v>
      </c>
      <c r="D157" s="4">
        <v>1.0</v>
      </c>
      <c r="E157" s="4">
        <v>0.98</v>
      </c>
      <c r="F157" s="4">
        <v>0.99</v>
      </c>
      <c r="G157" s="4">
        <v>0.95</v>
      </c>
      <c r="H157" s="4">
        <v>1.0</v>
      </c>
      <c r="I157" s="4">
        <v>0.99</v>
      </c>
      <c r="J157" s="4">
        <v>0.54</v>
      </c>
      <c r="K157" s="4">
        <v>1.0</v>
      </c>
      <c r="L157" s="4">
        <v>0.48</v>
      </c>
      <c r="M157" s="4">
        <v>0.99</v>
      </c>
      <c r="N157" s="4">
        <v>0.98</v>
      </c>
      <c r="O157" s="4">
        <v>1.0</v>
      </c>
      <c r="P157" s="4">
        <v>0.99</v>
      </c>
      <c r="Q157" s="28">
        <f t="shared" si="1"/>
        <v>0.01</v>
      </c>
    </row>
    <row r="158">
      <c r="A158" s="4" t="s">
        <v>1285</v>
      </c>
      <c r="B158" s="4">
        <v>0.6</v>
      </c>
      <c r="C158" s="4">
        <v>0.66</v>
      </c>
      <c r="D158" s="4">
        <v>0.73</v>
      </c>
      <c r="E158" s="4">
        <v>0.05</v>
      </c>
      <c r="F158" s="4">
        <v>0.32</v>
      </c>
      <c r="G158" s="4">
        <v>0.71</v>
      </c>
      <c r="H158" s="4">
        <v>0.35</v>
      </c>
      <c r="I158" s="4">
        <v>0.1</v>
      </c>
      <c r="J158" s="4">
        <v>0.0</v>
      </c>
      <c r="K158" s="4">
        <v>0.896341996042696</v>
      </c>
      <c r="L158" s="4">
        <v>0.0</v>
      </c>
      <c r="M158" s="4">
        <v>0.14</v>
      </c>
      <c r="N158" s="4">
        <v>0.01</v>
      </c>
      <c r="O158" s="4">
        <v>0.66</v>
      </c>
      <c r="P158" s="4">
        <v>0.14</v>
      </c>
      <c r="Q158" s="28">
        <f t="shared" si="1"/>
        <v>0.7878787879</v>
      </c>
    </row>
    <row r="159">
      <c r="A159" s="4" t="s">
        <v>1286</v>
      </c>
      <c r="B159" s="4">
        <v>1.0</v>
      </c>
      <c r="C159" s="4">
        <v>1.0</v>
      </c>
      <c r="D159" s="4">
        <v>1.0</v>
      </c>
      <c r="E159" s="4">
        <v>1.0</v>
      </c>
      <c r="F159" s="4">
        <v>1.0</v>
      </c>
      <c r="G159" s="4">
        <v>1.0</v>
      </c>
      <c r="H159" s="4">
        <v>1.0</v>
      </c>
      <c r="I159" s="4">
        <v>1.0</v>
      </c>
      <c r="J159" s="4">
        <v>0.21</v>
      </c>
      <c r="K159" s="4">
        <v>1.0</v>
      </c>
      <c r="L159" s="4">
        <v>0.45</v>
      </c>
      <c r="M159" s="4">
        <v>1.0</v>
      </c>
      <c r="N159" s="4">
        <v>1.0</v>
      </c>
      <c r="O159" s="4">
        <v>1.0</v>
      </c>
      <c r="P159" s="4">
        <v>1.0</v>
      </c>
      <c r="Q159" s="28">
        <f t="shared" si="1"/>
        <v>0</v>
      </c>
    </row>
    <row r="160">
      <c r="A160" s="4" t="s">
        <v>1287</v>
      </c>
      <c r="B160" s="4">
        <v>1.0</v>
      </c>
      <c r="C160" s="4">
        <v>1.0</v>
      </c>
      <c r="D160" s="4">
        <v>1.0</v>
      </c>
      <c r="E160" s="4">
        <v>0.25</v>
      </c>
      <c r="F160" s="4">
        <v>1.0</v>
      </c>
      <c r="G160" s="4">
        <v>1.0</v>
      </c>
      <c r="H160" s="4">
        <v>1.0</v>
      </c>
      <c r="I160" s="4">
        <v>0.91</v>
      </c>
      <c r="J160" s="4">
        <v>0.25</v>
      </c>
      <c r="K160" s="4">
        <v>1.0</v>
      </c>
      <c r="L160" s="4">
        <v>0.38</v>
      </c>
      <c r="M160" s="4">
        <v>0.99</v>
      </c>
      <c r="N160" s="4">
        <v>0.76</v>
      </c>
      <c r="O160" s="4">
        <v>1.0</v>
      </c>
      <c r="P160" s="4">
        <v>1.0</v>
      </c>
      <c r="Q160" s="28">
        <f t="shared" si="1"/>
        <v>0</v>
      </c>
    </row>
    <row r="161">
      <c r="A161" s="4" t="s">
        <v>1288</v>
      </c>
      <c r="B161" s="4">
        <v>0.9</v>
      </c>
      <c r="C161" s="4">
        <v>0.26</v>
      </c>
      <c r="D161" s="4">
        <v>0.89</v>
      </c>
      <c r="E161" s="4">
        <v>0.95</v>
      </c>
      <c r="F161" s="4">
        <v>0.96</v>
      </c>
      <c r="G161" s="4">
        <v>0.88</v>
      </c>
      <c r="H161" s="4">
        <v>0.94</v>
      </c>
      <c r="I161" s="4">
        <v>0.93</v>
      </c>
      <c r="J161" s="4">
        <v>0.09</v>
      </c>
      <c r="K161" s="4">
        <v>0.909090909090909</v>
      </c>
      <c r="L161" s="4">
        <v>0.01</v>
      </c>
      <c r="M161" s="4">
        <v>0.8</v>
      </c>
      <c r="N161" s="4">
        <v>0.0</v>
      </c>
      <c r="O161" s="4">
        <v>0.91</v>
      </c>
      <c r="P161" s="4">
        <v>0.62</v>
      </c>
      <c r="Q161" s="28">
        <f t="shared" si="1"/>
        <v>0.3186813187</v>
      </c>
    </row>
    <row r="162">
      <c r="A162" s="4" t="s">
        <v>1289</v>
      </c>
      <c r="B162" s="4">
        <v>1.0</v>
      </c>
      <c r="C162" s="4">
        <v>0.88</v>
      </c>
      <c r="D162" s="4">
        <v>1.0</v>
      </c>
      <c r="E162" s="4">
        <v>1.0</v>
      </c>
      <c r="F162" s="4">
        <v>1.0</v>
      </c>
      <c r="G162" s="4">
        <v>0.63</v>
      </c>
      <c r="H162" s="4">
        <v>1.0</v>
      </c>
      <c r="I162" s="4">
        <v>0.7</v>
      </c>
      <c r="J162" s="4">
        <v>0.56</v>
      </c>
      <c r="K162" s="4">
        <v>1.0</v>
      </c>
      <c r="L162" s="4">
        <v>0.64</v>
      </c>
      <c r="M162" s="4">
        <v>1.0</v>
      </c>
      <c r="N162" s="4">
        <v>0.7</v>
      </c>
      <c r="O162" s="4">
        <v>1.0</v>
      </c>
      <c r="P162" s="4">
        <v>1.0</v>
      </c>
      <c r="Q162" s="28">
        <f t="shared" si="1"/>
        <v>0</v>
      </c>
    </row>
    <row r="163">
      <c r="A163" s="4" t="s">
        <v>1290</v>
      </c>
      <c r="B163" s="4">
        <v>0.81</v>
      </c>
      <c r="C163" s="4">
        <v>0.07</v>
      </c>
      <c r="D163" s="4">
        <v>0.75</v>
      </c>
      <c r="E163" s="4">
        <v>0.76</v>
      </c>
      <c r="F163" s="4">
        <v>0.82</v>
      </c>
      <c r="G163" s="4">
        <v>0.34</v>
      </c>
      <c r="H163" s="4">
        <v>0.79</v>
      </c>
      <c r="I163" s="4">
        <v>0.09</v>
      </c>
      <c r="J163" s="4">
        <v>0.14</v>
      </c>
      <c r="K163" s="4">
        <v>0.901584848096856</v>
      </c>
      <c r="L163" s="4">
        <v>0.0</v>
      </c>
      <c r="M163" s="4">
        <v>0.64</v>
      </c>
      <c r="N163" s="4">
        <v>0.71</v>
      </c>
      <c r="O163" s="4">
        <v>0.8</v>
      </c>
      <c r="P163" s="4">
        <v>0.86</v>
      </c>
      <c r="Q163" s="28">
        <f t="shared" si="1"/>
        <v>0.075</v>
      </c>
    </row>
    <row r="164">
      <c r="A164" s="4" t="s">
        <v>1291</v>
      </c>
      <c r="B164" s="4">
        <v>0.03</v>
      </c>
      <c r="C164" s="4">
        <v>0.0</v>
      </c>
      <c r="D164" s="4">
        <v>0.04</v>
      </c>
      <c r="E164" s="4">
        <v>0.0</v>
      </c>
      <c r="F164" s="4">
        <v>0.05</v>
      </c>
      <c r="G164" s="4">
        <v>0.0</v>
      </c>
      <c r="H164" s="4">
        <v>0.06</v>
      </c>
      <c r="I164" s="4">
        <v>0.0</v>
      </c>
      <c r="J164" s="4">
        <v>0.0</v>
      </c>
      <c r="K164" s="4">
        <v>0.744193771743071</v>
      </c>
      <c r="L164" s="4">
        <v>0.0</v>
      </c>
      <c r="M164" s="4">
        <v>0.0</v>
      </c>
      <c r="N164" s="4">
        <v>0.0</v>
      </c>
      <c r="O164" s="4">
        <v>0.56</v>
      </c>
      <c r="P164" s="4">
        <v>0.0</v>
      </c>
      <c r="Q164" s="28">
        <f t="shared" si="1"/>
        <v>1</v>
      </c>
    </row>
    <row r="165">
      <c r="A165" s="4" t="s">
        <v>1292</v>
      </c>
      <c r="B165" s="4">
        <v>0.44</v>
      </c>
      <c r="C165" s="4">
        <v>0.0</v>
      </c>
      <c r="D165" s="4">
        <v>0.15</v>
      </c>
      <c r="E165" s="4">
        <v>0.91</v>
      </c>
      <c r="F165" s="4">
        <v>0.69</v>
      </c>
      <c r="G165" s="4">
        <v>0.03</v>
      </c>
      <c r="H165" s="4">
        <v>0.72</v>
      </c>
      <c r="I165" s="4">
        <v>0.14</v>
      </c>
      <c r="J165" s="4">
        <v>0.05</v>
      </c>
      <c r="K165" s="4">
        <v>0.999992554593444</v>
      </c>
      <c r="L165" s="4">
        <v>0.05</v>
      </c>
      <c r="M165" s="4">
        <v>0.63</v>
      </c>
      <c r="N165" s="4">
        <v>0.84</v>
      </c>
      <c r="O165" s="4">
        <v>0.84</v>
      </c>
      <c r="P165" s="4">
        <v>0.9</v>
      </c>
      <c r="Q165" s="28">
        <f t="shared" si="1"/>
        <v>0.07142857143</v>
      </c>
    </row>
    <row r="166">
      <c r="A166" s="4" t="s">
        <v>1293</v>
      </c>
      <c r="B166" s="4">
        <v>0.35</v>
      </c>
      <c r="C166" s="4">
        <v>0.0</v>
      </c>
      <c r="D166" s="4">
        <v>0.33</v>
      </c>
      <c r="E166" s="4">
        <v>0.8</v>
      </c>
      <c r="F166" s="4">
        <v>0.38</v>
      </c>
      <c r="G166" s="4">
        <v>0.0</v>
      </c>
      <c r="H166" s="4">
        <v>0.39</v>
      </c>
      <c r="I166" s="4">
        <v>0.0</v>
      </c>
      <c r="J166" s="4">
        <v>0.0</v>
      </c>
      <c r="K166" s="4">
        <v>0.833333333333333</v>
      </c>
      <c r="L166" s="4">
        <v>0.01</v>
      </c>
      <c r="M166" s="4">
        <v>0.35</v>
      </c>
      <c r="N166" s="4">
        <v>0.0</v>
      </c>
      <c r="O166" s="4">
        <v>0.82</v>
      </c>
      <c r="P166" s="4">
        <v>0.01</v>
      </c>
      <c r="Q166" s="28">
        <f t="shared" si="1"/>
        <v>0.987804878</v>
      </c>
    </row>
    <row r="167">
      <c r="A167" s="4" t="s">
        <v>1294</v>
      </c>
      <c r="B167" s="4">
        <v>1.0</v>
      </c>
      <c r="C167" s="4">
        <v>1.0</v>
      </c>
      <c r="D167" s="4">
        <v>1.0</v>
      </c>
      <c r="E167" s="4">
        <v>1.0</v>
      </c>
      <c r="F167" s="4">
        <v>1.0</v>
      </c>
      <c r="G167" s="4">
        <v>0.95</v>
      </c>
      <c r="H167" s="4">
        <v>1.0</v>
      </c>
      <c r="I167" s="4">
        <v>0.84</v>
      </c>
      <c r="J167" s="4">
        <v>0.6</v>
      </c>
      <c r="K167" s="4">
        <v>1.0</v>
      </c>
      <c r="L167" s="4">
        <v>0.66</v>
      </c>
      <c r="M167" s="4">
        <v>1.0</v>
      </c>
      <c r="N167" s="4">
        <v>0.89</v>
      </c>
      <c r="O167" s="4">
        <v>1.0</v>
      </c>
      <c r="P167" s="4">
        <v>1.0</v>
      </c>
      <c r="Q167" s="28">
        <f t="shared" si="1"/>
        <v>0</v>
      </c>
    </row>
    <row r="168">
      <c r="A168" s="4" t="s">
        <v>1295</v>
      </c>
      <c r="B168" s="4">
        <v>0.82</v>
      </c>
      <c r="C168" s="4">
        <v>0.56</v>
      </c>
      <c r="D168" s="4">
        <v>0.47</v>
      </c>
      <c r="E168" s="4">
        <v>0.08</v>
      </c>
      <c r="F168" s="4">
        <v>0.84</v>
      </c>
      <c r="G168" s="4">
        <v>0.04</v>
      </c>
      <c r="H168" s="4">
        <v>0.79</v>
      </c>
      <c r="I168" s="4">
        <v>0.02</v>
      </c>
      <c r="J168" s="4">
        <v>0.03</v>
      </c>
      <c r="K168" s="4">
        <v>0.900900900900901</v>
      </c>
      <c r="L168" s="4">
        <v>0.01</v>
      </c>
      <c r="M168" s="4">
        <v>0.61</v>
      </c>
      <c r="N168" s="4">
        <v>0.56</v>
      </c>
      <c r="O168" s="4">
        <v>0.9</v>
      </c>
      <c r="P168" s="4">
        <v>0.03</v>
      </c>
      <c r="Q168" s="28">
        <f t="shared" si="1"/>
        <v>0.9666666667</v>
      </c>
    </row>
    <row r="169">
      <c r="A169" s="4" t="s">
        <v>1296</v>
      </c>
      <c r="B169" s="4">
        <v>1.0</v>
      </c>
      <c r="C169" s="4">
        <v>1.0</v>
      </c>
      <c r="D169" s="4">
        <v>1.0</v>
      </c>
      <c r="E169" s="4">
        <v>1.0</v>
      </c>
      <c r="F169" s="4">
        <v>0.99</v>
      </c>
      <c r="G169" s="4">
        <v>1.0</v>
      </c>
      <c r="H169" s="4">
        <v>1.0</v>
      </c>
      <c r="I169" s="4">
        <v>0.66</v>
      </c>
      <c r="J169" s="4">
        <v>0.14</v>
      </c>
      <c r="K169" s="4">
        <v>1.0</v>
      </c>
      <c r="L169" s="4">
        <v>0.44</v>
      </c>
      <c r="M169" s="4">
        <v>0.99</v>
      </c>
      <c r="N169" s="4">
        <v>0.2</v>
      </c>
      <c r="O169" s="4">
        <v>1.0</v>
      </c>
      <c r="P169" s="4">
        <v>1.0</v>
      </c>
      <c r="Q169" s="28">
        <f t="shared" si="1"/>
        <v>0</v>
      </c>
    </row>
    <row r="170">
      <c r="A170" s="4" t="s">
        <v>1297</v>
      </c>
      <c r="B170" s="4">
        <v>1.0</v>
      </c>
      <c r="C170" s="4">
        <v>1.0</v>
      </c>
      <c r="D170" s="4">
        <v>0.99</v>
      </c>
      <c r="E170" s="4">
        <v>1.0</v>
      </c>
      <c r="F170" s="4">
        <v>1.0</v>
      </c>
      <c r="G170" s="4">
        <v>0.92</v>
      </c>
      <c r="H170" s="4">
        <v>0.99</v>
      </c>
      <c r="I170" s="4">
        <v>0.91</v>
      </c>
      <c r="J170" s="4">
        <v>0.58</v>
      </c>
      <c r="K170" s="4">
        <v>1.0</v>
      </c>
      <c r="L170" s="4">
        <v>0.59</v>
      </c>
      <c r="M170" s="4">
        <v>1.0</v>
      </c>
      <c r="N170" s="4">
        <v>0.99</v>
      </c>
      <c r="O170" s="4">
        <v>0.99</v>
      </c>
      <c r="P170" s="4">
        <v>1.0</v>
      </c>
      <c r="Q170" s="28">
        <f t="shared" si="1"/>
        <v>0.0101010101</v>
      </c>
    </row>
    <row r="171">
      <c r="A171" s="4" t="s">
        <v>1298</v>
      </c>
      <c r="B171" s="4">
        <v>1.0</v>
      </c>
      <c r="C171" s="4">
        <v>0.99</v>
      </c>
      <c r="D171" s="4">
        <v>0.97</v>
      </c>
      <c r="E171" s="4">
        <v>0.99</v>
      </c>
      <c r="F171" s="4">
        <v>0.99</v>
      </c>
      <c r="G171" s="4">
        <v>0.06</v>
      </c>
      <c r="H171" s="4">
        <v>0.99</v>
      </c>
      <c r="I171" s="4">
        <v>1.0</v>
      </c>
      <c r="J171" s="4">
        <v>0.95</v>
      </c>
      <c r="K171" s="4">
        <v>1.0</v>
      </c>
      <c r="L171" s="4">
        <v>0.36</v>
      </c>
      <c r="M171" s="4">
        <v>0.93</v>
      </c>
      <c r="N171" s="4">
        <v>0.94</v>
      </c>
      <c r="O171" s="4">
        <v>1.0</v>
      </c>
      <c r="P171" s="4">
        <v>0.99</v>
      </c>
      <c r="Q171" s="28">
        <f t="shared" si="1"/>
        <v>0.01</v>
      </c>
    </row>
    <row r="172">
      <c r="A172" s="4" t="s">
        <v>1299</v>
      </c>
      <c r="B172" s="4">
        <v>0.83</v>
      </c>
      <c r="C172" s="4">
        <v>0.92</v>
      </c>
      <c r="D172" s="4">
        <v>0.88</v>
      </c>
      <c r="E172" s="4">
        <v>0.91</v>
      </c>
      <c r="F172" s="4">
        <v>0.93</v>
      </c>
      <c r="G172" s="4">
        <v>0.93</v>
      </c>
      <c r="H172" s="4">
        <v>0.91</v>
      </c>
      <c r="I172" s="4">
        <v>0.92</v>
      </c>
      <c r="J172" s="4">
        <v>0.16</v>
      </c>
      <c r="K172" s="4">
        <v>0.986433644400158</v>
      </c>
      <c r="L172" s="4">
        <v>0.38</v>
      </c>
      <c r="M172" s="4">
        <v>0.93</v>
      </c>
      <c r="N172" s="4">
        <v>0.92</v>
      </c>
      <c r="O172" s="4">
        <v>0.82</v>
      </c>
      <c r="P172" s="4">
        <v>0.94</v>
      </c>
      <c r="Q172" s="28">
        <f t="shared" si="1"/>
        <v>0.1463414634</v>
      </c>
    </row>
    <row r="173">
      <c r="A173" s="4" t="s">
        <v>1300</v>
      </c>
      <c r="B173" s="4">
        <v>0.62</v>
      </c>
      <c r="C173" s="4">
        <v>0.0</v>
      </c>
      <c r="D173" s="4">
        <v>0.57</v>
      </c>
      <c r="E173" s="4">
        <v>0.71</v>
      </c>
      <c r="F173" s="4">
        <v>0.6</v>
      </c>
      <c r="G173" s="4">
        <v>0.22</v>
      </c>
      <c r="H173" s="4">
        <v>0.61</v>
      </c>
      <c r="I173" s="4">
        <v>0.37</v>
      </c>
      <c r="J173" s="4">
        <v>0.11</v>
      </c>
      <c r="K173" s="4">
        <v>1.0</v>
      </c>
      <c r="L173" s="4">
        <v>0.0</v>
      </c>
      <c r="M173" s="4">
        <v>0.36</v>
      </c>
      <c r="N173" s="4">
        <v>0.02</v>
      </c>
      <c r="O173" s="4">
        <v>0.79</v>
      </c>
      <c r="P173" s="4">
        <v>0.51</v>
      </c>
      <c r="Q173" s="28">
        <f t="shared" si="1"/>
        <v>0.3544303797</v>
      </c>
    </row>
    <row r="174">
      <c r="A174" s="4" t="s">
        <v>1301</v>
      </c>
      <c r="B174" s="4">
        <v>0.03</v>
      </c>
      <c r="C174" s="4">
        <v>0.01</v>
      </c>
      <c r="D174" s="4">
        <v>0.03</v>
      </c>
      <c r="E174" s="4">
        <v>0.04</v>
      </c>
      <c r="F174" s="4">
        <v>0.26</v>
      </c>
      <c r="G174" s="4">
        <v>0.0</v>
      </c>
      <c r="H174" s="4">
        <v>0.18</v>
      </c>
      <c r="I174" s="4">
        <v>0.0</v>
      </c>
      <c r="J174" s="4">
        <v>0.07</v>
      </c>
      <c r="K174" s="4">
        <v>1.0</v>
      </c>
      <c r="L174" s="4">
        <v>0.0</v>
      </c>
      <c r="M174" s="4">
        <v>0.16</v>
      </c>
      <c r="N174" s="4">
        <v>0.0</v>
      </c>
      <c r="O174" s="4">
        <v>0.87</v>
      </c>
      <c r="P174" s="4">
        <v>0.67</v>
      </c>
      <c r="Q174" s="28">
        <f t="shared" si="1"/>
        <v>0.2298850575</v>
      </c>
    </row>
    <row r="175">
      <c r="A175" s="4" t="s">
        <v>1302</v>
      </c>
      <c r="B175" s="4">
        <v>0.93</v>
      </c>
      <c r="C175" s="4">
        <v>0.84</v>
      </c>
      <c r="D175" s="4">
        <v>0.9</v>
      </c>
      <c r="E175" s="4">
        <v>0.85</v>
      </c>
      <c r="F175" s="4">
        <v>0.92</v>
      </c>
      <c r="G175" s="4">
        <v>0.85</v>
      </c>
      <c r="H175" s="4">
        <v>0.96</v>
      </c>
      <c r="I175" s="4">
        <v>0.99</v>
      </c>
      <c r="J175" s="4">
        <v>0.2</v>
      </c>
      <c r="K175" s="4">
        <v>1.0</v>
      </c>
      <c r="L175" s="4">
        <v>0.03</v>
      </c>
      <c r="M175" s="4">
        <v>0.75</v>
      </c>
      <c r="N175" s="4">
        <v>0.97</v>
      </c>
      <c r="O175" s="4">
        <v>0.99</v>
      </c>
      <c r="P175" s="4">
        <v>1.0</v>
      </c>
      <c r="Q175" s="28">
        <f t="shared" si="1"/>
        <v>0.0101010101</v>
      </c>
    </row>
    <row r="176">
      <c r="A176" s="4" t="s">
        <v>1303</v>
      </c>
      <c r="B176" s="4">
        <v>0.39</v>
      </c>
      <c r="C176" s="4">
        <v>0.02</v>
      </c>
      <c r="D176" s="4">
        <v>0.63</v>
      </c>
      <c r="E176" s="4">
        <v>0.95</v>
      </c>
      <c r="F176" s="4">
        <v>0.5</v>
      </c>
      <c r="G176" s="4">
        <v>0.0</v>
      </c>
      <c r="H176" s="4">
        <v>0.57</v>
      </c>
      <c r="I176" s="4">
        <v>0.06</v>
      </c>
      <c r="J176" s="4">
        <v>0.03</v>
      </c>
      <c r="K176" s="4">
        <v>1.0</v>
      </c>
      <c r="L176" s="4">
        <v>0.06</v>
      </c>
      <c r="M176" s="4">
        <v>0.49</v>
      </c>
      <c r="N176" s="4">
        <v>0.78</v>
      </c>
      <c r="O176" s="4">
        <v>0.99</v>
      </c>
      <c r="P176" s="4">
        <v>0.92</v>
      </c>
      <c r="Q176" s="28">
        <f t="shared" si="1"/>
        <v>0.07070707071</v>
      </c>
    </row>
    <row r="177">
      <c r="A177" s="4" t="s">
        <v>1304</v>
      </c>
      <c r="B177" s="4">
        <v>0.0</v>
      </c>
      <c r="C177" s="4">
        <v>0.0</v>
      </c>
      <c r="D177" s="4">
        <v>0.0</v>
      </c>
      <c r="E177" s="4">
        <v>0.0</v>
      </c>
      <c r="F177" s="4">
        <v>0.01</v>
      </c>
      <c r="G177" s="4">
        <v>0.0</v>
      </c>
      <c r="H177" s="4">
        <v>0.01</v>
      </c>
      <c r="I177" s="4">
        <v>0.0</v>
      </c>
      <c r="J177" s="4">
        <v>0.0</v>
      </c>
      <c r="K177" s="4">
        <v>0.909090908603798</v>
      </c>
      <c r="L177" s="4">
        <v>0.0</v>
      </c>
      <c r="M177" s="4">
        <v>0.02</v>
      </c>
      <c r="N177" s="4">
        <v>0.0</v>
      </c>
      <c r="O177" s="4">
        <v>0.85</v>
      </c>
      <c r="P177" s="4">
        <v>0.0</v>
      </c>
      <c r="Q177" s="28">
        <f t="shared" si="1"/>
        <v>1</v>
      </c>
    </row>
    <row r="178">
      <c r="A178" s="4" t="s">
        <v>1305</v>
      </c>
      <c r="B178" s="4">
        <v>0.96</v>
      </c>
      <c r="C178" s="4">
        <v>0.7</v>
      </c>
      <c r="D178" s="4">
        <v>0.95</v>
      </c>
      <c r="E178" s="4">
        <v>0.98</v>
      </c>
      <c r="F178" s="4">
        <v>0.91</v>
      </c>
      <c r="G178" s="4">
        <v>0.06</v>
      </c>
      <c r="H178" s="4">
        <v>0.93</v>
      </c>
      <c r="I178" s="4">
        <v>0.22</v>
      </c>
      <c r="J178" s="4">
        <v>0.02</v>
      </c>
      <c r="K178" s="4">
        <v>1.0</v>
      </c>
      <c r="L178" s="4">
        <v>0.04</v>
      </c>
      <c r="M178" s="4">
        <v>0.82</v>
      </c>
      <c r="N178" s="4">
        <v>0.0</v>
      </c>
      <c r="O178" s="4">
        <v>0.9</v>
      </c>
      <c r="P178" s="4">
        <v>0.82</v>
      </c>
      <c r="Q178" s="28">
        <f t="shared" si="1"/>
        <v>0.08888888889</v>
      </c>
    </row>
    <row r="179">
      <c r="A179" s="4" t="s">
        <v>1306</v>
      </c>
      <c r="B179" s="4">
        <v>0.91</v>
      </c>
      <c r="C179" s="4">
        <v>0.47</v>
      </c>
      <c r="D179" s="4">
        <v>0.99</v>
      </c>
      <c r="E179" s="4">
        <v>0.73</v>
      </c>
      <c r="F179" s="4">
        <v>0.56</v>
      </c>
      <c r="G179" s="4">
        <v>0.06</v>
      </c>
      <c r="H179" s="4">
        <v>0.56</v>
      </c>
      <c r="I179" s="4">
        <v>0.01</v>
      </c>
      <c r="J179" s="4">
        <v>0.0</v>
      </c>
      <c r="K179" s="4">
        <v>1.0</v>
      </c>
      <c r="L179" s="4">
        <v>0.01</v>
      </c>
      <c r="M179" s="4">
        <v>0.32</v>
      </c>
      <c r="N179" s="4">
        <v>0.0</v>
      </c>
      <c r="O179" s="4">
        <v>1.0</v>
      </c>
      <c r="P179" s="4">
        <v>0.98</v>
      </c>
      <c r="Q179" s="28">
        <f t="shared" si="1"/>
        <v>0.02</v>
      </c>
    </row>
    <row r="180">
      <c r="A180" s="4" t="s">
        <v>1307</v>
      </c>
      <c r="B180" s="4">
        <v>0.6</v>
      </c>
      <c r="C180" s="4">
        <v>0.88</v>
      </c>
      <c r="D180" s="4">
        <v>0.38</v>
      </c>
      <c r="E180" s="4">
        <v>0.4</v>
      </c>
      <c r="F180" s="4">
        <v>0.79</v>
      </c>
      <c r="G180" s="4">
        <v>0.07</v>
      </c>
      <c r="H180" s="4">
        <v>0.82</v>
      </c>
      <c r="I180" s="4">
        <v>0.04</v>
      </c>
      <c r="J180" s="4">
        <v>0.0</v>
      </c>
      <c r="K180" s="4">
        <v>1.0</v>
      </c>
      <c r="L180" s="4">
        <v>0.03</v>
      </c>
      <c r="M180" s="4">
        <v>0.6</v>
      </c>
      <c r="N180" s="4">
        <v>0.26</v>
      </c>
      <c r="O180" s="4">
        <v>0.82</v>
      </c>
      <c r="P180" s="4">
        <v>0.64</v>
      </c>
      <c r="Q180" s="28">
        <f t="shared" si="1"/>
        <v>0.2195121951</v>
      </c>
    </row>
    <row r="181">
      <c r="A181" s="4" t="s">
        <v>1308</v>
      </c>
      <c r="B181" s="4">
        <v>0.0</v>
      </c>
      <c r="C181" s="4">
        <v>0.0</v>
      </c>
      <c r="D181" s="4">
        <v>0.0</v>
      </c>
      <c r="E181" s="4">
        <v>0.0</v>
      </c>
      <c r="F181" s="4">
        <v>0.0</v>
      </c>
      <c r="G181" s="4">
        <v>0.0</v>
      </c>
      <c r="H181" s="4">
        <v>0.0</v>
      </c>
      <c r="I181" s="4">
        <v>0.0</v>
      </c>
      <c r="J181" s="4">
        <v>0.0</v>
      </c>
      <c r="K181" s="4">
        <v>0.0</v>
      </c>
      <c r="L181" s="4">
        <v>0.0</v>
      </c>
      <c r="M181" s="4">
        <v>0.0</v>
      </c>
      <c r="N181" s="4">
        <v>0.0</v>
      </c>
      <c r="O181" s="4">
        <v>0.0</v>
      </c>
      <c r="P181" s="4">
        <v>0.0</v>
      </c>
      <c r="Q181" s="28">
        <f t="shared" si="1"/>
        <v>0</v>
      </c>
    </row>
    <row r="182">
      <c r="A182" s="4" t="s">
        <v>1309</v>
      </c>
      <c r="B182" s="4">
        <v>0.76</v>
      </c>
      <c r="C182" s="4">
        <v>0.76</v>
      </c>
      <c r="D182" s="4">
        <v>0.89</v>
      </c>
      <c r="E182" s="4">
        <v>0.84</v>
      </c>
      <c r="F182" s="4">
        <v>0.78</v>
      </c>
      <c r="G182" s="4">
        <v>0.82</v>
      </c>
      <c r="H182" s="4">
        <v>0.83</v>
      </c>
      <c r="I182" s="4">
        <v>0.9</v>
      </c>
      <c r="J182" s="4">
        <v>0.01</v>
      </c>
      <c r="K182" s="4">
        <v>0.833333333333333</v>
      </c>
      <c r="L182" s="4">
        <v>0.04</v>
      </c>
      <c r="M182" s="4">
        <v>0.79</v>
      </c>
      <c r="N182" s="4">
        <v>0.84</v>
      </c>
      <c r="O182" s="4">
        <v>0.85</v>
      </c>
      <c r="P182" s="4">
        <v>0.76</v>
      </c>
      <c r="Q182" s="28">
        <f t="shared" si="1"/>
        <v>0.1058823529</v>
      </c>
    </row>
    <row r="183">
      <c r="A183" s="4" t="s">
        <v>1310</v>
      </c>
      <c r="B183" s="4">
        <v>0.28</v>
      </c>
      <c r="C183" s="4">
        <v>0.07</v>
      </c>
      <c r="D183" s="4">
        <v>0.15</v>
      </c>
      <c r="E183" s="4">
        <v>0.0</v>
      </c>
      <c r="F183" s="4">
        <v>0.38</v>
      </c>
      <c r="G183" s="4">
        <v>0.0</v>
      </c>
      <c r="H183" s="4">
        <v>0.39</v>
      </c>
      <c r="I183" s="4">
        <v>0.0</v>
      </c>
      <c r="J183" s="4">
        <v>0.09</v>
      </c>
      <c r="K183" s="4">
        <v>0.909083732995085</v>
      </c>
      <c r="L183" s="4">
        <v>0.0</v>
      </c>
      <c r="M183" s="4">
        <v>0.12</v>
      </c>
      <c r="N183" s="4">
        <v>0.11</v>
      </c>
      <c r="O183" s="4">
        <v>0.72</v>
      </c>
      <c r="P183" s="4">
        <v>0.0</v>
      </c>
      <c r="Q183" s="28">
        <f t="shared" si="1"/>
        <v>1</v>
      </c>
    </row>
    <row r="184">
      <c r="A184" s="4" t="s">
        <v>1311</v>
      </c>
      <c r="B184" s="4">
        <v>0.0</v>
      </c>
      <c r="C184" s="4">
        <v>0.03</v>
      </c>
      <c r="D184" s="4">
        <v>0.0</v>
      </c>
      <c r="E184" s="4">
        <v>0.0</v>
      </c>
      <c r="F184" s="4">
        <v>0.0</v>
      </c>
      <c r="G184" s="4">
        <v>0.0</v>
      </c>
      <c r="H184" s="4">
        <v>0.0</v>
      </c>
      <c r="I184" s="4">
        <v>0.0</v>
      </c>
      <c r="J184" s="4">
        <v>0.0</v>
      </c>
      <c r="K184" s="4">
        <v>0.827178729689794</v>
      </c>
      <c r="L184" s="4">
        <v>0.02</v>
      </c>
      <c r="M184" s="4">
        <v>0.03</v>
      </c>
      <c r="N184" s="4">
        <v>0.0</v>
      </c>
      <c r="O184" s="4">
        <v>0.84</v>
      </c>
      <c r="P184" s="4">
        <v>0.85</v>
      </c>
      <c r="Q184" s="28">
        <f t="shared" si="1"/>
        <v>0.0119047619</v>
      </c>
    </row>
    <row r="185">
      <c r="A185" s="4" t="s">
        <v>1312</v>
      </c>
      <c r="B185" s="4">
        <v>0.06</v>
      </c>
      <c r="C185" s="4">
        <v>0.09</v>
      </c>
      <c r="D185" s="4">
        <v>0.06</v>
      </c>
      <c r="E185" s="4">
        <v>0.56</v>
      </c>
      <c r="F185" s="4">
        <v>0.22</v>
      </c>
      <c r="G185" s="4">
        <v>0.03</v>
      </c>
      <c r="H185" s="4">
        <v>0.2</v>
      </c>
      <c r="I185" s="4">
        <v>0.2</v>
      </c>
      <c r="J185" s="4">
        <v>0.01</v>
      </c>
      <c r="K185" s="4">
        <v>1.0</v>
      </c>
      <c r="L185" s="4">
        <v>0.02</v>
      </c>
      <c r="M185" s="4">
        <v>0.16</v>
      </c>
      <c r="N185" s="4">
        <v>0.03</v>
      </c>
      <c r="O185" s="4">
        <v>0.77</v>
      </c>
      <c r="P185" s="4">
        <v>0.0</v>
      </c>
      <c r="Q185" s="28">
        <f t="shared" si="1"/>
        <v>1</v>
      </c>
    </row>
    <row r="186">
      <c r="A186" s="4" t="s">
        <v>1313</v>
      </c>
      <c r="B186" s="4">
        <v>0.82</v>
      </c>
      <c r="C186" s="4">
        <v>0.23</v>
      </c>
      <c r="D186" s="4">
        <v>0.11</v>
      </c>
      <c r="E186" s="4">
        <v>0.0</v>
      </c>
      <c r="F186" s="4">
        <v>0.82</v>
      </c>
      <c r="G186" s="4">
        <v>0.0</v>
      </c>
      <c r="H186" s="4">
        <v>0.76</v>
      </c>
      <c r="I186" s="4">
        <v>0.49</v>
      </c>
      <c r="J186" s="4">
        <v>0.02</v>
      </c>
      <c r="K186" s="4">
        <v>0.916664617171441</v>
      </c>
      <c r="L186" s="4">
        <v>0.01</v>
      </c>
      <c r="M186" s="4">
        <v>0.54</v>
      </c>
      <c r="N186" s="4">
        <v>0.56</v>
      </c>
      <c r="O186" s="4">
        <v>0.88</v>
      </c>
      <c r="P186" s="4">
        <v>0.21</v>
      </c>
      <c r="Q186" s="28">
        <f t="shared" si="1"/>
        <v>0.7613636364</v>
      </c>
    </row>
    <row r="187">
      <c r="A187" s="4" t="s">
        <v>1314</v>
      </c>
      <c r="B187" s="4">
        <v>0.97</v>
      </c>
      <c r="C187" s="4">
        <v>0.99</v>
      </c>
      <c r="D187" s="4">
        <v>0.97</v>
      </c>
      <c r="E187" s="4">
        <v>0.12</v>
      </c>
      <c r="F187" s="4">
        <v>0.93</v>
      </c>
      <c r="G187" s="4">
        <v>0.68</v>
      </c>
      <c r="H187" s="4">
        <v>0.97</v>
      </c>
      <c r="I187" s="4">
        <v>0.64</v>
      </c>
      <c r="J187" s="4">
        <v>0.0</v>
      </c>
      <c r="K187" s="4">
        <v>1.0</v>
      </c>
      <c r="L187" s="4">
        <v>0.04</v>
      </c>
      <c r="M187" s="4">
        <v>0.91</v>
      </c>
      <c r="N187" s="4">
        <v>0.06</v>
      </c>
      <c r="O187" s="4">
        <v>0.98</v>
      </c>
      <c r="P187" s="4">
        <v>1.0</v>
      </c>
      <c r="Q187" s="28">
        <f t="shared" si="1"/>
        <v>0.02040816327</v>
      </c>
    </row>
    <row r="188">
      <c r="A188" s="4" t="s">
        <v>1315</v>
      </c>
      <c r="B188" s="4">
        <v>1.0</v>
      </c>
      <c r="C188" s="4">
        <v>0.98</v>
      </c>
      <c r="D188" s="4">
        <v>1.0</v>
      </c>
      <c r="E188" s="4">
        <v>1.0</v>
      </c>
      <c r="F188" s="4">
        <v>1.0</v>
      </c>
      <c r="G188" s="4">
        <v>0.98</v>
      </c>
      <c r="H188" s="4">
        <v>1.0</v>
      </c>
      <c r="I188" s="4">
        <v>0.98</v>
      </c>
      <c r="J188" s="4">
        <v>0.57</v>
      </c>
      <c r="K188" s="4">
        <v>1.0</v>
      </c>
      <c r="L188" s="4">
        <v>0.3</v>
      </c>
      <c r="M188" s="4">
        <v>0.97</v>
      </c>
      <c r="N188" s="4">
        <v>0.99</v>
      </c>
      <c r="O188" s="4">
        <v>1.0</v>
      </c>
      <c r="P188" s="4">
        <v>0.98</v>
      </c>
      <c r="Q188" s="28">
        <f t="shared" si="1"/>
        <v>0.02</v>
      </c>
    </row>
    <row r="189">
      <c r="A189" s="4" t="s">
        <v>1316</v>
      </c>
      <c r="B189" s="4">
        <v>1.0</v>
      </c>
      <c r="C189" s="4">
        <v>1.0</v>
      </c>
      <c r="D189" s="4">
        <v>1.0</v>
      </c>
      <c r="E189" s="4">
        <v>1.0</v>
      </c>
      <c r="F189" s="4">
        <v>1.0</v>
      </c>
      <c r="G189" s="4">
        <v>0.41</v>
      </c>
      <c r="H189" s="4">
        <v>1.0</v>
      </c>
      <c r="I189" s="4">
        <v>0.08</v>
      </c>
      <c r="J189" s="4">
        <v>0.26</v>
      </c>
      <c r="K189" s="4">
        <v>1.0</v>
      </c>
      <c r="L189" s="4">
        <v>0.2</v>
      </c>
      <c r="M189" s="4">
        <v>1.0</v>
      </c>
      <c r="N189" s="4">
        <v>0.0</v>
      </c>
      <c r="O189" s="4">
        <v>1.0</v>
      </c>
      <c r="P189" s="4">
        <v>1.0</v>
      </c>
      <c r="Q189" s="28">
        <f t="shared" si="1"/>
        <v>0</v>
      </c>
    </row>
    <row r="190">
      <c r="A190" s="4" t="s">
        <v>1317</v>
      </c>
      <c r="B190" s="4">
        <v>0.58</v>
      </c>
      <c r="C190" s="4">
        <v>0.37</v>
      </c>
      <c r="D190" s="4">
        <v>0.29</v>
      </c>
      <c r="E190" s="4">
        <v>0.01</v>
      </c>
      <c r="F190" s="4">
        <v>0.45</v>
      </c>
      <c r="G190" s="4">
        <v>0.02</v>
      </c>
      <c r="H190" s="4">
        <v>0.51</v>
      </c>
      <c r="I190" s="4">
        <v>0.68</v>
      </c>
      <c r="J190" s="4">
        <v>0.02</v>
      </c>
      <c r="K190" s="4">
        <v>0.826237686849641</v>
      </c>
      <c r="L190" s="4">
        <v>0.0</v>
      </c>
      <c r="M190" s="4">
        <v>0.22</v>
      </c>
      <c r="N190" s="4">
        <v>0.0</v>
      </c>
      <c r="O190" s="4">
        <v>0.79</v>
      </c>
      <c r="P190" s="4">
        <v>0.19</v>
      </c>
      <c r="Q190" s="28">
        <f t="shared" si="1"/>
        <v>0.7594936709</v>
      </c>
    </row>
    <row r="191">
      <c r="A191" s="4" t="s">
        <v>1318</v>
      </c>
      <c r="B191" s="4">
        <v>0.82</v>
      </c>
      <c r="C191" s="4">
        <v>0.0</v>
      </c>
      <c r="D191" s="4">
        <v>0.76</v>
      </c>
      <c r="E191" s="4">
        <v>0.83</v>
      </c>
      <c r="F191" s="4">
        <v>0.79</v>
      </c>
      <c r="G191" s="4">
        <v>0.16</v>
      </c>
      <c r="H191" s="4">
        <v>0.79</v>
      </c>
      <c r="I191" s="4">
        <v>0.07</v>
      </c>
      <c r="J191" s="4">
        <v>0.37</v>
      </c>
      <c r="K191" s="4">
        <v>0.908340224719587</v>
      </c>
      <c r="L191" s="4">
        <v>0.07</v>
      </c>
      <c r="M191" s="4">
        <v>0.59</v>
      </c>
      <c r="N191" s="4">
        <v>0.12</v>
      </c>
      <c r="O191" s="4">
        <v>0.78</v>
      </c>
      <c r="P191" s="4">
        <v>0.92</v>
      </c>
      <c r="Q191" s="28">
        <f t="shared" si="1"/>
        <v>0.1794871795</v>
      </c>
    </row>
    <row r="192">
      <c r="A192" s="4" t="s">
        <v>1319</v>
      </c>
      <c r="B192" s="4">
        <v>0.99</v>
      </c>
      <c r="C192" s="4">
        <v>1.0</v>
      </c>
      <c r="D192" s="4">
        <v>0.96</v>
      </c>
      <c r="E192" s="4">
        <v>0.77</v>
      </c>
      <c r="F192" s="4">
        <v>0.96</v>
      </c>
      <c r="G192" s="4">
        <v>0.0</v>
      </c>
      <c r="H192" s="4">
        <v>0.97</v>
      </c>
      <c r="I192" s="4">
        <v>0.08</v>
      </c>
      <c r="J192" s="4">
        <v>0.07</v>
      </c>
      <c r="K192" s="4">
        <v>0.99999802605224</v>
      </c>
      <c r="L192" s="4">
        <v>0.03</v>
      </c>
      <c r="M192" s="4">
        <v>0.78</v>
      </c>
      <c r="N192" s="4">
        <v>0.26</v>
      </c>
      <c r="O192" s="4">
        <v>0.82</v>
      </c>
      <c r="P192" s="4">
        <v>0.78</v>
      </c>
      <c r="Q192" s="28">
        <f t="shared" si="1"/>
        <v>0.0487804878</v>
      </c>
    </row>
    <row r="193">
      <c r="A193" s="4" t="s">
        <v>1320</v>
      </c>
      <c r="B193" s="4">
        <v>0.84</v>
      </c>
      <c r="C193" s="4">
        <v>0.53</v>
      </c>
      <c r="D193" s="4">
        <v>0.88</v>
      </c>
      <c r="E193" s="4">
        <v>0.84</v>
      </c>
      <c r="F193" s="4">
        <v>0.84</v>
      </c>
      <c r="G193" s="4">
        <v>0.75</v>
      </c>
      <c r="H193" s="4">
        <v>0.9</v>
      </c>
      <c r="I193" s="4">
        <v>0.65</v>
      </c>
      <c r="J193" s="4">
        <v>0.01</v>
      </c>
      <c r="K193" s="4">
        <v>0.999992726690832</v>
      </c>
      <c r="L193" s="4">
        <v>0.05</v>
      </c>
      <c r="M193" s="4">
        <v>0.69</v>
      </c>
      <c r="N193" s="4">
        <v>0.67</v>
      </c>
      <c r="O193" s="4">
        <v>0.94</v>
      </c>
      <c r="P193" s="4">
        <v>0.82</v>
      </c>
      <c r="Q193" s="28">
        <f t="shared" si="1"/>
        <v>0.1276595745</v>
      </c>
    </row>
    <row r="194">
      <c r="A194" s="4" t="s">
        <v>1321</v>
      </c>
      <c r="B194" s="4">
        <v>0.95</v>
      </c>
      <c r="C194" s="4">
        <v>0.9</v>
      </c>
      <c r="D194" s="4">
        <v>0.92</v>
      </c>
      <c r="E194" s="4">
        <v>0.57</v>
      </c>
      <c r="F194" s="4">
        <v>0.96</v>
      </c>
      <c r="G194" s="4">
        <v>0.89</v>
      </c>
      <c r="H194" s="4">
        <v>0.92</v>
      </c>
      <c r="I194" s="4">
        <v>0.62</v>
      </c>
      <c r="J194" s="4">
        <v>0.0</v>
      </c>
      <c r="K194" s="4">
        <v>1.0</v>
      </c>
      <c r="L194" s="4">
        <v>0.02</v>
      </c>
      <c r="M194" s="4">
        <v>0.85</v>
      </c>
      <c r="N194" s="4">
        <v>0.0</v>
      </c>
      <c r="O194" s="4">
        <v>0.92</v>
      </c>
      <c r="P194" s="4">
        <v>1.0</v>
      </c>
      <c r="Q194" s="28">
        <f t="shared" si="1"/>
        <v>0.08695652174</v>
      </c>
    </row>
    <row r="195">
      <c r="A195" s="4" t="s">
        <v>1322</v>
      </c>
      <c r="B195" s="4">
        <v>0.99</v>
      </c>
      <c r="C195" s="4">
        <v>0.0</v>
      </c>
      <c r="D195" s="4">
        <v>1.0</v>
      </c>
      <c r="E195" s="4">
        <v>0.8</v>
      </c>
      <c r="F195" s="4">
        <v>1.0</v>
      </c>
      <c r="G195" s="4">
        <v>1.0</v>
      </c>
      <c r="H195" s="4">
        <v>1.0</v>
      </c>
      <c r="I195" s="4">
        <v>0.9</v>
      </c>
      <c r="J195" s="4">
        <v>0.0</v>
      </c>
      <c r="K195" s="4">
        <v>1.0</v>
      </c>
      <c r="L195" s="4">
        <v>0.24</v>
      </c>
      <c r="M195" s="4">
        <v>0.96</v>
      </c>
      <c r="N195" s="4">
        <v>0.71</v>
      </c>
      <c r="O195" s="4">
        <v>0.97</v>
      </c>
      <c r="P195" s="4">
        <v>0.61</v>
      </c>
      <c r="Q195" s="28">
        <f t="shared" si="1"/>
        <v>0.3711340206</v>
      </c>
    </row>
    <row r="196">
      <c r="A196" s="4" t="s">
        <v>1323</v>
      </c>
      <c r="B196" s="4">
        <v>0.75</v>
      </c>
      <c r="C196" s="4">
        <v>0.0</v>
      </c>
      <c r="D196" s="4">
        <v>0.5</v>
      </c>
      <c r="E196" s="4">
        <v>0.0</v>
      </c>
      <c r="F196" s="4">
        <v>0.79</v>
      </c>
      <c r="G196" s="4">
        <v>0.42</v>
      </c>
      <c r="H196" s="4">
        <v>0.69</v>
      </c>
      <c r="I196" s="4">
        <v>0.7</v>
      </c>
      <c r="J196" s="4">
        <v>0.0</v>
      </c>
      <c r="K196" s="4">
        <v>0.900083772101355</v>
      </c>
      <c r="L196" s="4">
        <v>0.05</v>
      </c>
      <c r="M196" s="4">
        <v>0.43</v>
      </c>
      <c r="N196" s="4">
        <v>0.36</v>
      </c>
      <c r="O196" s="4">
        <v>0.84</v>
      </c>
      <c r="P196" s="4">
        <v>0.12</v>
      </c>
      <c r="Q196" s="28">
        <f t="shared" si="1"/>
        <v>0.8571428571</v>
      </c>
    </row>
    <row r="197">
      <c r="A197" s="4" t="s">
        <v>1324</v>
      </c>
      <c r="B197" s="4">
        <v>0.74</v>
      </c>
      <c r="C197" s="4">
        <v>0.16</v>
      </c>
      <c r="D197" s="4">
        <v>0.62</v>
      </c>
      <c r="E197" s="4">
        <v>0.0</v>
      </c>
      <c r="F197" s="4">
        <v>0.63</v>
      </c>
      <c r="G197" s="4">
        <v>0.53</v>
      </c>
      <c r="H197" s="4">
        <v>0.71</v>
      </c>
      <c r="I197" s="4">
        <v>0.25</v>
      </c>
      <c r="J197" s="4">
        <v>0.0</v>
      </c>
      <c r="K197" s="4">
        <v>1.0</v>
      </c>
      <c r="L197" s="4">
        <v>0.02</v>
      </c>
      <c r="M197" s="4">
        <v>0.39</v>
      </c>
      <c r="N197" s="4">
        <v>0.02</v>
      </c>
      <c r="O197" s="4">
        <v>0.86</v>
      </c>
      <c r="P197" s="4">
        <v>0.09</v>
      </c>
      <c r="Q197" s="28">
        <f t="shared" si="1"/>
        <v>0.8953488372</v>
      </c>
    </row>
    <row r="198">
      <c r="A198" s="4" t="s">
        <v>1325</v>
      </c>
      <c r="B198" s="4">
        <v>0.0</v>
      </c>
      <c r="C198" s="4">
        <v>0.03</v>
      </c>
      <c r="D198" s="4">
        <v>0.06</v>
      </c>
      <c r="E198" s="4">
        <v>0.0</v>
      </c>
      <c r="F198" s="4">
        <v>0.03</v>
      </c>
      <c r="G198" s="4">
        <v>0.0</v>
      </c>
      <c r="H198" s="4">
        <v>0.05</v>
      </c>
      <c r="I198" s="4">
        <v>0.0</v>
      </c>
      <c r="J198" s="4">
        <v>0.06</v>
      </c>
      <c r="K198" s="4">
        <v>1.0</v>
      </c>
      <c r="L198" s="4">
        <v>0.02</v>
      </c>
      <c r="M198" s="4">
        <v>0.15</v>
      </c>
      <c r="N198" s="4">
        <v>0.0</v>
      </c>
      <c r="O198" s="4">
        <v>0.9</v>
      </c>
      <c r="P198" s="4">
        <v>0.94</v>
      </c>
      <c r="Q198" s="28">
        <f t="shared" si="1"/>
        <v>0.04444444444</v>
      </c>
    </row>
    <row r="199">
      <c r="A199" s="4" t="s">
        <v>1326</v>
      </c>
      <c r="B199" s="4">
        <v>0.0</v>
      </c>
      <c r="C199" s="4">
        <v>0.0</v>
      </c>
      <c r="D199" s="4">
        <v>0.0</v>
      </c>
      <c r="E199" s="4">
        <v>0.01</v>
      </c>
      <c r="F199" s="4">
        <v>0.0</v>
      </c>
      <c r="G199" s="4">
        <v>0.0</v>
      </c>
      <c r="H199" s="4">
        <v>0.0</v>
      </c>
      <c r="I199" s="4">
        <v>0.0</v>
      </c>
      <c r="J199" s="4">
        <v>0.0</v>
      </c>
      <c r="K199" s="4">
        <v>0.900749104364938</v>
      </c>
      <c r="L199" s="4">
        <v>0.0</v>
      </c>
      <c r="M199" s="4">
        <v>0.0</v>
      </c>
      <c r="N199" s="4">
        <v>0.0</v>
      </c>
      <c r="O199" s="4">
        <v>0.8</v>
      </c>
      <c r="P199" s="4">
        <v>0.7</v>
      </c>
      <c r="Q199" s="28">
        <f t="shared" si="1"/>
        <v>0.125</v>
      </c>
    </row>
    <row r="200">
      <c r="A200" s="4" t="s">
        <v>1327</v>
      </c>
      <c r="B200" s="4">
        <v>0.75</v>
      </c>
      <c r="C200" s="4">
        <v>0.73</v>
      </c>
      <c r="D200" s="4">
        <v>0.75</v>
      </c>
      <c r="E200" s="4">
        <v>0.03</v>
      </c>
      <c r="F200" s="4">
        <v>0.66</v>
      </c>
      <c r="G200" s="4">
        <v>0.0</v>
      </c>
      <c r="H200" s="4">
        <v>0.68</v>
      </c>
      <c r="I200" s="4">
        <v>0.03</v>
      </c>
      <c r="J200" s="4">
        <v>0.0</v>
      </c>
      <c r="K200" s="4">
        <v>0.819682326217393</v>
      </c>
      <c r="L200" s="4">
        <v>0.01</v>
      </c>
      <c r="M200" s="4">
        <v>0.42</v>
      </c>
      <c r="N200" s="4">
        <v>0.08</v>
      </c>
      <c r="O200" s="4">
        <v>0.73</v>
      </c>
      <c r="P200" s="4">
        <v>0.71</v>
      </c>
      <c r="Q200" s="28">
        <f t="shared" si="1"/>
        <v>0.02739726027</v>
      </c>
    </row>
    <row r="201">
      <c r="A201" s="4" t="s">
        <v>1328</v>
      </c>
      <c r="B201" s="4">
        <v>0.93</v>
      </c>
      <c r="C201" s="4">
        <v>0.86</v>
      </c>
      <c r="D201" s="4">
        <v>0.89</v>
      </c>
      <c r="E201" s="4">
        <v>0.87</v>
      </c>
      <c r="F201" s="4">
        <v>0.84</v>
      </c>
      <c r="G201" s="4">
        <v>0.94</v>
      </c>
      <c r="H201" s="4">
        <v>0.88</v>
      </c>
      <c r="I201" s="4">
        <v>0.93</v>
      </c>
      <c r="J201" s="4">
        <v>0.0</v>
      </c>
      <c r="K201" s="4">
        <v>0.909090909090909</v>
      </c>
      <c r="L201" s="4">
        <v>0.45</v>
      </c>
      <c r="M201" s="4">
        <v>0.91</v>
      </c>
      <c r="N201" s="4">
        <v>0.37</v>
      </c>
      <c r="O201" s="4">
        <v>0.9</v>
      </c>
      <c r="P201" s="4">
        <v>0.86</v>
      </c>
      <c r="Q201" s="28">
        <f t="shared" si="1"/>
        <v>0.04444444444</v>
      </c>
    </row>
    <row r="202">
      <c r="A202" s="4" t="s">
        <v>1329</v>
      </c>
      <c r="B202" s="4">
        <v>1.0</v>
      </c>
      <c r="C202" s="4">
        <v>1.0</v>
      </c>
      <c r="D202" s="4">
        <v>1.0</v>
      </c>
      <c r="E202" s="4">
        <v>1.0</v>
      </c>
      <c r="F202" s="4">
        <v>1.0</v>
      </c>
      <c r="G202" s="4">
        <v>0.99</v>
      </c>
      <c r="H202" s="4">
        <v>0.99</v>
      </c>
      <c r="I202" s="4">
        <v>1.0</v>
      </c>
      <c r="J202" s="4">
        <v>0.21</v>
      </c>
      <c r="K202" s="4">
        <v>1.0</v>
      </c>
      <c r="L202" s="4">
        <v>0.23</v>
      </c>
      <c r="M202" s="4">
        <v>1.0</v>
      </c>
      <c r="N202" s="4">
        <v>0.99</v>
      </c>
      <c r="O202" s="4">
        <v>1.0</v>
      </c>
      <c r="P202" s="4">
        <v>0.99</v>
      </c>
      <c r="Q202" s="28">
        <f t="shared" si="1"/>
        <v>0.01</v>
      </c>
    </row>
    <row r="203">
      <c r="A203" s="4" t="s">
        <v>1330</v>
      </c>
      <c r="B203" s="4">
        <v>0.97</v>
      </c>
      <c r="C203" s="4">
        <v>0.89</v>
      </c>
      <c r="D203" s="4">
        <v>0.94</v>
      </c>
      <c r="E203" s="4">
        <v>0.82</v>
      </c>
      <c r="F203" s="4">
        <v>0.9</v>
      </c>
      <c r="G203" s="4">
        <v>0.33</v>
      </c>
      <c r="H203" s="4">
        <v>0.88</v>
      </c>
      <c r="I203" s="4">
        <v>0.48</v>
      </c>
      <c r="J203" s="4">
        <v>0.09</v>
      </c>
      <c r="K203" s="4">
        <v>1.0</v>
      </c>
      <c r="L203" s="4">
        <v>0.03</v>
      </c>
      <c r="M203" s="4">
        <v>0.79</v>
      </c>
      <c r="N203" s="4">
        <v>0.8</v>
      </c>
      <c r="O203" s="4">
        <v>0.97</v>
      </c>
      <c r="P203" s="4">
        <v>0.97</v>
      </c>
      <c r="Q203" s="28">
        <f t="shared" si="1"/>
        <v>0</v>
      </c>
    </row>
    <row r="204">
      <c r="A204" s="4" t="s">
        <v>1331</v>
      </c>
      <c r="B204" s="4">
        <v>0.42</v>
      </c>
      <c r="C204" s="4">
        <v>0.0</v>
      </c>
      <c r="D204" s="4">
        <v>0.29</v>
      </c>
      <c r="E204" s="4">
        <v>0.13</v>
      </c>
      <c r="F204" s="4">
        <v>0.43</v>
      </c>
      <c r="G204" s="4">
        <v>0.04</v>
      </c>
      <c r="H204" s="4">
        <v>0.47</v>
      </c>
      <c r="I204" s="4">
        <v>0.0</v>
      </c>
      <c r="J204" s="4">
        <v>0.0</v>
      </c>
      <c r="K204" s="4">
        <v>0.908351871804543</v>
      </c>
      <c r="L204" s="4">
        <v>0.01</v>
      </c>
      <c r="M204" s="4">
        <v>0.16</v>
      </c>
      <c r="N204" s="4">
        <v>0.0</v>
      </c>
      <c r="O204" s="4">
        <v>0.68</v>
      </c>
      <c r="P204" s="4">
        <v>0.72</v>
      </c>
      <c r="Q204" s="28">
        <f t="shared" si="1"/>
        <v>0.05882352941</v>
      </c>
    </row>
    <row r="205">
      <c r="A205" s="4" t="s">
        <v>1332</v>
      </c>
      <c r="B205" s="4">
        <v>0.0</v>
      </c>
      <c r="C205" s="4">
        <v>0.0</v>
      </c>
      <c r="D205" s="4">
        <v>0.0</v>
      </c>
      <c r="E205" s="4">
        <v>0.0</v>
      </c>
      <c r="F205" s="4">
        <v>0.0</v>
      </c>
      <c r="G205" s="4">
        <v>0.0</v>
      </c>
      <c r="H205" s="4">
        <v>0.0</v>
      </c>
      <c r="I205" s="4">
        <v>0.0</v>
      </c>
      <c r="J205" s="4">
        <v>0.0</v>
      </c>
      <c r="K205" s="4">
        <v>0.0</v>
      </c>
      <c r="L205" s="4">
        <v>0.0</v>
      </c>
      <c r="M205" s="4">
        <v>0.0</v>
      </c>
      <c r="N205" s="4">
        <v>0.0</v>
      </c>
      <c r="O205" s="4">
        <v>0.0</v>
      </c>
      <c r="P205" s="4">
        <v>0.0</v>
      </c>
      <c r="Q205" s="28">
        <f t="shared" si="1"/>
        <v>0</v>
      </c>
    </row>
    <row r="206">
      <c r="A206" s="4" t="s">
        <v>1333</v>
      </c>
      <c r="B206" s="4">
        <v>0.93</v>
      </c>
      <c r="C206" s="4">
        <v>0.76</v>
      </c>
      <c r="D206" s="4">
        <v>0.74</v>
      </c>
      <c r="E206" s="4">
        <v>0.87</v>
      </c>
      <c r="F206" s="4">
        <v>0.82</v>
      </c>
      <c r="G206" s="4">
        <v>0.67</v>
      </c>
      <c r="H206" s="4">
        <v>0.82</v>
      </c>
      <c r="I206" s="4">
        <v>0.76</v>
      </c>
      <c r="J206" s="4">
        <v>0.13</v>
      </c>
      <c r="K206" s="4">
        <v>1.0</v>
      </c>
      <c r="L206" s="4">
        <v>0.1</v>
      </c>
      <c r="M206" s="4">
        <v>0.79</v>
      </c>
      <c r="N206" s="4">
        <v>0.3</v>
      </c>
      <c r="O206" s="4">
        <v>0.92</v>
      </c>
      <c r="P206" s="4">
        <v>0.94</v>
      </c>
      <c r="Q206" s="28">
        <f t="shared" si="1"/>
        <v>0.02173913043</v>
      </c>
    </row>
    <row r="207">
      <c r="A207" s="4" t="s">
        <v>1334</v>
      </c>
      <c r="B207" s="4">
        <v>0.99</v>
      </c>
      <c r="C207" s="4">
        <v>0.99</v>
      </c>
      <c r="D207" s="4">
        <v>0.96</v>
      </c>
      <c r="E207" s="4">
        <v>0.92</v>
      </c>
      <c r="F207" s="4">
        <v>0.99</v>
      </c>
      <c r="G207" s="4">
        <v>1.0</v>
      </c>
      <c r="H207" s="4">
        <v>0.99</v>
      </c>
      <c r="I207" s="4">
        <v>0.78</v>
      </c>
      <c r="J207" s="4">
        <v>0.08</v>
      </c>
      <c r="K207" s="4">
        <v>0.9998634998635</v>
      </c>
      <c r="L207" s="4">
        <v>0.16</v>
      </c>
      <c r="M207" s="4">
        <v>0.99</v>
      </c>
      <c r="N207" s="4">
        <v>0.0</v>
      </c>
      <c r="O207" s="4">
        <v>0.99</v>
      </c>
      <c r="P207" s="4">
        <v>0.99</v>
      </c>
      <c r="Q207" s="28">
        <f t="shared" si="1"/>
        <v>0</v>
      </c>
    </row>
    <row r="208">
      <c r="A208" s="4" t="s">
        <v>1335</v>
      </c>
      <c r="B208" s="4">
        <v>1.0</v>
      </c>
      <c r="C208" s="4">
        <v>0.97</v>
      </c>
      <c r="D208" s="4">
        <v>1.0</v>
      </c>
      <c r="E208" s="4">
        <v>0.0</v>
      </c>
      <c r="F208" s="4">
        <v>0.97</v>
      </c>
      <c r="G208" s="4">
        <v>0.09</v>
      </c>
      <c r="H208" s="4">
        <v>0.98</v>
      </c>
      <c r="I208" s="4">
        <v>0.0</v>
      </c>
      <c r="J208" s="4">
        <v>0.0</v>
      </c>
      <c r="K208" s="4">
        <v>1.0</v>
      </c>
      <c r="L208" s="4">
        <v>0.0</v>
      </c>
      <c r="M208" s="4">
        <v>0.73</v>
      </c>
      <c r="N208" s="4">
        <v>0.0</v>
      </c>
      <c r="O208" s="4">
        <v>1.0</v>
      </c>
      <c r="P208" s="4">
        <v>1.0</v>
      </c>
      <c r="Q208" s="28">
        <f t="shared" si="1"/>
        <v>0</v>
      </c>
    </row>
    <row r="209">
      <c r="A209" s="4" t="s">
        <v>1336</v>
      </c>
      <c r="B209" s="4">
        <v>0.0</v>
      </c>
      <c r="C209" s="4">
        <v>0.0</v>
      </c>
      <c r="D209" s="4">
        <v>0.0</v>
      </c>
      <c r="E209" s="4">
        <v>0.0</v>
      </c>
      <c r="F209" s="4">
        <v>0.0</v>
      </c>
      <c r="G209" s="4">
        <v>0.0</v>
      </c>
      <c r="H209" s="4">
        <v>0.0</v>
      </c>
      <c r="I209" s="4">
        <v>0.0</v>
      </c>
      <c r="J209" s="4">
        <v>0.0</v>
      </c>
      <c r="K209" s="4">
        <v>0.0</v>
      </c>
      <c r="L209" s="4">
        <v>0.0</v>
      </c>
      <c r="M209" s="4">
        <v>0.0</v>
      </c>
      <c r="N209" s="4">
        <v>0.0</v>
      </c>
      <c r="O209" s="4">
        <v>0.0</v>
      </c>
      <c r="P209" s="4">
        <v>0.0</v>
      </c>
      <c r="Q209" s="28">
        <f t="shared" si="1"/>
        <v>0</v>
      </c>
    </row>
    <row r="210">
      <c r="A210" s="4" t="s">
        <v>1337</v>
      </c>
      <c r="B210" s="4">
        <v>1.0</v>
      </c>
      <c r="C210" s="4">
        <v>0.86</v>
      </c>
      <c r="D210" s="4">
        <v>1.0</v>
      </c>
      <c r="E210" s="4">
        <v>1.0</v>
      </c>
      <c r="F210" s="4">
        <v>1.0</v>
      </c>
      <c r="G210" s="4">
        <v>1.0</v>
      </c>
      <c r="H210" s="4">
        <v>1.0</v>
      </c>
      <c r="I210" s="4">
        <v>1.0</v>
      </c>
      <c r="J210" s="4">
        <v>0.66</v>
      </c>
      <c r="K210" s="4">
        <v>1.0</v>
      </c>
      <c r="L210" s="4">
        <v>0.71</v>
      </c>
      <c r="M210" s="4">
        <v>1.0</v>
      </c>
      <c r="N210" s="4">
        <v>0.95</v>
      </c>
      <c r="O210" s="4">
        <v>1.0</v>
      </c>
      <c r="P210" s="4">
        <v>1.0</v>
      </c>
      <c r="Q210" s="28">
        <f t="shared" si="1"/>
        <v>0</v>
      </c>
    </row>
    <row r="211">
      <c r="A211" s="4" t="s">
        <v>1338</v>
      </c>
      <c r="B211" s="4">
        <v>0.36</v>
      </c>
      <c r="C211" s="4">
        <v>0.01</v>
      </c>
      <c r="D211" s="4">
        <v>0.68</v>
      </c>
      <c r="E211" s="4">
        <v>0.48</v>
      </c>
      <c r="F211" s="4">
        <v>0.45</v>
      </c>
      <c r="G211" s="4">
        <v>0.49</v>
      </c>
      <c r="H211" s="4">
        <v>0.47</v>
      </c>
      <c r="I211" s="4">
        <v>0.9</v>
      </c>
      <c r="J211" s="4">
        <v>0.02</v>
      </c>
      <c r="K211" s="4">
        <v>1.0</v>
      </c>
      <c r="L211" s="4">
        <v>0.01</v>
      </c>
      <c r="M211" s="4">
        <v>0.38</v>
      </c>
      <c r="N211" s="4">
        <v>0.0</v>
      </c>
      <c r="O211" s="4">
        <v>0.92</v>
      </c>
      <c r="P211" s="4">
        <v>0.75</v>
      </c>
      <c r="Q211" s="28">
        <f t="shared" si="1"/>
        <v>0.1847826087</v>
      </c>
    </row>
    <row r="212">
      <c r="A212" s="4" t="s">
        <v>1339</v>
      </c>
      <c r="B212" s="4">
        <v>1.0</v>
      </c>
      <c r="C212" s="4">
        <v>0.98</v>
      </c>
      <c r="D212" s="4">
        <v>0.99</v>
      </c>
      <c r="E212" s="4">
        <v>0.99</v>
      </c>
      <c r="F212" s="4">
        <v>0.99</v>
      </c>
      <c r="G212" s="4">
        <v>0.46</v>
      </c>
      <c r="H212" s="4">
        <v>1.0</v>
      </c>
      <c r="I212" s="4">
        <v>1.0</v>
      </c>
      <c r="J212" s="4">
        <v>0.62</v>
      </c>
      <c r="K212" s="4">
        <v>1.0</v>
      </c>
      <c r="L212" s="4">
        <v>0.22</v>
      </c>
      <c r="M212" s="4">
        <v>0.99</v>
      </c>
      <c r="N212" s="4">
        <v>0.98</v>
      </c>
      <c r="O212" s="4">
        <v>1.0</v>
      </c>
      <c r="P212" s="4">
        <v>0.69</v>
      </c>
      <c r="Q212" s="28">
        <f t="shared" si="1"/>
        <v>0.31</v>
      </c>
    </row>
    <row r="213">
      <c r="A213" s="4" t="s">
        <v>1340</v>
      </c>
      <c r="B213" s="4">
        <v>1.0</v>
      </c>
      <c r="C213" s="4">
        <v>1.0</v>
      </c>
      <c r="D213" s="4">
        <v>1.0</v>
      </c>
      <c r="E213" s="4">
        <v>1.0</v>
      </c>
      <c r="F213" s="4">
        <v>1.0</v>
      </c>
      <c r="G213" s="4">
        <v>1.0</v>
      </c>
      <c r="H213" s="4">
        <v>1.0</v>
      </c>
      <c r="I213" s="4">
        <v>1.0</v>
      </c>
      <c r="J213" s="4">
        <v>0.12</v>
      </c>
      <c r="K213" s="4">
        <v>1.0</v>
      </c>
      <c r="L213" s="4">
        <v>0.3</v>
      </c>
      <c r="M213" s="4">
        <v>1.0</v>
      </c>
      <c r="N213" s="4">
        <v>0.96</v>
      </c>
      <c r="O213" s="4">
        <v>1.0</v>
      </c>
      <c r="P213" s="4">
        <v>1.0</v>
      </c>
      <c r="Q213" s="28">
        <f t="shared" si="1"/>
        <v>0</v>
      </c>
    </row>
    <row r="214">
      <c r="A214" s="4" t="s">
        <v>1341</v>
      </c>
      <c r="B214" s="4">
        <v>1.0</v>
      </c>
      <c r="C214" s="4">
        <v>0.39</v>
      </c>
      <c r="D214" s="4">
        <v>1.0</v>
      </c>
      <c r="E214" s="4">
        <v>0.99</v>
      </c>
      <c r="F214" s="4">
        <v>1.0</v>
      </c>
      <c r="G214" s="4">
        <v>0.0</v>
      </c>
      <c r="H214" s="4">
        <v>1.0</v>
      </c>
      <c r="I214" s="4">
        <v>0.5</v>
      </c>
      <c r="J214" s="4">
        <v>0.39</v>
      </c>
      <c r="K214" s="4">
        <v>1.0</v>
      </c>
      <c r="L214" s="4">
        <v>0.18</v>
      </c>
      <c r="M214" s="4">
        <v>0.99</v>
      </c>
      <c r="N214" s="4">
        <v>0.92</v>
      </c>
      <c r="O214" s="4">
        <v>1.0</v>
      </c>
      <c r="P214" s="4">
        <v>1.0</v>
      </c>
      <c r="Q214" s="28">
        <f t="shared" si="1"/>
        <v>0</v>
      </c>
    </row>
    <row r="215">
      <c r="A215" s="4" t="s">
        <v>1342</v>
      </c>
      <c r="B215" s="4">
        <v>1.0</v>
      </c>
      <c r="C215" s="4">
        <v>1.0</v>
      </c>
      <c r="D215" s="4">
        <v>1.0</v>
      </c>
      <c r="E215" s="4">
        <v>0.28</v>
      </c>
      <c r="F215" s="4">
        <v>0.97</v>
      </c>
      <c r="G215" s="4">
        <v>0.96</v>
      </c>
      <c r="H215" s="4">
        <v>0.98</v>
      </c>
      <c r="I215" s="4">
        <v>0.0</v>
      </c>
      <c r="J215" s="4">
        <v>0.09</v>
      </c>
      <c r="K215" s="4">
        <v>1.0</v>
      </c>
      <c r="L215" s="4">
        <v>0.06</v>
      </c>
      <c r="M215" s="4">
        <v>0.86</v>
      </c>
      <c r="N215" s="4">
        <v>0.0</v>
      </c>
      <c r="O215" s="4">
        <v>1.0</v>
      </c>
      <c r="P215" s="4">
        <v>1.0</v>
      </c>
      <c r="Q215" s="28">
        <f t="shared" si="1"/>
        <v>0</v>
      </c>
    </row>
    <row r="216">
      <c r="A216" s="4" t="s">
        <v>1343</v>
      </c>
      <c r="B216" s="4">
        <v>0.14</v>
      </c>
      <c r="C216" s="4">
        <v>0.02</v>
      </c>
      <c r="D216" s="4">
        <v>0.06</v>
      </c>
      <c r="E216" s="4">
        <v>0.47</v>
      </c>
      <c r="F216" s="4">
        <v>0.43</v>
      </c>
      <c r="G216" s="4">
        <v>0.02</v>
      </c>
      <c r="H216" s="4">
        <v>0.48</v>
      </c>
      <c r="I216" s="4">
        <v>0.0</v>
      </c>
      <c r="J216" s="4">
        <v>0.0</v>
      </c>
      <c r="K216" s="4">
        <v>1.0</v>
      </c>
      <c r="L216" s="4">
        <v>0.0</v>
      </c>
      <c r="M216" s="4">
        <v>0.3</v>
      </c>
      <c r="N216" s="4">
        <v>0.11</v>
      </c>
      <c r="O216" s="4">
        <v>0.92</v>
      </c>
      <c r="P216" s="4">
        <v>0.01</v>
      </c>
      <c r="Q216" s="28">
        <f t="shared" si="1"/>
        <v>0.9891304348</v>
      </c>
    </row>
    <row r="217">
      <c r="A217" s="4" t="s">
        <v>1344</v>
      </c>
      <c r="B217" s="4">
        <v>0.99</v>
      </c>
      <c r="C217" s="4">
        <v>0.99</v>
      </c>
      <c r="D217" s="4">
        <v>0.97</v>
      </c>
      <c r="E217" s="4">
        <v>1.0</v>
      </c>
      <c r="F217" s="4">
        <v>1.0</v>
      </c>
      <c r="G217" s="4">
        <v>0.05</v>
      </c>
      <c r="H217" s="4">
        <v>1.0</v>
      </c>
      <c r="I217" s="4">
        <v>0.99</v>
      </c>
      <c r="J217" s="4">
        <v>0.37</v>
      </c>
      <c r="K217" s="4">
        <v>1.0</v>
      </c>
      <c r="L217" s="4">
        <v>0.39</v>
      </c>
      <c r="M217" s="4">
        <v>0.97</v>
      </c>
      <c r="N217" s="4">
        <v>1.0</v>
      </c>
      <c r="O217" s="4">
        <v>1.0</v>
      </c>
      <c r="P217" s="4">
        <v>1.0</v>
      </c>
      <c r="Q217" s="28">
        <f t="shared" si="1"/>
        <v>0</v>
      </c>
    </row>
    <row r="218">
      <c r="A218" s="4" t="s">
        <v>1345</v>
      </c>
      <c r="B218" s="4">
        <v>1.0</v>
      </c>
      <c r="C218" s="4">
        <v>0.34</v>
      </c>
      <c r="D218" s="4">
        <v>1.0</v>
      </c>
      <c r="E218" s="4">
        <v>0.9</v>
      </c>
      <c r="F218" s="4">
        <v>1.0</v>
      </c>
      <c r="G218" s="4">
        <v>0.1</v>
      </c>
      <c r="H218" s="4">
        <v>1.0</v>
      </c>
      <c r="I218" s="4">
        <v>0.7</v>
      </c>
      <c r="J218" s="4">
        <v>0.02</v>
      </c>
      <c r="K218" s="4">
        <v>1.0</v>
      </c>
      <c r="L218" s="4">
        <v>0.12</v>
      </c>
      <c r="M218" s="4">
        <v>0.99</v>
      </c>
      <c r="N218" s="4">
        <v>0.21</v>
      </c>
      <c r="O218" s="4">
        <v>1.0</v>
      </c>
      <c r="P218" s="4">
        <v>1.0</v>
      </c>
      <c r="Q218" s="28">
        <f t="shared" si="1"/>
        <v>0</v>
      </c>
    </row>
    <row r="219">
      <c r="A219" s="4" t="s">
        <v>1346</v>
      </c>
      <c r="B219" s="4">
        <v>0.86</v>
      </c>
      <c r="C219" s="4">
        <v>0.78</v>
      </c>
      <c r="D219" s="4">
        <v>0.73</v>
      </c>
      <c r="E219" s="4">
        <v>0.71</v>
      </c>
      <c r="F219" s="4">
        <v>0.85</v>
      </c>
      <c r="G219" s="4">
        <v>0.83</v>
      </c>
      <c r="H219" s="4">
        <v>0.67</v>
      </c>
      <c r="I219" s="4">
        <v>0.7</v>
      </c>
      <c r="J219" s="4">
        <v>0.0</v>
      </c>
      <c r="K219" s="4">
        <v>0.933863519158086</v>
      </c>
      <c r="L219" s="4">
        <v>0.02</v>
      </c>
      <c r="M219" s="4">
        <v>0.65</v>
      </c>
      <c r="N219" s="4">
        <v>0.07</v>
      </c>
      <c r="O219" s="4">
        <v>0.75</v>
      </c>
      <c r="P219" s="4">
        <v>0.82</v>
      </c>
      <c r="Q219" s="28">
        <f t="shared" si="1"/>
        <v>0.09333333333</v>
      </c>
    </row>
    <row r="220">
      <c r="A220" s="4" t="s">
        <v>1347</v>
      </c>
      <c r="B220" s="4">
        <v>1.0</v>
      </c>
      <c r="C220" s="4">
        <v>0.47</v>
      </c>
      <c r="D220" s="6">
        <v>1.0</v>
      </c>
      <c r="E220" s="4">
        <v>0.71</v>
      </c>
      <c r="F220" s="6">
        <v>1.0</v>
      </c>
      <c r="G220" s="4">
        <v>0.98</v>
      </c>
      <c r="H220" s="6">
        <v>0.99</v>
      </c>
      <c r="I220" s="4">
        <v>0.73</v>
      </c>
      <c r="J220" s="4">
        <v>0.0</v>
      </c>
      <c r="K220" s="4">
        <v>1.0</v>
      </c>
      <c r="L220" s="4">
        <v>0.2</v>
      </c>
      <c r="M220" s="4">
        <v>0.94</v>
      </c>
      <c r="N220" s="4">
        <v>0.46</v>
      </c>
      <c r="O220" s="4">
        <v>1.0</v>
      </c>
      <c r="P220" s="4">
        <v>0.78</v>
      </c>
      <c r="Q220" s="28">
        <f t="shared" si="1"/>
        <v>0.22</v>
      </c>
    </row>
    <row r="221">
      <c r="A221" s="4" t="s">
        <v>1348</v>
      </c>
      <c r="B221" s="4">
        <v>0.5</v>
      </c>
      <c r="C221" s="4">
        <v>0.21</v>
      </c>
      <c r="D221" s="6">
        <v>0.3</v>
      </c>
      <c r="E221" s="4">
        <v>0.37</v>
      </c>
      <c r="F221" s="6">
        <v>0.62</v>
      </c>
      <c r="G221" s="4">
        <v>0.01</v>
      </c>
      <c r="H221" s="6">
        <v>0.69</v>
      </c>
      <c r="I221" s="4">
        <v>0.0</v>
      </c>
      <c r="J221" s="4">
        <v>0.0</v>
      </c>
      <c r="K221" s="4">
        <v>1.0</v>
      </c>
      <c r="L221" s="4">
        <v>0.0</v>
      </c>
      <c r="M221" s="4">
        <v>0.34</v>
      </c>
      <c r="N221" s="4">
        <v>0.01</v>
      </c>
      <c r="O221" s="4">
        <v>0.81</v>
      </c>
      <c r="P221" s="4">
        <v>0.86</v>
      </c>
      <c r="Q221" s="28">
        <f t="shared" si="1"/>
        <v>0.06172839506</v>
      </c>
    </row>
    <row r="222">
      <c r="A222" s="4" t="s">
        <v>1349</v>
      </c>
      <c r="B222" s="4">
        <v>0.83</v>
      </c>
      <c r="C222" s="4">
        <v>0.89</v>
      </c>
      <c r="D222" s="6">
        <v>0.92</v>
      </c>
      <c r="E222" s="4">
        <v>0.83</v>
      </c>
      <c r="F222" s="6">
        <v>0.9</v>
      </c>
      <c r="G222" s="4">
        <v>0.94</v>
      </c>
      <c r="H222" s="6">
        <v>0.92</v>
      </c>
      <c r="I222" s="4">
        <v>0.86</v>
      </c>
      <c r="J222" s="4">
        <v>0.13</v>
      </c>
      <c r="K222" s="4">
        <v>1.0</v>
      </c>
      <c r="L222" s="4">
        <v>0.2</v>
      </c>
      <c r="M222" s="4">
        <v>0.84</v>
      </c>
      <c r="N222" s="4">
        <v>0.0</v>
      </c>
      <c r="O222" s="4">
        <v>0.92</v>
      </c>
      <c r="P222" s="4">
        <v>0.9</v>
      </c>
      <c r="Q222" s="28">
        <f t="shared" si="1"/>
        <v>0.02173913043</v>
      </c>
    </row>
    <row r="223">
      <c r="A223" s="4" t="s">
        <v>1350</v>
      </c>
      <c r="B223" s="4">
        <v>0.11</v>
      </c>
      <c r="C223" s="4">
        <v>0.85</v>
      </c>
      <c r="D223" s="6">
        <v>0.19</v>
      </c>
      <c r="E223" s="4">
        <v>0.01</v>
      </c>
      <c r="F223" s="6">
        <v>0.34</v>
      </c>
      <c r="G223" s="4">
        <v>0.88</v>
      </c>
      <c r="H223" s="6">
        <v>0.37</v>
      </c>
      <c r="I223" s="4">
        <v>0.86</v>
      </c>
      <c r="J223" s="4">
        <v>0.03</v>
      </c>
      <c r="K223" s="4">
        <v>1.0</v>
      </c>
      <c r="L223" s="4">
        <v>0.05</v>
      </c>
      <c r="M223" s="4">
        <v>0.35</v>
      </c>
      <c r="N223" s="4">
        <v>0.0</v>
      </c>
      <c r="O223" s="4">
        <v>0.88</v>
      </c>
      <c r="P223" s="4">
        <v>0.92</v>
      </c>
      <c r="Q223" s="28">
        <f t="shared" si="1"/>
        <v>0.04545454545</v>
      </c>
    </row>
    <row r="224">
      <c r="A224" s="4" t="s">
        <v>1351</v>
      </c>
      <c r="B224" s="4">
        <v>0.89</v>
      </c>
      <c r="C224" s="4">
        <v>0.25</v>
      </c>
      <c r="D224" s="6">
        <v>0.9</v>
      </c>
      <c r="E224" s="4">
        <v>0.9</v>
      </c>
      <c r="F224" s="6">
        <v>0.92</v>
      </c>
      <c r="G224" s="4">
        <v>0.0</v>
      </c>
      <c r="H224" s="6">
        <v>0.93</v>
      </c>
      <c r="I224" s="4">
        <v>0.14</v>
      </c>
      <c r="J224" s="4">
        <v>0.52</v>
      </c>
      <c r="K224" s="4">
        <v>1.0</v>
      </c>
      <c r="L224" s="4">
        <v>0.04</v>
      </c>
      <c r="M224" s="4">
        <v>0.86</v>
      </c>
      <c r="N224" s="4">
        <v>0.74</v>
      </c>
      <c r="O224" s="4">
        <v>0.9</v>
      </c>
      <c r="P224" s="4">
        <v>0.79</v>
      </c>
      <c r="Q224" s="28">
        <f t="shared" si="1"/>
        <v>0.1222222222</v>
      </c>
    </row>
    <row r="225">
      <c r="A225" s="4" t="s">
        <v>1352</v>
      </c>
      <c r="B225" s="4">
        <v>1.0</v>
      </c>
      <c r="C225" s="4">
        <v>1.0</v>
      </c>
      <c r="D225" s="6">
        <v>1.0</v>
      </c>
      <c r="E225" s="4">
        <v>1.0</v>
      </c>
      <c r="F225" s="6">
        <v>1.0</v>
      </c>
      <c r="G225" s="4">
        <v>0.98</v>
      </c>
      <c r="H225" s="6">
        <v>1.0</v>
      </c>
      <c r="I225" s="4">
        <v>1.0</v>
      </c>
      <c r="J225" s="4">
        <v>0.88</v>
      </c>
      <c r="K225" s="4">
        <v>1.0</v>
      </c>
      <c r="L225" s="4">
        <v>0.25</v>
      </c>
      <c r="M225" s="4">
        <v>0.99</v>
      </c>
      <c r="N225" s="4">
        <v>0.88</v>
      </c>
      <c r="O225" s="4">
        <v>1.0</v>
      </c>
      <c r="P225" s="4">
        <v>1.0</v>
      </c>
      <c r="Q225" s="28">
        <f t="shared" si="1"/>
        <v>0</v>
      </c>
    </row>
    <row r="226">
      <c r="A226" s="4" t="s">
        <v>1353</v>
      </c>
      <c r="B226" s="4">
        <v>1.0</v>
      </c>
      <c r="C226" s="4">
        <v>1.0</v>
      </c>
      <c r="D226" s="6">
        <v>1.0</v>
      </c>
      <c r="E226" s="4">
        <v>1.0</v>
      </c>
      <c r="F226" s="6">
        <v>1.0</v>
      </c>
      <c r="G226" s="4">
        <v>1.0</v>
      </c>
      <c r="H226" s="6">
        <v>1.0</v>
      </c>
      <c r="I226" s="4">
        <v>1.0</v>
      </c>
      <c r="J226" s="4">
        <v>0.51</v>
      </c>
      <c r="K226" s="4">
        <v>1.0</v>
      </c>
      <c r="L226" s="4">
        <v>0.39</v>
      </c>
      <c r="M226" s="4">
        <v>1.0</v>
      </c>
      <c r="N226" s="4">
        <v>1.0</v>
      </c>
      <c r="O226" s="4">
        <v>1.0</v>
      </c>
      <c r="P226" s="4">
        <v>0.99</v>
      </c>
      <c r="Q226" s="28">
        <f t="shared" si="1"/>
        <v>0.01</v>
      </c>
    </row>
    <row r="227">
      <c r="A227" s="4" t="s">
        <v>1354</v>
      </c>
      <c r="B227" s="4">
        <v>0.91</v>
      </c>
      <c r="C227" s="4">
        <v>0.89</v>
      </c>
      <c r="D227" s="6">
        <v>0.95</v>
      </c>
      <c r="E227" s="4">
        <v>0.92</v>
      </c>
      <c r="F227" s="6">
        <v>0.89</v>
      </c>
      <c r="G227" s="4">
        <v>0.88</v>
      </c>
      <c r="H227" s="6">
        <v>0.9</v>
      </c>
      <c r="I227" s="4">
        <v>0.91</v>
      </c>
      <c r="J227" s="4">
        <v>0.0</v>
      </c>
      <c r="K227" s="4">
        <v>0.909090909090909</v>
      </c>
      <c r="L227" s="4">
        <v>0.47</v>
      </c>
      <c r="M227" s="4">
        <v>0.91</v>
      </c>
      <c r="N227" s="4">
        <v>0.89</v>
      </c>
      <c r="O227" s="4">
        <v>0.94</v>
      </c>
      <c r="P227" s="4">
        <v>0.93</v>
      </c>
      <c r="Q227" s="28">
        <f t="shared" si="1"/>
        <v>0.01063829787</v>
      </c>
    </row>
    <row r="228">
      <c r="A228" s="4" t="s">
        <v>1355</v>
      </c>
      <c r="B228" s="4">
        <v>0.99</v>
      </c>
      <c r="C228" s="4">
        <v>1.0</v>
      </c>
      <c r="D228" s="6">
        <v>1.0</v>
      </c>
      <c r="E228" s="4">
        <v>0.98</v>
      </c>
      <c r="F228" s="6">
        <v>0.99</v>
      </c>
      <c r="G228" s="4">
        <v>0.68</v>
      </c>
      <c r="H228" s="6">
        <v>0.99</v>
      </c>
      <c r="I228" s="4">
        <v>1.0</v>
      </c>
      <c r="J228" s="4">
        <v>0.28</v>
      </c>
      <c r="K228" s="4">
        <v>1.0</v>
      </c>
      <c r="L228" s="4">
        <v>0.1</v>
      </c>
      <c r="M228" s="4">
        <v>0.95</v>
      </c>
      <c r="N228" s="4">
        <v>0.68</v>
      </c>
      <c r="O228" s="4">
        <v>1.0</v>
      </c>
      <c r="P228" s="4">
        <v>1.0</v>
      </c>
      <c r="Q228" s="28">
        <f t="shared" si="1"/>
        <v>0</v>
      </c>
    </row>
    <row r="229">
      <c r="A229" s="4" t="s">
        <v>1356</v>
      </c>
      <c r="B229" s="4">
        <v>1.0</v>
      </c>
      <c r="C229" s="4">
        <v>1.0</v>
      </c>
      <c r="D229" s="6">
        <v>1.0</v>
      </c>
      <c r="E229" s="4">
        <v>0.99</v>
      </c>
      <c r="F229" s="6">
        <v>0.99</v>
      </c>
      <c r="G229" s="4">
        <v>0.97</v>
      </c>
      <c r="H229" s="6">
        <v>0.97</v>
      </c>
      <c r="I229" s="4">
        <v>0.4</v>
      </c>
      <c r="J229" s="4">
        <v>0.02</v>
      </c>
      <c r="K229" s="4">
        <v>1.0</v>
      </c>
      <c r="L229" s="4">
        <v>0.16</v>
      </c>
      <c r="M229" s="4">
        <v>0.9</v>
      </c>
      <c r="N229" s="4">
        <v>0.72</v>
      </c>
      <c r="O229" s="4">
        <v>1.0</v>
      </c>
      <c r="P229" s="4">
        <v>0.75</v>
      </c>
      <c r="Q229" s="28">
        <f t="shared" si="1"/>
        <v>0.25</v>
      </c>
    </row>
    <row r="230">
      <c r="A230" s="4" t="s">
        <v>1357</v>
      </c>
      <c r="B230" s="4">
        <v>0.63</v>
      </c>
      <c r="C230" s="4">
        <v>0.0</v>
      </c>
      <c r="D230" s="6">
        <v>0.43</v>
      </c>
      <c r="E230" s="4">
        <v>0.0</v>
      </c>
      <c r="F230" s="6">
        <v>0.23</v>
      </c>
      <c r="G230" s="4">
        <v>0.0</v>
      </c>
      <c r="H230" s="6">
        <v>0.31</v>
      </c>
      <c r="I230" s="4">
        <v>0.0</v>
      </c>
      <c r="J230" s="4">
        <v>0.0</v>
      </c>
      <c r="K230" s="4">
        <v>0.676777909189052</v>
      </c>
      <c r="L230" s="4">
        <v>0.0</v>
      </c>
      <c r="M230" s="4">
        <v>0.11</v>
      </c>
      <c r="N230" s="4">
        <v>0.0</v>
      </c>
      <c r="O230" s="4">
        <v>0.59</v>
      </c>
      <c r="P230" s="4">
        <v>0.34</v>
      </c>
      <c r="Q230" s="28">
        <f t="shared" si="1"/>
        <v>0.4237288136</v>
      </c>
    </row>
    <row r="231">
      <c r="A231" s="4" t="s">
        <v>1358</v>
      </c>
      <c r="B231" s="4">
        <v>1.0</v>
      </c>
      <c r="C231" s="4">
        <v>1.0</v>
      </c>
      <c r="D231" s="6">
        <v>1.0</v>
      </c>
      <c r="E231" s="4">
        <v>1.0</v>
      </c>
      <c r="F231" s="6">
        <v>1.0</v>
      </c>
      <c r="G231" s="4">
        <v>1.0</v>
      </c>
      <c r="H231" s="6">
        <v>1.0</v>
      </c>
      <c r="I231" s="4">
        <v>1.0</v>
      </c>
      <c r="J231" s="4">
        <v>0.04</v>
      </c>
      <c r="K231" s="4">
        <v>0.999999944195447</v>
      </c>
      <c r="L231" s="4">
        <v>0.32</v>
      </c>
      <c r="M231" s="4">
        <v>1.0</v>
      </c>
      <c r="N231" s="4">
        <v>0.99</v>
      </c>
      <c r="O231" s="4">
        <v>1.0</v>
      </c>
      <c r="P231" s="4">
        <v>1.0</v>
      </c>
      <c r="Q231" s="28">
        <f t="shared" si="1"/>
        <v>0</v>
      </c>
    </row>
    <row r="232">
      <c r="A232" s="4" t="s">
        <v>1359</v>
      </c>
      <c r="B232" s="4">
        <v>0.96</v>
      </c>
      <c r="C232" s="4">
        <v>0.1</v>
      </c>
      <c r="D232" s="6">
        <v>0.97</v>
      </c>
      <c r="E232" s="4">
        <v>0.97</v>
      </c>
      <c r="F232" s="6">
        <v>0.96</v>
      </c>
      <c r="G232" s="4">
        <v>0.14</v>
      </c>
      <c r="H232" s="6">
        <v>0.99</v>
      </c>
      <c r="I232" s="4">
        <v>0.78</v>
      </c>
      <c r="J232" s="4">
        <v>0.42</v>
      </c>
      <c r="K232" s="4">
        <v>0.98613978478117</v>
      </c>
      <c r="L232" s="4">
        <v>0.13</v>
      </c>
      <c r="M232" s="4">
        <v>0.95</v>
      </c>
      <c r="N232" s="4">
        <v>0.81</v>
      </c>
      <c r="O232" s="4">
        <v>1.0</v>
      </c>
      <c r="P232" s="4">
        <v>0.77</v>
      </c>
      <c r="Q232" s="28">
        <f t="shared" si="1"/>
        <v>0.23</v>
      </c>
    </row>
    <row r="233">
      <c r="A233" s="4" t="s">
        <v>1360</v>
      </c>
      <c r="B233" s="4">
        <v>0.09</v>
      </c>
      <c r="C233" s="4">
        <v>0.0</v>
      </c>
      <c r="D233" s="6">
        <v>0.0</v>
      </c>
      <c r="E233" s="4">
        <v>0.0</v>
      </c>
      <c r="F233" s="6">
        <v>0.06</v>
      </c>
      <c r="G233" s="4">
        <v>0.0</v>
      </c>
      <c r="H233" s="6">
        <v>0.03</v>
      </c>
      <c r="I233" s="4">
        <v>0.0</v>
      </c>
      <c r="J233" s="4">
        <v>0.0</v>
      </c>
      <c r="K233" s="4">
        <v>0.600389475832022</v>
      </c>
      <c r="L233" s="4">
        <v>0.0</v>
      </c>
      <c r="M233" s="4">
        <v>0.0</v>
      </c>
      <c r="N233" s="4">
        <v>0.0</v>
      </c>
      <c r="O233" s="4">
        <v>0.4</v>
      </c>
      <c r="P233" s="4">
        <v>0.0</v>
      </c>
      <c r="Q233" s="28">
        <f t="shared" si="1"/>
        <v>1</v>
      </c>
    </row>
    <row r="234">
      <c r="A234" s="4" t="s">
        <v>1361</v>
      </c>
      <c r="B234" s="4">
        <v>0.99</v>
      </c>
      <c r="C234" s="4">
        <v>0.3</v>
      </c>
      <c r="D234" s="6">
        <v>0.96</v>
      </c>
      <c r="E234" s="4">
        <v>0.0</v>
      </c>
      <c r="F234" s="6">
        <v>0.97</v>
      </c>
      <c r="G234" s="4">
        <v>0.14</v>
      </c>
      <c r="H234" s="6">
        <v>0.95</v>
      </c>
      <c r="I234" s="4">
        <v>0.04</v>
      </c>
      <c r="J234" s="4">
        <v>0.01</v>
      </c>
      <c r="K234" s="4">
        <v>1.0</v>
      </c>
      <c r="L234" s="4">
        <v>0.0</v>
      </c>
      <c r="M234" s="4">
        <v>0.63</v>
      </c>
      <c r="N234" s="4">
        <v>0.65</v>
      </c>
      <c r="O234" s="4">
        <v>0.71</v>
      </c>
      <c r="P234" s="4">
        <v>0.66</v>
      </c>
      <c r="Q234" s="28">
        <f t="shared" si="1"/>
        <v>0.07042253521</v>
      </c>
    </row>
    <row r="235">
      <c r="A235" s="4" t="s">
        <v>1362</v>
      </c>
      <c r="B235" s="4">
        <v>0.41</v>
      </c>
      <c r="C235" s="4">
        <v>0.0</v>
      </c>
      <c r="D235" s="6">
        <v>0.02</v>
      </c>
      <c r="E235" s="4">
        <v>0.0</v>
      </c>
      <c r="F235" s="6">
        <v>0.4</v>
      </c>
      <c r="G235" s="4">
        <v>0.0</v>
      </c>
      <c r="H235" s="6">
        <v>0.38</v>
      </c>
      <c r="I235" s="4">
        <v>0.0</v>
      </c>
      <c r="J235" s="4">
        <v>0.03</v>
      </c>
      <c r="K235" s="4">
        <v>0.824560888977771</v>
      </c>
      <c r="L235" s="4">
        <v>0.01</v>
      </c>
      <c r="M235" s="4">
        <v>0.13</v>
      </c>
      <c r="N235" s="4">
        <v>0.0</v>
      </c>
      <c r="O235" s="4">
        <v>0.68</v>
      </c>
      <c r="P235" s="4">
        <v>0.06</v>
      </c>
      <c r="Q235" s="28">
        <f t="shared" si="1"/>
        <v>0.9117647059</v>
      </c>
    </row>
    <row r="236">
      <c r="A236" s="4" t="s">
        <v>1363</v>
      </c>
      <c r="B236" s="4">
        <v>0.8</v>
      </c>
      <c r="C236" s="4">
        <v>0.78</v>
      </c>
      <c r="D236" s="6">
        <v>0.79</v>
      </c>
      <c r="E236" s="4">
        <v>0.75</v>
      </c>
      <c r="F236" s="6">
        <v>0.68</v>
      </c>
      <c r="G236" s="4">
        <v>0.74</v>
      </c>
      <c r="H236" s="6">
        <v>0.82</v>
      </c>
      <c r="I236" s="4">
        <v>0.02</v>
      </c>
      <c r="J236" s="4">
        <v>0.0</v>
      </c>
      <c r="K236" s="4">
        <v>0.908342503488498</v>
      </c>
      <c r="L236" s="4">
        <v>0.03</v>
      </c>
      <c r="M236" s="4">
        <v>0.54</v>
      </c>
      <c r="N236" s="4">
        <v>0.39</v>
      </c>
      <c r="O236" s="4">
        <v>0.78</v>
      </c>
      <c r="P236" s="4">
        <v>0.86</v>
      </c>
      <c r="Q236" s="28">
        <f t="shared" si="1"/>
        <v>0.1025641026</v>
      </c>
    </row>
    <row r="237">
      <c r="A237" s="4" t="s">
        <v>1364</v>
      </c>
      <c r="B237" s="4">
        <v>0.52</v>
      </c>
      <c r="C237" s="4">
        <v>0.01</v>
      </c>
      <c r="D237" s="6">
        <v>0.59</v>
      </c>
      <c r="E237" s="4">
        <v>0.3</v>
      </c>
      <c r="F237" s="6">
        <v>0.32</v>
      </c>
      <c r="G237" s="4">
        <v>0.28</v>
      </c>
      <c r="H237" s="6">
        <v>0.28</v>
      </c>
      <c r="I237" s="4">
        <v>0.01</v>
      </c>
      <c r="J237" s="4">
        <v>0.0</v>
      </c>
      <c r="K237" s="4">
        <v>0.737487165377976</v>
      </c>
      <c r="L237" s="4">
        <v>0.01</v>
      </c>
      <c r="M237" s="4">
        <v>0.05</v>
      </c>
      <c r="N237" s="4">
        <v>0.0</v>
      </c>
      <c r="O237" s="4">
        <v>0.67</v>
      </c>
      <c r="P237" s="4">
        <v>0.26</v>
      </c>
      <c r="Q237" s="28">
        <f t="shared" si="1"/>
        <v>0.6119402985</v>
      </c>
    </row>
    <row r="238">
      <c r="A238" s="4" t="s">
        <v>1365</v>
      </c>
      <c r="B238" s="4">
        <v>0.65</v>
      </c>
      <c r="C238" s="4">
        <v>0.0</v>
      </c>
      <c r="D238" s="6">
        <v>0.22</v>
      </c>
      <c r="E238" s="4">
        <v>0.01</v>
      </c>
      <c r="F238" s="6">
        <v>0.5</v>
      </c>
      <c r="G238" s="4">
        <v>0.0</v>
      </c>
      <c r="H238" s="6">
        <v>0.6</v>
      </c>
      <c r="I238" s="4">
        <v>0.0</v>
      </c>
      <c r="J238" s="4">
        <v>0.01</v>
      </c>
      <c r="K238" s="4">
        <v>0.901613267831189</v>
      </c>
      <c r="L238" s="4">
        <v>0.01</v>
      </c>
      <c r="M238" s="4">
        <v>0.18</v>
      </c>
      <c r="N238" s="4">
        <v>0.0</v>
      </c>
      <c r="O238" s="4">
        <v>0.69</v>
      </c>
      <c r="P238" s="4">
        <v>0.46</v>
      </c>
      <c r="Q238" s="28">
        <f t="shared" si="1"/>
        <v>0.3333333333</v>
      </c>
    </row>
    <row r="239">
      <c r="A239" s="4" t="s">
        <v>1366</v>
      </c>
      <c r="B239" s="4">
        <v>1.0</v>
      </c>
      <c r="C239" s="4">
        <v>1.0</v>
      </c>
      <c r="D239" s="6">
        <v>1.0</v>
      </c>
      <c r="E239" s="4">
        <v>1.0</v>
      </c>
      <c r="F239" s="6">
        <v>1.0</v>
      </c>
      <c r="G239" s="4">
        <v>1.0</v>
      </c>
      <c r="H239" s="6">
        <v>1.0</v>
      </c>
      <c r="I239" s="4">
        <v>1.0</v>
      </c>
      <c r="J239" s="4">
        <v>0.59</v>
      </c>
      <c r="K239" s="4">
        <v>1.0</v>
      </c>
      <c r="L239" s="4">
        <v>0.5</v>
      </c>
      <c r="M239" s="4">
        <v>1.0</v>
      </c>
      <c r="N239" s="4">
        <v>1.0</v>
      </c>
      <c r="O239" s="4">
        <v>1.0</v>
      </c>
      <c r="P239" s="4">
        <v>1.0</v>
      </c>
      <c r="Q239" s="28">
        <f t="shared" si="1"/>
        <v>0</v>
      </c>
    </row>
    <row r="240">
      <c r="A240" s="4" t="s">
        <v>1367</v>
      </c>
      <c r="B240" s="4">
        <v>1.0</v>
      </c>
      <c r="C240" s="4">
        <v>1.0</v>
      </c>
      <c r="D240" s="4">
        <v>0.99</v>
      </c>
      <c r="E240" s="4">
        <v>1.0</v>
      </c>
      <c r="F240" s="4">
        <v>1.0</v>
      </c>
      <c r="G240" s="4">
        <v>1.0</v>
      </c>
      <c r="H240" s="4">
        <v>0.99</v>
      </c>
      <c r="I240" s="4">
        <v>0.97</v>
      </c>
      <c r="J240" s="4">
        <v>0.83</v>
      </c>
      <c r="K240" s="4">
        <v>1.0</v>
      </c>
      <c r="L240" s="4">
        <v>0.66</v>
      </c>
      <c r="M240" s="4">
        <v>0.99</v>
      </c>
      <c r="N240" s="4">
        <v>1.0</v>
      </c>
      <c r="O240" s="4">
        <v>1.0</v>
      </c>
      <c r="P240" s="4">
        <v>1.0</v>
      </c>
      <c r="Q240" s="28">
        <f t="shared" si="1"/>
        <v>0</v>
      </c>
    </row>
    <row r="241">
      <c r="A241" s="4" t="s">
        <v>1368</v>
      </c>
      <c r="B241" s="4">
        <v>0.0</v>
      </c>
      <c r="C241" s="4">
        <v>0.0</v>
      </c>
      <c r="D241" s="4">
        <v>0.0</v>
      </c>
      <c r="E241" s="4">
        <v>0.0</v>
      </c>
      <c r="F241" s="4">
        <v>0.0</v>
      </c>
      <c r="G241" s="4">
        <v>0.0</v>
      </c>
      <c r="H241" s="4">
        <v>0.0</v>
      </c>
      <c r="I241" s="4">
        <v>0.0</v>
      </c>
      <c r="J241" s="4">
        <v>0.0</v>
      </c>
      <c r="K241" s="4">
        <v>0.0</v>
      </c>
      <c r="L241" s="4">
        <v>0.0</v>
      </c>
      <c r="M241" s="4">
        <v>0.0</v>
      </c>
      <c r="N241" s="4">
        <v>0.0</v>
      </c>
      <c r="O241" s="4">
        <v>0.0</v>
      </c>
      <c r="P241" s="4">
        <v>0.0</v>
      </c>
      <c r="Q241" s="28">
        <f t="shared" si="1"/>
        <v>0</v>
      </c>
    </row>
    <row r="242">
      <c r="A242" s="4" t="s">
        <v>1369</v>
      </c>
      <c r="B242" s="4">
        <v>0.77</v>
      </c>
      <c r="C242" s="4">
        <v>0.0</v>
      </c>
      <c r="D242" s="4">
        <v>0.52</v>
      </c>
      <c r="E242" s="4">
        <v>0.2</v>
      </c>
      <c r="F242" s="4">
        <v>0.6</v>
      </c>
      <c r="G242" s="4">
        <v>0.0</v>
      </c>
      <c r="H242" s="4">
        <v>0.65</v>
      </c>
      <c r="I242" s="4">
        <v>0.0</v>
      </c>
      <c r="J242" s="4">
        <v>0.0</v>
      </c>
      <c r="K242" s="4">
        <v>0.995356349644191</v>
      </c>
      <c r="L242" s="4">
        <v>0.0</v>
      </c>
      <c r="M242" s="4">
        <v>0.29</v>
      </c>
      <c r="N242" s="4">
        <v>0.0</v>
      </c>
      <c r="O242" s="4">
        <v>0.56</v>
      </c>
      <c r="P242" s="4">
        <v>0.62</v>
      </c>
      <c r="Q242" s="28">
        <f t="shared" si="1"/>
        <v>0.1071428571</v>
      </c>
    </row>
    <row r="243">
      <c r="A243" s="4" t="s">
        <v>1370</v>
      </c>
      <c r="B243" s="4">
        <v>1.0</v>
      </c>
      <c r="C243" s="4">
        <v>0.9</v>
      </c>
      <c r="D243" s="4">
        <v>1.0</v>
      </c>
      <c r="E243" s="4">
        <v>1.0</v>
      </c>
      <c r="F243" s="4">
        <v>1.0</v>
      </c>
      <c r="G243" s="4">
        <v>1.0</v>
      </c>
      <c r="H243" s="4">
        <v>1.0</v>
      </c>
      <c r="I243" s="4">
        <v>0.92</v>
      </c>
      <c r="J243" s="4">
        <v>0.2</v>
      </c>
      <c r="K243" s="4">
        <v>1.0</v>
      </c>
      <c r="L243" s="4">
        <v>0.29</v>
      </c>
      <c r="M243" s="4">
        <v>1.0</v>
      </c>
      <c r="N243" s="4">
        <v>0.99</v>
      </c>
      <c r="O243" s="4">
        <v>1.0</v>
      </c>
      <c r="P243" s="4">
        <v>1.0</v>
      </c>
      <c r="Q243" s="28">
        <f t="shared" si="1"/>
        <v>0</v>
      </c>
    </row>
    <row r="244">
      <c r="A244" s="4" t="s">
        <v>1371</v>
      </c>
      <c r="B244" s="4">
        <v>0.31</v>
      </c>
      <c r="C244" s="4">
        <v>0.0</v>
      </c>
      <c r="D244" s="4">
        <v>0.26</v>
      </c>
      <c r="E244" s="4">
        <v>0.54</v>
      </c>
      <c r="F244" s="4">
        <v>0.44</v>
      </c>
      <c r="G244" s="4">
        <v>0.0</v>
      </c>
      <c r="H244" s="4">
        <v>0.57</v>
      </c>
      <c r="I244" s="4">
        <v>0.04</v>
      </c>
      <c r="J244" s="4">
        <v>0.02</v>
      </c>
      <c r="K244" s="4">
        <v>1.0</v>
      </c>
      <c r="L244" s="4">
        <v>0.0</v>
      </c>
      <c r="M244" s="4">
        <v>0.22</v>
      </c>
      <c r="N244" s="4">
        <v>0.0</v>
      </c>
      <c r="O244" s="4">
        <v>0.94</v>
      </c>
      <c r="P244" s="4">
        <v>0.38</v>
      </c>
      <c r="Q244" s="28">
        <f t="shared" si="1"/>
        <v>0.5957446809</v>
      </c>
    </row>
    <row r="245">
      <c r="A245" s="4" t="s">
        <v>1372</v>
      </c>
      <c r="B245" s="4">
        <v>0.98</v>
      </c>
      <c r="C245" s="4">
        <v>0.95</v>
      </c>
      <c r="D245" s="4">
        <v>1.0</v>
      </c>
      <c r="E245" s="4">
        <v>0.85</v>
      </c>
      <c r="F245" s="4">
        <v>0.99</v>
      </c>
      <c r="G245" s="4">
        <v>0.79</v>
      </c>
      <c r="H245" s="4">
        <v>0.98</v>
      </c>
      <c r="I245" s="4">
        <v>0.74</v>
      </c>
      <c r="J245" s="4">
        <v>0.05</v>
      </c>
      <c r="K245" s="4">
        <v>0.99931591998933</v>
      </c>
      <c r="L245" s="4">
        <v>0.07</v>
      </c>
      <c r="M245" s="4">
        <v>0.99</v>
      </c>
      <c r="N245" s="4">
        <v>0.47</v>
      </c>
      <c r="O245" s="4">
        <v>0.9</v>
      </c>
      <c r="P245" s="4">
        <v>0.63</v>
      </c>
      <c r="Q245" s="28">
        <f t="shared" si="1"/>
        <v>0.3</v>
      </c>
    </row>
    <row r="246">
      <c r="A246" s="4" t="s">
        <v>1373</v>
      </c>
      <c r="B246" s="4">
        <v>1.0</v>
      </c>
      <c r="C246" s="4">
        <v>0.94</v>
      </c>
      <c r="D246" s="4">
        <v>0.97</v>
      </c>
      <c r="E246" s="4">
        <v>0.73</v>
      </c>
      <c r="F246" s="4">
        <v>1.0</v>
      </c>
      <c r="G246" s="4">
        <v>0.61</v>
      </c>
      <c r="H246" s="4">
        <v>0.99</v>
      </c>
      <c r="I246" s="4">
        <v>0.98</v>
      </c>
      <c r="J246" s="4">
        <v>0.4</v>
      </c>
      <c r="K246" s="4">
        <v>1.0</v>
      </c>
      <c r="L246" s="4">
        <v>0.13</v>
      </c>
      <c r="M246" s="4">
        <v>0.93</v>
      </c>
      <c r="N246" s="4">
        <v>0.98</v>
      </c>
      <c r="O246" s="4">
        <v>1.0</v>
      </c>
      <c r="P246" s="4">
        <v>1.0</v>
      </c>
      <c r="Q246" s="28">
        <f t="shared" si="1"/>
        <v>0</v>
      </c>
    </row>
    <row r="247">
      <c r="A247" s="4" t="s">
        <v>1374</v>
      </c>
      <c r="B247" s="4">
        <v>0.95</v>
      </c>
      <c r="C247" s="4">
        <v>0.92</v>
      </c>
      <c r="D247" s="4">
        <v>0.95</v>
      </c>
      <c r="E247" s="4">
        <v>1.0</v>
      </c>
      <c r="F247" s="4">
        <v>0.9</v>
      </c>
      <c r="G247" s="4">
        <v>0.83</v>
      </c>
      <c r="H247" s="4">
        <v>0.9</v>
      </c>
      <c r="I247" s="4">
        <v>0.0</v>
      </c>
      <c r="J247" s="4">
        <v>0.06</v>
      </c>
      <c r="K247" s="4">
        <v>1.0</v>
      </c>
      <c r="L247" s="4">
        <v>0.06</v>
      </c>
      <c r="M247" s="4">
        <v>0.71</v>
      </c>
      <c r="N247" s="4">
        <v>0.21</v>
      </c>
      <c r="O247" s="4">
        <v>1.0</v>
      </c>
      <c r="P247" s="4">
        <v>1.0</v>
      </c>
      <c r="Q247" s="28">
        <f t="shared" si="1"/>
        <v>0</v>
      </c>
    </row>
    <row r="248">
      <c r="A248" s="4" t="s">
        <v>1375</v>
      </c>
      <c r="B248" s="4">
        <v>0.76</v>
      </c>
      <c r="C248" s="4">
        <v>0.0</v>
      </c>
      <c r="D248" s="4">
        <v>0.6</v>
      </c>
      <c r="E248" s="4">
        <v>0.0</v>
      </c>
      <c r="F248" s="4">
        <v>0.51</v>
      </c>
      <c r="G248" s="4">
        <v>0.43</v>
      </c>
      <c r="H248" s="4">
        <v>0.47</v>
      </c>
      <c r="I248" s="4">
        <v>0.0</v>
      </c>
      <c r="J248" s="4">
        <v>0.06</v>
      </c>
      <c r="K248" s="4">
        <v>0.908999951514139</v>
      </c>
      <c r="L248" s="4">
        <v>0.01</v>
      </c>
      <c r="M248" s="4">
        <v>0.19</v>
      </c>
      <c r="N248" s="4">
        <v>0.0</v>
      </c>
      <c r="O248" s="4">
        <v>0.77</v>
      </c>
      <c r="P248" s="4">
        <v>0.7</v>
      </c>
      <c r="Q248" s="28">
        <f t="shared" si="1"/>
        <v>0.09090909091</v>
      </c>
    </row>
    <row r="249">
      <c r="A249" s="4" t="s">
        <v>1376</v>
      </c>
      <c r="B249" s="4">
        <v>0.82</v>
      </c>
      <c r="C249" s="4">
        <v>0.74</v>
      </c>
      <c r="D249" s="4">
        <v>0.8</v>
      </c>
      <c r="E249" s="4">
        <v>0.82</v>
      </c>
      <c r="F249" s="4">
        <v>0.76</v>
      </c>
      <c r="G249" s="4">
        <v>0.44</v>
      </c>
      <c r="H249" s="4">
        <v>0.77</v>
      </c>
      <c r="I249" s="4">
        <v>0.41</v>
      </c>
      <c r="J249" s="4">
        <v>0.24</v>
      </c>
      <c r="K249" s="4">
        <v>0.80674775515898</v>
      </c>
      <c r="L249" s="4">
        <v>0.1</v>
      </c>
      <c r="M249" s="4">
        <v>0.61</v>
      </c>
      <c r="N249" s="4">
        <v>0.86</v>
      </c>
      <c r="O249" s="4">
        <v>0.79</v>
      </c>
      <c r="P249" s="4">
        <v>0.78</v>
      </c>
      <c r="Q249" s="28">
        <f t="shared" si="1"/>
        <v>0.01265822785</v>
      </c>
    </row>
    <row r="250">
      <c r="A250" s="4" t="s">
        <v>1377</v>
      </c>
      <c r="B250" s="4">
        <v>1.0</v>
      </c>
      <c r="C250" s="4">
        <v>0.97</v>
      </c>
      <c r="D250" s="4">
        <v>1.0</v>
      </c>
      <c r="E250" s="4">
        <v>0.99</v>
      </c>
      <c r="F250" s="4">
        <v>0.96</v>
      </c>
      <c r="G250" s="4">
        <v>0.81</v>
      </c>
      <c r="H250" s="4">
        <v>0.94</v>
      </c>
      <c r="I250" s="4">
        <v>0.04</v>
      </c>
      <c r="J250" s="4">
        <v>0.08</v>
      </c>
      <c r="K250" s="4">
        <v>1.0</v>
      </c>
      <c r="L250" s="4">
        <v>0.04</v>
      </c>
      <c r="M250" s="4">
        <v>0.84</v>
      </c>
      <c r="N250" s="4">
        <v>0.6</v>
      </c>
      <c r="O250" s="4">
        <v>1.0</v>
      </c>
      <c r="P250" s="4">
        <v>0.85</v>
      </c>
      <c r="Q250" s="28">
        <f t="shared" si="1"/>
        <v>0.15</v>
      </c>
    </row>
    <row r="251">
      <c r="A251" s="4" t="s">
        <v>1378</v>
      </c>
      <c r="B251" s="4">
        <v>0.76</v>
      </c>
      <c r="C251" s="4">
        <v>0.13</v>
      </c>
      <c r="D251" s="4">
        <v>0.83</v>
      </c>
      <c r="E251" s="4">
        <v>0.87</v>
      </c>
      <c r="F251" s="4">
        <v>0.75</v>
      </c>
      <c r="G251" s="4">
        <v>0.74</v>
      </c>
      <c r="H251" s="4">
        <v>0.74</v>
      </c>
      <c r="I251" s="4">
        <v>0.0</v>
      </c>
      <c r="J251" s="4">
        <v>0.2</v>
      </c>
      <c r="K251" s="4">
        <v>1.0</v>
      </c>
      <c r="L251" s="4">
        <v>0.05</v>
      </c>
      <c r="M251" s="4">
        <v>0.57</v>
      </c>
      <c r="N251" s="4">
        <v>0.86</v>
      </c>
      <c r="O251" s="4">
        <v>0.77</v>
      </c>
      <c r="P251" s="4">
        <v>0.84</v>
      </c>
      <c r="Q251" s="28">
        <f t="shared" si="1"/>
        <v>0.09090909091</v>
      </c>
    </row>
    <row r="252">
      <c r="A252" s="4" t="s">
        <v>1379</v>
      </c>
      <c r="B252" s="4">
        <v>1.0</v>
      </c>
      <c r="C252" s="4">
        <v>0.99</v>
      </c>
      <c r="D252" s="4">
        <v>0.99</v>
      </c>
      <c r="E252" s="4">
        <v>1.0</v>
      </c>
      <c r="F252" s="4">
        <v>1.0</v>
      </c>
      <c r="G252" s="4">
        <v>1.0</v>
      </c>
      <c r="H252" s="4">
        <v>1.0</v>
      </c>
      <c r="I252" s="4">
        <v>1.0</v>
      </c>
      <c r="J252" s="4">
        <v>0.45</v>
      </c>
      <c r="K252" s="4">
        <v>0.999911532009527</v>
      </c>
      <c r="L252" s="4">
        <v>0.4</v>
      </c>
      <c r="M252" s="4">
        <v>1.0</v>
      </c>
      <c r="N252" s="4">
        <v>1.0</v>
      </c>
      <c r="O252" s="4">
        <v>1.0</v>
      </c>
      <c r="P252" s="4">
        <v>1.0</v>
      </c>
      <c r="Q252" s="28">
        <f t="shared" si="1"/>
        <v>0</v>
      </c>
    </row>
    <row r="253">
      <c r="A253" s="4" t="s">
        <v>1380</v>
      </c>
      <c r="B253" s="4">
        <v>0.5</v>
      </c>
      <c r="C253" s="4">
        <v>0.0</v>
      </c>
      <c r="D253" s="4">
        <v>0.38</v>
      </c>
      <c r="E253" s="4">
        <v>0.0</v>
      </c>
      <c r="F253" s="4">
        <v>0.2</v>
      </c>
      <c r="G253" s="4">
        <v>0.01</v>
      </c>
      <c r="H253" s="4">
        <v>0.17</v>
      </c>
      <c r="I253" s="4">
        <v>0.0</v>
      </c>
      <c r="J253" s="4">
        <v>0.0</v>
      </c>
      <c r="K253" s="4">
        <v>0.660315222209552</v>
      </c>
      <c r="L253" s="4">
        <v>0.0</v>
      </c>
      <c r="M253" s="4">
        <v>0.06</v>
      </c>
      <c r="N253" s="4">
        <v>0.0</v>
      </c>
      <c r="O253" s="4">
        <v>0.44</v>
      </c>
      <c r="P253" s="4">
        <v>0.04</v>
      </c>
      <c r="Q253" s="28">
        <f t="shared" si="1"/>
        <v>0.9090909091</v>
      </c>
    </row>
    <row r="254">
      <c r="A254" s="4" t="s">
        <v>1381</v>
      </c>
      <c r="B254" s="4">
        <v>0.92</v>
      </c>
      <c r="C254" s="4">
        <v>0.07</v>
      </c>
      <c r="D254" s="4">
        <v>0.93</v>
      </c>
      <c r="E254" s="4">
        <v>0.98</v>
      </c>
      <c r="F254" s="4">
        <v>0.84</v>
      </c>
      <c r="G254" s="4">
        <v>0.54</v>
      </c>
      <c r="H254" s="4">
        <v>0.82</v>
      </c>
      <c r="I254" s="4">
        <v>0.91</v>
      </c>
      <c r="J254" s="4">
        <v>0.13</v>
      </c>
      <c r="K254" s="4">
        <v>1.0</v>
      </c>
      <c r="L254" s="4">
        <v>0.03</v>
      </c>
      <c r="M254" s="4">
        <v>0.75</v>
      </c>
      <c r="N254" s="4">
        <v>0.64</v>
      </c>
      <c r="O254" s="4">
        <v>0.9</v>
      </c>
      <c r="P254" s="4">
        <v>0.97</v>
      </c>
      <c r="Q254" s="28">
        <f t="shared" si="1"/>
        <v>0.07777777778</v>
      </c>
    </row>
    <row r="255">
      <c r="A255" s="4" t="s">
        <v>1382</v>
      </c>
      <c r="B255" s="4">
        <v>0.92</v>
      </c>
      <c r="C255" s="4">
        <v>0.96</v>
      </c>
      <c r="D255" s="4">
        <v>0.97</v>
      </c>
      <c r="E255" s="4">
        <v>0.08</v>
      </c>
      <c r="F255" s="4">
        <v>0.92</v>
      </c>
      <c r="G255" s="4">
        <v>0.09</v>
      </c>
      <c r="H255" s="4">
        <v>0.92</v>
      </c>
      <c r="I255" s="4">
        <v>0.05</v>
      </c>
      <c r="J255" s="4">
        <v>0.06</v>
      </c>
      <c r="K255" s="4">
        <v>1.0</v>
      </c>
      <c r="L255" s="4">
        <v>0.0</v>
      </c>
      <c r="M255" s="4">
        <v>0.83</v>
      </c>
      <c r="N255" s="4">
        <v>0.13</v>
      </c>
      <c r="O255" s="4">
        <v>0.9</v>
      </c>
      <c r="P255" s="4">
        <v>0.51</v>
      </c>
      <c r="Q255" s="28">
        <f t="shared" si="1"/>
        <v>0.4333333333</v>
      </c>
    </row>
    <row r="256">
      <c r="A256" s="4" t="s">
        <v>1383</v>
      </c>
      <c r="B256" s="4">
        <v>0.0</v>
      </c>
      <c r="C256" s="4">
        <v>0.0</v>
      </c>
      <c r="D256" s="4">
        <v>0.0</v>
      </c>
      <c r="E256" s="4">
        <v>0.0</v>
      </c>
      <c r="F256" s="4">
        <v>0.0</v>
      </c>
      <c r="G256" s="4">
        <v>0.0</v>
      </c>
      <c r="H256" s="4">
        <v>0.01</v>
      </c>
      <c r="I256" s="4">
        <v>0.05</v>
      </c>
      <c r="J256" s="4">
        <v>0.04</v>
      </c>
      <c r="K256" s="4">
        <v>0.900073009718586</v>
      </c>
      <c r="L256" s="4">
        <v>0.0</v>
      </c>
      <c r="M256" s="4">
        <v>0.02</v>
      </c>
      <c r="N256" s="4">
        <v>0.0</v>
      </c>
      <c r="O256" s="4">
        <v>0.67</v>
      </c>
      <c r="P256" s="4">
        <v>0.0</v>
      </c>
      <c r="Q256" s="28">
        <f t="shared" si="1"/>
        <v>1</v>
      </c>
    </row>
    <row r="257">
      <c r="A257" s="4" t="s">
        <v>1384</v>
      </c>
      <c r="B257" s="4">
        <v>1.0</v>
      </c>
      <c r="C257" s="4">
        <v>0.95</v>
      </c>
      <c r="D257" s="4">
        <v>1.0</v>
      </c>
      <c r="E257" s="4">
        <v>1.0</v>
      </c>
      <c r="F257" s="4">
        <v>1.0</v>
      </c>
      <c r="G257" s="4">
        <v>0.99</v>
      </c>
      <c r="H257" s="4">
        <v>1.0</v>
      </c>
      <c r="I257" s="4">
        <v>1.0</v>
      </c>
      <c r="J257" s="4">
        <v>0.71</v>
      </c>
      <c r="K257" s="4">
        <v>1.0</v>
      </c>
      <c r="L257" s="4">
        <v>0.45</v>
      </c>
      <c r="M257" s="4">
        <v>1.0</v>
      </c>
      <c r="N257" s="4">
        <v>0.72</v>
      </c>
      <c r="O257" s="4">
        <v>1.0</v>
      </c>
      <c r="P257" s="4">
        <v>1.0</v>
      </c>
      <c r="Q257" s="28">
        <f t="shared" si="1"/>
        <v>0</v>
      </c>
    </row>
    <row r="258">
      <c r="A258" s="4" t="s">
        <v>1385</v>
      </c>
      <c r="B258" s="4">
        <v>1.0</v>
      </c>
      <c r="C258" s="4">
        <v>1.0</v>
      </c>
      <c r="D258" s="4">
        <v>1.0</v>
      </c>
      <c r="E258" s="4">
        <v>1.0</v>
      </c>
      <c r="F258" s="4">
        <v>1.0</v>
      </c>
      <c r="G258" s="4">
        <v>1.0</v>
      </c>
      <c r="H258" s="4">
        <v>1.0</v>
      </c>
      <c r="I258" s="4">
        <v>1.0</v>
      </c>
      <c r="J258" s="4">
        <v>0.44</v>
      </c>
      <c r="K258" s="4">
        <v>1.0</v>
      </c>
      <c r="L258" s="4">
        <v>0.47</v>
      </c>
      <c r="M258" s="4">
        <v>0.99</v>
      </c>
      <c r="N258" s="4">
        <v>1.0</v>
      </c>
      <c r="O258" s="4">
        <v>1.0</v>
      </c>
      <c r="P258" s="4">
        <v>1.0</v>
      </c>
      <c r="Q258" s="28">
        <f t="shared" si="1"/>
        <v>0</v>
      </c>
    </row>
    <row r="259">
      <c r="A259" s="4" t="s">
        <v>1386</v>
      </c>
      <c r="B259" s="4">
        <v>0.83</v>
      </c>
      <c r="C259" s="4">
        <v>0.06</v>
      </c>
      <c r="D259" s="4">
        <v>0.9</v>
      </c>
      <c r="E259" s="4">
        <v>0.33</v>
      </c>
      <c r="F259" s="4">
        <v>0.74</v>
      </c>
      <c r="G259" s="4">
        <v>0.32</v>
      </c>
      <c r="H259" s="4">
        <v>0.69</v>
      </c>
      <c r="I259" s="4">
        <v>0.04</v>
      </c>
      <c r="J259" s="4">
        <v>0.08</v>
      </c>
      <c r="K259" s="4">
        <v>0.99999934226937</v>
      </c>
      <c r="L259" s="4">
        <v>0.02</v>
      </c>
      <c r="M259" s="4">
        <v>0.36</v>
      </c>
      <c r="N259" s="4">
        <v>0.0</v>
      </c>
      <c r="O259" s="4">
        <v>0.95</v>
      </c>
      <c r="P259" s="4">
        <v>0.0</v>
      </c>
      <c r="Q259" s="28">
        <f t="shared" si="1"/>
        <v>1</v>
      </c>
    </row>
    <row r="260">
      <c r="A260" s="4" t="s">
        <v>1387</v>
      </c>
      <c r="B260" s="4">
        <v>0.96</v>
      </c>
      <c r="C260" s="4">
        <v>0.95</v>
      </c>
      <c r="D260" s="4">
        <v>0.98</v>
      </c>
      <c r="E260" s="4">
        <v>0.99</v>
      </c>
      <c r="F260" s="4">
        <v>0.98</v>
      </c>
      <c r="G260" s="4">
        <v>0.75</v>
      </c>
      <c r="H260" s="4">
        <v>0.96</v>
      </c>
      <c r="I260" s="4">
        <v>0.93</v>
      </c>
      <c r="J260" s="4">
        <v>0.08</v>
      </c>
      <c r="K260" s="4">
        <v>1.0</v>
      </c>
      <c r="L260" s="4">
        <v>0.12</v>
      </c>
      <c r="M260" s="4">
        <v>0.89</v>
      </c>
      <c r="N260" s="4">
        <v>0.89</v>
      </c>
      <c r="O260" s="4">
        <v>0.93</v>
      </c>
      <c r="P260" s="4">
        <v>0.97</v>
      </c>
      <c r="Q260" s="28">
        <f t="shared" si="1"/>
        <v>0.04301075269</v>
      </c>
    </row>
    <row r="261">
      <c r="A261" s="4" t="s">
        <v>1388</v>
      </c>
      <c r="B261" s="4">
        <v>0.0</v>
      </c>
      <c r="C261" s="4">
        <v>0.0</v>
      </c>
      <c r="D261" s="4">
        <v>0.0</v>
      </c>
      <c r="E261" s="4">
        <v>0.0</v>
      </c>
      <c r="F261" s="4">
        <v>0.0</v>
      </c>
      <c r="G261" s="4">
        <v>0.0</v>
      </c>
      <c r="H261" s="4">
        <v>0.0</v>
      </c>
      <c r="I261" s="4">
        <v>0.0</v>
      </c>
      <c r="J261" s="4">
        <v>0.0</v>
      </c>
      <c r="K261" s="4">
        <v>0.0</v>
      </c>
      <c r="L261" s="4">
        <v>0.0</v>
      </c>
      <c r="M261" s="4">
        <v>0.0</v>
      </c>
      <c r="N261" s="4">
        <v>0.0</v>
      </c>
      <c r="O261" s="4">
        <v>0.0</v>
      </c>
      <c r="P261" s="4">
        <v>0.0</v>
      </c>
      <c r="Q261" s="28">
        <f t="shared" si="1"/>
        <v>0</v>
      </c>
    </row>
    <row r="262">
      <c r="A262" s="4" t="s">
        <v>1389</v>
      </c>
      <c r="B262" s="4">
        <v>0.15</v>
      </c>
      <c r="C262" s="4">
        <v>0.0</v>
      </c>
      <c r="D262" s="4">
        <v>0.03</v>
      </c>
      <c r="E262" s="4">
        <v>0.0</v>
      </c>
      <c r="F262" s="4">
        <v>0.44</v>
      </c>
      <c r="G262" s="4">
        <v>0.02</v>
      </c>
      <c r="H262" s="4">
        <v>0.49</v>
      </c>
      <c r="I262" s="4">
        <v>0.0</v>
      </c>
      <c r="J262" s="4">
        <v>0.0</v>
      </c>
      <c r="K262" s="4">
        <v>0.910430491739723</v>
      </c>
      <c r="L262" s="4">
        <v>0.02</v>
      </c>
      <c r="M262" s="4">
        <v>0.34</v>
      </c>
      <c r="N262" s="4">
        <v>0.0</v>
      </c>
      <c r="O262" s="4">
        <v>0.67</v>
      </c>
      <c r="P262" s="4">
        <v>0.34</v>
      </c>
      <c r="Q262" s="28">
        <f t="shared" si="1"/>
        <v>0.4925373134</v>
      </c>
    </row>
    <row r="263">
      <c r="A263" s="4" t="s">
        <v>1390</v>
      </c>
      <c r="B263" s="4">
        <v>0.0</v>
      </c>
      <c r="C263" s="4">
        <v>0.0</v>
      </c>
      <c r="D263" s="4">
        <v>0.0</v>
      </c>
      <c r="E263" s="4">
        <v>0.02</v>
      </c>
      <c r="F263" s="4">
        <v>0.02</v>
      </c>
      <c r="G263" s="4">
        <v>0.0</v>
      </c>
      <c r="H263" s="4">
        <v>0.05</v>
      </c>
      <c r="I263" s="4">
        <v>0.0</v>
      </c>
      <c r="J263" s="4">
        <v>0.0</v>
      </c>
      <c r="K263" s="4">
        <v>0.884699123128753</v>
      </c>
      <c r="L263" s="4">
        <v>0.0</v>
      </c>
      <c r="M263" s="4">
        <v>0.12</v>
      </c>
      <c r="N263" s="4">
        <v>0.0</v>
      </c>
      <c r="O263" s="4">
        <v>0.9</v>
      </c>
      <c r="P263" s="4">
        <v>0.94</v>
      </c>
      <c r="Q263" s="28">
        <f t="shared" si="1"/>
        <v>0.04444444444</v>
      </c>
    </row>
    <row r="264">
      <c r="A264" s="4" t="s">
        <v>1391</v>
      </c>
      <c r="B264" s="4">
        <v>0.91</v>
      </c>
      <c r="C264" s="4">
        <v>0.0</v>
      </c>
      <c r="D264" s="4">
        <v>0.85</v>
      </c>
      <c r="E264" s="4">
        <v>0.65</v>
      </c>
      <c r="F264" s="4">
        <v>0.8</v>
      </c>
      <c r="G264" s="4">
        <v>0.51</v>
      </c>
      <c r="H264" s="4">
        <v>0.78</v>
      </c>
      <c r="I264" s="4">
        <v>0.01</v>
      </c>
      <c r="J264" s="4">
        <v>0.01</v>
      </c>
      <c r="K264" s="4">
        <v>0.999991178442667</v>
      </c>
      <c r="L264" s="4">
        <v>0.0</v>
      </c>
      <c r="M264" s="4">
        <v>0.47</v>
      </c>
      <c r="N264" s="4">
        <v>0.49</v>
      </c>
      <c r="O264" s="4">
        <v>0.79</v>
      </c>
      <c r="P264" s="4">
        <v>0.0</v>
      </c>
      <c r="Q264" s="28">
        <f t="shared" si="1"/>
        <v>1</v>
      </c>
    </row>
    <row r="265">
      <c r="A265" s="4" t="s">
        <v>1392</v>
      </c>
      <c r="B265" s="4">
        <v>0.6</v>
      </c>
      <c r="C265" s="4">
        <v>0.04</v>
      </c>
      <c r="D265" s="4">
        <v>0.27</v>
      </c>
      <c r="E265" s="4">
        <v>0.01</v>
      </c>
      <c r="F265" s="4">
        <v>0.65</v>
      </c>
      <c r="G265" s="4">
        <v>0.39</v>
      </c>
      <c r="H265" s="4">
        <v>0.6</v>
      </c>
      <c r="I265" s="4">
        <v>0.19</v>
      </c>
      <c r="J265" s="4">
        <v>0.09</v>
      </c>
      <c r="K265" s="4">
        <v>1.0</v>
      </c>
      <c r="L265" s="4">
        <v>0.03</v>
      </c>
      <c r="M265" s="4">
        <v>0.33</v>
      </c>
      <c r="N265" s="4">
        <v>0.0</v>
      </c>
      <c r="O265" s="4">
        <v>0.89</v>
      </c>
      <c r="P265" s="4">
        <v>0.53</v>
      </c>
      <c r="Q265" s="28">
        <f t="shared" si="1"/>
        <v>0.404494382</v>
      </c>
    </row>
    <row r="266">
      <c r="A266" s="4" t="s">
        <v>1393</v>
      </c>
      <c r="B266" s="4">
        <v>1.0</v>
      </c>
      <c r="C266" s="4">
        <v>0.89</v>
      </c>
      <c r="D266" s="4">
        <v>1.0</v>
      </c>
      <c r="E266" s="4">
        <v>1.0</v>
      </c>
      <c r="F266" s="4">
        <v>1.0</v>
      </c>
      <c r="G266" s="4">
        <v>1.0</v>
      </c>
      <c r="H266" s="4">
        <v>0.99</v>
      </c>
      <c r="I266" s="4">
        <v>1.0</v>
      </c>
      <c r="J266" s="4">
        <v>0.9</v>
      </c>
      <c r="K266" s="4">
        <v>1.0</v>
      </c>
      <c r="L266" s="4">
        <v>0.65</v>
      </c>
      <c r="M266" s="4">
        <v>1.0</v>
      </c>
      <c r="N266" s="4">
        <v>1.0</v>
      </c>
      <c r="O266" s="4">
        <v>1.0</v>
      </c>
      <c r="P266" s="4">
        <v>0.98</v>
      </c>
      <c r="Q266" s="28">
        <f t="shared" si="1"/>
        <v>0.02</v>
      </c>
    </row>
    <row r="267">
      <c r="A267" s="4" t="s">
        <v>1394</v>
      </c>
      <c r="B267" s="4">
        <v>0.96</v>
      </c>
      <c r="C267" s="4">
        <v>0.99</v>
      </c>
      <c r="D267" s="4">
        <v>0.71</v>
      </c>
      <c r="E267" s="4">
        <v>0.81</v>
      </c>
      <c r="F267" s="4">
        <v>0.99</v>
      </c>
      <c r="G267" s="4">
        <v>0.0</v>
      </c>
      <c r="H267" s="4">
        <v>0.98</v>
      </c>
      <c r="I267" s="4">
        <v>0.0</v>
      </c>
      <c r="J267" s="4">
        <v>0.01</v>
      </c>
      <c r="K267" s="4">
        <v>1.0</v>
      </c>
      <c r="L267" s="4">
        <v>0.12</v>
      </c>
      <c r="M267" s="4">
        <v>0.89</v>
      </c>
      <c r="N267" s="4">
        <v>0.1</v>
      </c>
      <c r="O267" s="4">
        <v>1.0</v>
      </c>
      <c r="P267" s="4">
        <v>0.96</v>
      </c>
      <c r="Q267" s="28">
        <f t="shared" si="1"/>
        <v>0.04</v>
      </c>
    </row>
    <row r="268">
      <c r="A268" s="4" t="s">
        <v>1395</v>
      </c>
      <c r="B268" s="4">
        <v>0.02</v>
      </c>
      <c r="C268" s="4">
        <v>0.0</v>
      </c>
      <c r="D268" s="4">
        <v>0.0</v>
      </c>
      <c r="E268" s="4">
        <v>0.0</v>
      </c>
      <c r="F268" s="4">
        <v>0.03</v>
      </c>
      <c r="G268" s="4">
        <v>0.0</v>
      </c>
      <c r="H268" s="4">
        <v>0.02</v>
      </c>
      <c r="I268" s="4">
        <v>0.0</v>
      </c>
      <c r="J268" s="4">
        <v>0.0</v>
      </c>
      <c r="K268" s="4">
        <v>0.909018187606351</v>
      </c>
      <c r="L268" s="4">
        <v>0.0</v>
      </c>
      <c r="M268" s="4">
        <v>0.01</v>
      </c>
      <c r="N268" s="4">
        <v>0.0</v>
      </c>
      <c r="O268" s="4">
        <v>0.4</v>
      </c>
      <c r="P268" s="4">
        <v>0.04</v>
      </c>
      <c r="Q268" s="28">
        <f t="shared" si="1"/>
        <v>0.9</v>
      </c>
    </row>
    <row r="269">
      <c r="A269" s="4" t="s">
        <v>1396</v>
      </c>
      <c r="B269" s="4">
        <v>1.0</v>
      </c>
      <c r="C269" s="4">
        <v>0.0</v>
      </c>
      <c r="D269" s="4">
        <v>1.0</v>
      </c>
      <c r="E269" s="4">
        <v>0.04</v>
      </c>
      <c r="F269" s="4">
        <v>0.98</v>
      </c>
      <c r="G269" s="4">
        <v>0.53</v>
      </c>
      <c r="H269" s="4">
        <v>0.95</v>
      </c>
      <c r="I269" s="4">
        <v>0.4</v>
      </c>
      <c r="J269" s="4">
        <v>0.11</v>
      </c>
      <c r="K269" s="4">
        <v>1.0</v>
      </c>
      <c r="L269" s="4">
        <v>0.07</v>
      </c>
      <c r="M269" s="4">
        <v>0.83</v>
      </c>
      <c r="N269" s="4">
        <v>0.0</v>
      </c>
      <c r="O269" s="4">
        <v>0.96</v>
      </c>
      <c r="P269" s="4">
        <v>0.04</v>
      </c>
      <c r="Q269" s="28">
        <f t="shared" si="1"/>
        <v>0.9583333333</v>
      </c>
    </row>
    <row r="270">
      <c r="A270" s="4" t="s">
        <v>1397</v>
      </c>
      <c r="B270" s="4">
        <v>0.18</v>
      </c>
      <c r="C270" s="4">
        <v>0.0</v>
      </c>
      <c r="D270" s="4">
        <v>0.06</v>
      </c>
      <c r="E270" s="4">
        <v>0.73</v>
      </c>
      <c r="F270" s="4">
        <v>0.44</v>
      </c>
      <c r="G270" s="4">
        <v>0.48</v>
      </c>
      <c r="H270" s="4">
        <v>0.48</v>
      </c>
      <c r="I270" s="4">
        <v>0.0</v>
      </c>
      <c r="J270" s="4">
        <v>0.24</v>
      </c>
      <c r="K270" s="4">
        <v>0.900774494304691</v>
      </c>
      <c r="L270" s="4">
        <v>0.06</v>
      </c>
      <c r="M270" s="4">
        <v>0.33</v>
      </c>
      <c r="N270" s="4">
        <v>0.0</v>
      </c>
      <c r="O270" s="4">
        <v>0.85</v>
      </c>
      <c r="P270" s="4">
        <v>0.86</v>
      </c>
      <c r="Q270" s="28">
        <f t="shared" si="1"/>
        <v>0.01176470588</v>
      </c>
    </row>
    <row r="271">
      <c r="A271" s="4" t="s">
        <v>1398</v>
      </c>
      <c r="B271" s="4">
        <v>0.88</v>
      </c>
      <c r="C271" s="4">
        <v>0.47</v>
      </c>
      <c r="D271" s="4">
        <v>0.88</v>
      </c>
      <c r="E271" s="4">
        <v>0.79</v>
      </c>
      <c r="F271" s="4">
        <v>0.84</v>
      </c>
      <c r="G271" s="4">
        <v>0.44</v>
      </c>
      <c r="H271" s="4">
        <v>0.9</v>
      </c>
      <c r="I271" s="4">
        <v>0.86</v>
      </c>
      <c r="J271" s="4">
        <v>0.1</v>
      </c>
      <c r="K271" s="4">
        <v>1.0</v>
      </c>
      <c r="L271" s="4">
        <v>0.08</v>
      </c>
      <c r="M271" s="4">
        <v>0.86</v>
      </c>
      <c r="N271" s="4">
        <v>0.02</v>
      </c>
      <c r="O271" s="4">
        <v>0.91</v>
      </c>
      <c r="P271" s="4">
        <v>0.87</v>
      </c>
      <c r="Q271" s="28">
        <f t="shared" si="1"/>
        <v>0.04395604396</v>
      </c>
    </row>
    <row r="272">
      <c r="A272" s="4" t="s">
        <v>1399</v>
      </c>
      <c r="B272" s="4">
        <v>0.86</v>
      </c>
      <c r="C272" s="4">
        <v>0.87</v>
      </c>
      <c r="D272" s="4">
        <v>0.89</v>
      </c>
      <c r="E272" s="4">
        <v>0.55</v>
      </c>
      <c r="F272" s="4">
        <v>0.88</v>
      </c>
      <c r="G272" s="4">
        <v>0.08</v>
      </c>
      <c r="H272" s="4">
        <v>0.83</v>
      </c>
      <c r="I272" s="4">
        <v>0.68</v>
      </c>
      <c r="J272" s="4">
        <v>0.0</v>
      </c>
      <c r="K272" s="4">
        <v>0.999957416515857</v>
      </c>
      <c r="L272" s="4">
        <v>0.01</v>
      </c>
      <c r="M272" s="4">
        <v>0.62</v>
      </c>
      <c r="N272" s="4">
        <v>0.04</v>
      </c>
      <c r="O272" s="4">
        <v>0.94</v>
      </c>
      <c r="P272" s="4">
        <v>0.86</v>
      </c>
      <c r="Q272" s="28">
        <f t="shared" si="1"/>
        <v>0.08510638298</v>
      </c>
    </row>
    <row r="273">
      <c r="A273" s="4" t="s">
        <v>1400</v>
      </c>
      <c r="B273" s="4">
        <v>0.9</v>
      </c>
      <c r="C273" s="4">
        <v>0.85</v>
      </c>
      <c r="D273" s="4">
        <v>0.9</v>
      </c>
      <c r="E273" s="4">
        <v>0.88</v>
      </c>
      <c r="F273" s="4">
        <v>0.93</v>
      </c>
      <c r="G273" s="4">
        <v>0.88</v>
      </c>
      <c r="H273" s="4">
        <v>0.93</v>
      </c>
      <c r="I273" s="4">
        <v>0.92</v>
      </c>
      <c r="J273" s="4">
        <v>0.0</v>
      </c>
      <c r="K273" s="4">
        <v>0.909090909090909</v>
      </c>
      <c r="L273" s="4">
        <v>0.06</v>
      </c>
      <c r="M273" s="4">
        <v>0.84</v>
      </c>
      <c r="N273" s="4">
        <v>0.68</v>
      </c>
      <c r="O273" s="4">
        <v>0.91</v>
      </c>
      <c r="P273" s="4">
        <v>0.9</v>
      </c>
      <c r="Q273" s="28">
        <f t="shared" si="1"/>
        <v>0.01098901099</v>
      </c>
    </row>
    <row r="274">
      <c r="A274" s="4" t="s">
        <v>1401</v>
      </c>
      <c r="B274" s="4">
        <v>1.0</v>
      </c>
      <c r="C274" s="4">
        <v>1.0</v>
      </c>
      <c r="D274" s="4">
        <v>1.0</v>
      </c>
      <c r="E274" s="4">
        <v>1.0</v>
      </c>
      <c r="F274" s="4">
        <v>1.0</v>
      </c>
      <c r="G274" s="4">
        <v>0.96</v>
      </c>
      <c r="H274" s="4">
        <v>1.0</v>
      </c>
      <c r="I274" s="4">
        <v>1.0</v>
      </c>
      <c r="J274" s="4">
        <v>0.61</v>
      </c>
      <c r="K274" s="4">
        <v>1.0</v>
      </c>
      <c r="L274" s="4">
        <v>0.58</v>
      </c>
      <c r="M274" s="4">
        <v>1.0</v>
      </c>
      <c r="N274" s="4">
        <v>1.0</v>
      </c>
      <c r="O274" s="4">
        <v>1.0</v>
      </c>
      <c r="P274" s="4">
        <v>1.0</v>
      </c>
      <c r="Q274" s="28">
        <f t="shared" si="1"/>
        <v>0</v>
      </c>
    </row>
    <row r="275">
      <c r="A275" s="4" t="s">
        <v>1402</v>
      </c>
      <c r="B275" s="4">
        <v>0.76</v>
      </c>
      <c r="C275" s="4">
        <v>0.0</v>
      </c>
      <c r="D275" s="4">
        <v>0.84</v>
      </c>
      <c r="E275" s="4">
        <v>0.82</v>
      </c>
      <c r="F275" s="4">
        <v>0.81</v>
      </c>
      <c r="G275" s="4">
        <v>0.15</v>
      </c>
      <c r="H275" s="4">
        <v>0.73</v>
      </c>
      <c r="I275" s="4">
        <v>0.11</v>
      </c>
      <c r="J275" s="4">
        <v>0.0</v>
      </c>
      <c r="K275" s="4">
        <v>0.909090909090909</v>
      </c>
      <c r="L275" s="4">
        <v>0.0</v>
      </c>
      <c r="M275" s="4">
        <v>0.6</v>
      </c>
      <c r="N275" s="4">
        <v>0.01</v>
      </c>
      <c r="O275" s="4">
        <v>0.78</v>
      </c>
      <c r="P275" s="4">
        <v>0.44</v>
      </c>
      <c r="Q275" s="28">
        <f t="shared" si="1"/>
        <v>0.4358974359</v>
      </c>
    </row>
    <row r="276">
      <c r="A276" s="4" t="s">
        <v>1403</v>
      </c>
      <c r="B276" s="4">
        <v>0.32</v>
      </c>
      <c r="C276" s="4">
        <v>0.72</v>
      </c>
      <c r="D276" s="4">
        <v>0.29</v>
      </c>
      <c r="E276" s="4">
        <v>0.0</v>
      </c>
      <c r="F276" s="4">
        <v>0.47</v>
      </c>
      <c r="G276" s="4">
        <v>0.0</v>
      </c>
      <c r="H276" s="4">
        <v>0.37</v>
      </c>
      <c r="I276" s="4">
        <v>0.11</v>
      </c>
      <c r="J276" s="4">
        <v>0.0</v>
      </c>
      <c r="K276" s="4">
        <v>0.811622433214659</v>
      </c>
      <c r="L276" s="4">
        <v>0.0</v>
      </c>
      <c r="M276" s="4">
        <v>0.27</v>
      </c>
      <c r="N276" s="4">
        <v>0.79</v>
      </c>
      <c r="O276" s="4">
        <v>0.77</v>
      </c>
      <c r="P276" s="4">
        <v>0.07</v>
      </c>
      <c r="Q276" s="28">
        <f t="shared" si="1"/>
        <v>0.9090909091</v>
      </c>
    </row>
    <row r="277">
      <c r="A277" s="4" t="s">
        <v>1404</v>
      </c>
      <c r="B277" s="4">
        <v>0.44</v>
      </c>
      <c r="C277" s="4">
        <v>0.06</v>
      </c>
      <c r="D277" s="4">
        <v>0.37</v>
      </c>
      <c r="E277" s="4">
        <v>0.0</v>
      </c>
      <c r="F277" s="4">
        <v>0.41</v>
      </c>
      <c r="G277" s="4">
        <v>0.0</v>
      </c>
      <c r="H277" s="4">
        <v>0.45</v>
      </c>
      <c r="I277" s="4">
        <v>0.0</v>
      </c>
      <c r="J277" s="4">
        <v>0.22</v>
      </c>
      <c r="K277" s="4">
        <v>1.0</v>
      </c>
      <c r="L277" s="4">
        <v>0.09</v>
      </c>
      <c r="M277" s="4">
        <v>0.3</v>
      </c>
      <c r="N277" s="4">
        <v>0.14</v>
      </c>
      <c r="O277" s="4">
        <v>0.87</v>
      </c>
      <c r="P277" s="4">
        <v>0.8</v>
      </c>
      <c r="Q277" s="28">
        <f t="shared" si="1"/>
        <v>0.08045977011</v>
      </c>
    </row>
    <row r="278">
      <c r="A278" s="4" t="s">
        <v>1405</v>
      </c>
      <c r="B278" s="4">
        <v>0.79</v>
      </c>
      <c r="C278" s="4">
        <v>0.85</v>
      </c>
      <c r="D278" s="4">
        <v>0.87</v>
      </c>
      <c r="E278" s="4">
        <v>0.78</v>
      </c>
      <c r="F278" s="4">
        <v>0.82</v>
      </c>
      <c r="G278" s="4">
        <v>0.81</v>
      </c>
      <c r="H278" s="4">
        <v>0.85</v>
      </c>
      <c r="I278" s="4">
        <v>0.83</v>
      </c>
      <c r="J278" s="4">
        <v>0.0</v>
      </c>
      <c r="K278" s="4">
        <v>0.833333333333333</v>
      </c>
      <c r="L278" s="4">
        <v>0.29</v>
      </c>
      <c r="M278" s="4">
        <v>0.81</v>
      </c>
      <c r="N278" s="4">
        <v>0.13</v>
      </c>
      <c r="O278" s="4">
        <v>0.76</v>
      </c>
      <c r="P278" s="4">
        <v>0.84</v>
      </c>
      <c r="Q278" s="28">
        <f t="shared" si="1"/>
        <v>0.1052631579</v>
      </c>
    </row>
    <row r="279">
      <c r="A279" s="4" t="s">
        <v>1406</v>
      </c>
      <c r="B279" s="4">
        <v>0.96</v>
      </c>
      <c r="C279" s="4">
        <v>0.73</v>
      </c>
      <c r="D279" s="4">
        <v>1.0</v>
      </c>
      <c r="E279" s="4">
        <v>0.98</v>
      </c>
      <c r="F279" s="4">
        <v>0.99</v>
      </c>
      <c r="G279" s="4">
        <v>0.9</v>
      </c>
      <c r="H279" s="4">
        <v>0.95</v>
      </c>
      <c r="I279" s="4">
        <v>0.99</v>
      </c>
      <c r="J279" s="4">
        <v>0.41</v>
      </c>
      <c r="K279" s="4">
        <v>1.0</v>
      </c>
      <c r="L279" s="4">
        <v>0.22</v>
      </c>
      <c r="M279" s="4">
        <v>0.88</v>
      </c>
      <c r="N279" s="4">
        <v>0.97</v>
      </c>
      <c r="O279" s="4">
        <v>0.92</v>
      </c>
      <c r="P279" s="4">
        <v>0.93</v>
      </c>
      <c r="Q279" s="28">
        <f t="shared" si="1"/>
        <v>0.01086956522</v>
      </c>
    </row>
    <row r="280">
      <c r="A280" s="4" t="s">
        <v>1407</v>
      </c>
      <c r="B280" s="4">
        <v>1.0</v>
      </c>
      <c r="C280" s="4">
        <v>0.0</v>
      </c>
      <c r="D280" s="4">
        <v>1.0</v>
      </c>
      <c r="E280" s="4">
        <v>0.0</v>
      </c>
      <c r="F280" s="4">
        <v>0.99</v>
      </c>
      <c r="G280" s="4">
        <v>1.0</v>
      </c>
      <c r="H280" s="4">
        <v>0.99</v>
      </c>
      <c r="I280" s="4">
        <v>1.0</v>
      </c>
      <c r="J280" s="4">
        <v>0.05</v>
      </c>
      <c r="K280" s="4">
        <v>1.0</v>
      </c>
      <c r="L280" s="4">
        <v>0.04</v>
      </c>
      <c r="M280" s="4">
        <v>0.93</v>
      </c>
      <c r="N280" s="4">
        <v>0.0</v>
      </c>
      <c r="O280" s="4">
        <v>0.99</v>
      </c>
      <c r="P280" s="4">
        <v>1.0</v>
      </c>
      <c r="Q280" s="28">
        <f t="shared" si="1"/>
        <v>0.0101010101</v>
      </c>
    </row>
    <row r="281">
      <c r="A281" s="4" t="s">
        <v>1408</v>
      </c>
      <c r="B281" s="4">
        <v>0.85</v>
      </c>
      <c r="C281" s="4">
        <v>0.01</v>
      </c>
      <c r="D281" s="4">
        <v>0.93</v>
      </c>
      <c r="E281" s="4">
        <v>0.18</v>
      </c>
      <c r="F281" s="4">
        <v>0.75</v>
      </c>
      <c r="G281" s="4">
        <v>0.13</v>
      </c>
      <c r="H281" s="4">
        <v>0.76</v>
      </c>
      <c r="I281" s="4">
        <v>0.09</v>
      </c>
      <c r="J281" s="4">
        <v>0.01</v>
      </c>
      <c r="K281" s="4">
        <v>0.999300686887233</v>
      </c>
      <c r="L281" s="4">
        <v>0.0</v>
      </c>
      <c r="M281" s="4">
        <v>0.41</v>
      </c>
      <c r="N281" s="4">
        <v>0.22</v>
      </c>
      <c r="O281" s="4">
        <v>0.93</v>
      </c>
      <c r="P281" s="4">
        <v>0.5</v>
      </c>
      <c r="Q281" s="28">
        <f t="shared" si="1"/>
        <v>0.4623655914</v>
      </c>
    </row>
    <row r="282">
      <c r="A282" s="4" t="s">
        <v>1409</v>
      </c>
      <c r="B282" s="4">
        <v>0.84</v>
      </c>
      <c r="C282" s="4">
        <v>0.85</v>
      </c>
      <c r="D282" s="4">
        <v>0.83</v>
      </c>
      <c r="E282" s="4">
        <v>0.67</v>
      </c>
      <c r="F282" s="4">
        <v>0.71</v>
      </c>
      <c r="G282" s="4">
        <v>0.0</v>
      </c>
      <c r="H282" s="4">
        <v>0.77</v>
      </c>
      <c r="I282" s="4">
        <v>0.0</v>
      </c>
      <c r="J282" s="4">
        <v>0.01</v>
      </c>
      <c r="K282" s="4">
        <v>1.0</v>
      </c>
      <c r="L282" s="4">
        <v>0.0</v>
      </c>
      <c r="M282" s="4">
        <v>0.49</v>
      </c>
      <c r="N282" s="4">
        <v>0.0</v>
      </c>
      <c r="O282" s="4">
        <v>0.89</v>
      </c>
      <c r="P282" s="4">
        <v>0.87</v>
      </c>
      <c r="Q282" s="28">
        <f t="shared" si="1"/>
        <v>0.02247191011</v>
      </c>
    </row>
    <row r="283">
      <c r="A283" s="4" t="s">
        <v>1410</v>
      </c>
      <c r="B283" s="4">
        <v>0.85</v>
      </c>
      <c r="C283" s="4">
        <v>0.1</v>
      </c>
      <c r="D283" s="4">
        <v>0.94</v>
      </c>
      <c r="E283" s="4">
        <v>0.99</v>
      </c>
      <c r="F283" s="4">
        <v>0.86</v>
      </c>
      <c r="G283" s="4">
        <v>0.96</v>
      </c>
      <c r="H283" s="4">
        <v>0.91</v>
      </c>
      <c r="I283" s="4">
        <v>0.91</v>
      </c>
      <c r="J283" s="4">
        <v>0.18</v>
      </c>
      <c r="K283" s="4">
        <v>1.0</v>
      </c>
      <c r="L283" s="4">
        <v>0.05</v>
      </c>
      <c r="M283" s="4">
        <v>0.84</v>
      </c>
      <c r="N283" s="4">
        <v>0.83</v>
      </c>
      <c r="O283" s="4">
        <v>0.98</v>
      </c>
      <c r="P283" s="4">
        <v>0.99</v>
      </c>
      <c r="Q283" s="28">
        <f t="shared" si="1"/>
        <v>0.01020408163</v>
      </c>
    </row>
    <row r="284">
      <c r="A284" s="4" t="s">
        <v>1411</v>
      </c>
      <c r="B284" s="4">
        <v>1.0</v>
      </c>
      <c r="C284" s="4">
        <v>1.0</v>
      </c>
      <c r="D284" s="4">
        <v>1.0</v>
      </c>
      <c r="E284" s="4">
        <v>1.0</v>
      </c>
      <c r="F284" s="4">
        <v>1.0</v>
      </c>
      <c r="G284" s="4">
        <v>1.0</v>
      </c>
      <c r="H284" s="4">
        <v>1.0</v>
      </c>
      <c r="I284" s="4">
        <v>0.91</v>
      </c>
      <c r="J284" s="4">
        <v>0.34</v>
      </c>
      <c r="K284" s="4">
        <v>1.0</v>
      </c>
      <c r="L284" s="4">
        <v>0.65</v>
      </c>
      <c r="M284" s="4">
        <v>1.0</v>
      </c>
      <c r="N284" s="4">
        <v>0.82</v>
      </c>
      <c r="O284" s="4">
        <v>1.0</v>
      </c>
      <c r="P284" s="4">
        <v>1.0</v>
      </c>
      <c r="Q284" s="28">
        <f t="shared" si="1"/>
        <v>0</v>
      </c>
    </row>
    <row r="285">
      <c r="A285" s="4" t="s">
        <v>1412</v>
      </c>
      <c r="B285" s="4">
        <v>0.21</v>
      </c>
      <c r="C285" s="4">
        <v>0.0</v>
      </c>
      <c r="D285" s="4">
        <v>0.69</v>
      </c>
      <c r="E285" s="4">
        <v>0.0</v>
      </c>
      <c r="F285" s="4">
        <v>0.21</v>
      </c>
      <c r="G285" s="4">
        <v>0.0</v>
      </c>
      <c r="H285" s="4">
        <v>0.21</v>
      </c>
      <c r="I285" s="4">
        <v>0.0</v>
      </c>
      <c r="J285" s="4">
        <v>0.02</v>
      </c>
      <c r="K285" s="4">
        <v>1.0</v>
      </c>
      <c r="L285" s="4">
        <v>0.01</v>
      </c>
      <c r="M285" s="4">
        <v>0.15</v>
      </c>
      <c r="N285" s="4">
        <v>0.18</v>
      </c>
      <c r="O285" s="4">
        <v>0.97</v>
      </c>
      <c r="P285" s="4">
        <v>0.0</v>
      </c>
      <c r="Q285" s="28">
        <f t="shared" si="1"/>
        <v>1</v>
      </c>
    </row>
    <row r="286">
      <c r="A286" s="4" t="s">
        <v>1413</v>
      </c>
      <c r="B286" s="4">
        <v>0.0</v>
      </c>
      <c r="C286" s="4">
        <v>0.0</v>
      </c>
      <c r="D286" s="4">
        <v>0.01</v>
      </c>
      <c r="E286" s="4">
        <v>0.08</v>
      </c>
      <c r="F286" s="4">
        <v>0.04</v>
      </c>
      <c r="G286" s="4">
        <v>0.0</v>
      </c>
      <c r="H286" s="4">
        <v>0.1</v>
      </c>
      <c r="I286" s="4">
        <v>0.0</v>
      </c>
      <c r="J286" s="4">
        <v>0.49</v>
      </c>
      <c r="K286" s="4">
        <v>0.983603868697922</v>
      </c>
      <c r="L286" s="4">
        <v>0.0</v>
      </c>
      <c r="M286" s="4">
        <v>0.17</v>
      </c>
      <c r="N286" s="4">
        <v>0.0</v>
      </c>
      <c r="O286" s="4">
        <v>0.87</v>
      </c>
      <c r="P286" s="4">
        <v>0.44</v>
      </c>
      <c r="Q286" s="28">
        <f t="shared" si="1"/>
        <v>0.4942528736</v>
      </c>
    </row>
    <row r="287">
      <c r="A287" s="4" t="s">
        <v>1414</v>
      </c>
      <c r="B287" s="4">
        <v>0.84</v>
      </c>
      <c r="C287" s="4">
        <v>0.47</v>
      </c>
      <c r="D287" s="4">
        <v>0.87</v>
      </c>
      <c r="E287" s="4">
        <v>0.81</v>
      </c>
      <c r="F287" s="4">
        <v>0.88</v>
      </c>
      <c r="G287" s="4">
        <v>0.77</v>
      </c>
      <c r="H287" s="4">
        <v>0.85</v>
      </c>
      <c r="I287" s="4">
        <v>0.45</v>
      </c>
      <c r="J287" s="4">
        <v>0.01</v>
      </c>
      <c r="K287" s="4">
        <v>1.0</v>
      </c>
      <c r="L287" s="4">
        <v>0.04</v>
      </c>
      <c r="M287" s="4">
        <v>0.71</v>
      </c>
      <c r="N287" s="4">
        <v>0.0</v>
      </c>
      <c r="O287" s="4">
        <v>0.86</v>
      </c>
      <c r="P287" s="4">
        <v>0.69</v>
      </c>
      <c r="Q287" s="28">
        <f t="shared" si="1"/>
        <v>0.1976744186</v>
      </c>
    </row>
    <row r="288">
      <c r="A288" s="4" t="s">
        <v>1415</v>
      </c>
      <c r="B288" s="4">
        <v>0.0</v>
      </c>
      <c r="C288" s="4">
        <v>0.0</v>
      </c>
      <c r="D288" s="4">
        <v>0.0</v>
      </c>
      <c r="E288" s="4">
        <v>0.0</v>
      </c>
      <c r="F288" s="4">
        <v>0.0</v>
      </c>
      <c r="G288" s="4">
        <v>0.0</v>
      </c>
      <c r="H288" s="4">
        <v>0.0</v>
      </c>
      <c r="I288" s="4">
        <v>0.0</v>
      </c>
      <c r="J288" s="4">
        <v>0.0</v>
      </c>
      <c r="K288" s="4">
        <v>1.0</v>
      </c>
      <c r="L288" s="4">
        <v>0.0</v>
      </c>
      <c r="M288" s="4">
        <v>0.0</v>
      </c>
      <c r="N288" s="4">
        <v>0.0</v>
      </c>
      <c r="O288" s="4">
        <v>0.86</v>
      </c>
      <c r="P288" s="4">
        <v>0.0</v>
      </c>
      <c r="Q288" s="28">
        <f t="shared" si="1"/>
        <v>1</v>
      </c>
    </row>
    <row r="289">
      <c r="A289" s="4" t="s">
        <v>1416</v>
      </c>
      <c r="B289" s="4">
        <v>0.84</v>
      </c>
      <c r="C289" s="4">
        <v>0.0</v>
      </c>
      <c r="D289" s="4">
        <v>0.81</v>
      </c>
      <c r="E289" s="4">
        <v>0.7</v>
      </c>
      <c r="F289" s="4">
        <v>0.78</v>
      </c>
      <c r="G289" s="4">
        <v>0.01</v>
      </c>
      <c r="H289" s="4">
        <v>0.73</v>
      </c>
      <c r="I289" s="4">
        <v>0.0</v>
      </c>
      <c r="J289" s="4">
        <v>0.0</v>
      </c>
      <c r="K289" s="4">
        <v>0.909090908590717</v>
      </c>
      <c r="L289" s="4">
        <v>0.02</v>
      </c>
      <c r="M289" s="4">
        <v>0.55</v>
      </c>
      <c r="N289" s="4">
        <v>0.6</v>
      </c>
      <c r="O289" s="4">
        <v>0.83</v>
      </c>
      <c r="P289" s="4">
        <v>0.01</v>
      </c>
      <c r="Q289" s="28">
        <f t="shared" si="1"/>
        <v>0.9879518072</v>
      </c>
    </row>
    <row r="290">
      <c r="A290" s="4" t="s">
        <v>1417</v>
      </c>
      <c r="B290" s="4">
        <v>1.0</v>
      </c>
      <c r="C290" s="4">
        <v>1.0</v>
      </c>
      <c r="D290" s="4">
        <v>1.0</v>
      </c>
      <c r="E290" s="4">
        <v>0.98</v>
      </c>
      <c r="F290" s="4">
        <v>1.0</v>
      </c>
      <c r="G290" s="4">
        <v>0.25</v>
      </c>
      <c r="H290" s="4">
        <v>1.0</v>
      </c>
      <c r="I290" s="4">
        <v>1.0</v>
      </c>
      <c r="J290" s="4">
        <v>0.28</v>
      </c>
      <c r="K290" s="4">
        <v>1.0</v>
      </c>
      <c r="L290" s="4">
        <v>0.39</v>
      </c>
      <c r="M290" s="4">
        <v>1.0</v>
      </c>
      <c r="N290" s="4">
        <v>1.0</v>
      </c>
      <c r="O290" s="4">
        <v>1.0</v>
      </c>
      <c r="P290" s="4">
        <v>0.95</v>
      </c>
      <c r="Q290" s="28">
        <f t="shared" si="1"/>
        <v>0.05</v>
      </c>
    </row>
    <row r="291">
      <c r="A291" s="4" t="s">
        <v>1418</v>
      </c>
      <c r="B291" s="4">
        <v>1.0</v>
      </c>
      <c r="C291" s="4">
        <v>1.0</v>
      </c>
      <c r="D291" s="4">
        <v>1.0</v>
      </c>
      <c r="E291" s="4">
        <v>1.0</v>
      </c>
      <c r="F291" s="4">
        <v>1.0</v>
      </c>
      <c r="G291" s="4">
        <v>1.0</v>
      </c>
      <c r="H291" s="4">
        <v>1.0</v>
      </c>
      <c r="I291" s="4">
        <v>0.99</v>
      </c>
      <c r="J291" s="4">
        <v>0.0</v>
      </c>
      <c r="K291" s="4">
        <v>1.0</v>
      </c>
      <c r="L291" s="4">
        <v>0.43</v>
      </c>
      <c r="M291" s="4">
        <v>1.0</v>
      </c>
      <c r="N291" s="4">
        <v>0.95</v>
      </c>
      <c r="O291" s="4">
        <v>1.0</v>
      </c>
      <c r="P291" s="4">
        <v>1.0</v>
      </c>
      <c r="Q291" s="28">
        <f t="shared" si="1"/>
        <v>0</v>
      </c>
    </row>
    <row r="292">
      <c r="A292" s="4" t="s">
        <v>1419</v>
      </c>
      <c r="B292" s="4">
        <v>0.97</v>
      </c>
      <c r="C292" s="4">
        <v>0.94</v>
      </c>
      <c r="D292" s="4">
        <v>0.99</v>
      </c>
      <c r="E292" s="4">
        <v>1.0</v>
      </c>
      <c r="F292" s="4">
        <v>0.93</v>
      </c>
      <c r="G292" s="4">
        <v>0.99</v>
      </c>
      <c r="H292" s="4">
        <v>0.94</v>
      </c>
      <c r="I292" s="4">
        <v>0.29</v>
      </c>
      <c r="J292" s="4">
        <v>0.05</v>
      </c>
      <c r="K292" s="4">
        <v>0.99918166857381</v>
      </c>
      <c r="L292" s="4">
        <v>0.02</v>
      </c>
      <c r="M292" s="4">
        <v>0.85</v>
      </c>
      <c r="N292" s="4">
        <v>0.92</v>
      </c>
      <c r="O292" s="4">
        <v>0.97</v>
      </c>
      <c r="P292" s="4">
        <v>0.98</v>
      </c>
      <c r="Q292" s="28">
        <f t="shared" si="1"/>
        <v>0.01030927835</v>
      </c>
    </row>
    <row r="293">
      <c r="A293" s="4" t="s">
        <v>1420</v>
      </c>
      <c r="B293" s="4">
        <v>0.96</v>
      </c>
      <c r="C293" s="4">
        <v>0.9</v>
      </c>
      <c r="D293" s="4">
        <v>0.89</v>
      </c>
      <c r="E293" s="4">
        <v>0.91</v>
      </c>
      <c r="F293" s="4">
        <v>0.94</v>
      </c>
      <c r="G293" s="4">
        <v>0.89</v>
      </c>
      <c r="H293" s="4">
        <v>0.97</v>
      </c>
      <c r="I293" s="4">
        <v>0.9</v>
      </c>
      <c r="J293" s="4">
        <v>0.78</v>
      </c>
      <c r="K293" s="4">
        <v>0.909090909090909</v>
      </c>
      <c r="L293" s="4">
        <v>0.17</v>
      </c>
      <c r="M293" s="4">
        <v>0.9</v>
      </c>
      <c r="N293" s="4">
        <v>0.87</v>
      </c>
      <c r="O293" s="4">
        <v>0.93</v>
      </c>
      <c r="P293" s="4">
        <v>0.89</v>
      </c>
      <c r="Q293" s="28">
        <f t="shared" si="1"/>
        <v>0.04301075269</v>
      </c>
    </row>
    <row r="294">
      <c r="A294" s="4" t="s">
        <v>1421</v>
      </c>
      <c r="B294" s="4">
        <v>1.0</v>
      </c>
      <c r="C294" s="4">
        <v>0.94</v>
      </c>
      <c r="D294" s="4">
        <v>1.0</v>
      </c>
      <c r="E294" s="4">
        <v>1.0</v>
      </c>
      <c r="F294" s="4">
        <v>1.0</v>
      </c>
      <c r="G294" s="4">
        <v>0.0</v>
      </c>
      <c r="H294" s="4">
        <v>1.0</v>
      </c>
      <c r="I294" s="4">
        <v>0.99</v>
      </c>
      <c r="J294" s="4">
        <v>0.28</v>
      </c>
      <c r="K294" s="4">
        <v>1.0</v>
      </c>
      <c r="L294" s="4">
        <v>0.4</v>
      </c>
      <c r="M294" s="4">
        <v>1.0</v>
      </c>
      <c r="N294" s="4">
        <v>0.74</v>
      </c>
      <c r="O294" s="4">
        <v>1.0</v>
      </c>
      <c r="P294" s="4">
        <v>1.0</v>
      </c>
      <c r="Q294" s="28">
        <f t="shared" si="1"/>
        <v>0</v>
      </c>
    </row>
    <row r="295">
      <c r="A295" s="4" t="s">
        <v>1422</v>
      </c>
      <c r="B295" s="4">
        <v>0.93</v>
      </c>
      <c r="C295" s="4">
        <v>0.86</v>
      </c>
      <c r="D295" s="4">
        <v>0.91</v>
      </c>
      <c r="E295" s="4">
        <v>0.87</v>
      </c>
      <c r="F295" s="4">
        <v>0.93</v>
      </c>
      <c r="G295" s="4">
        <v>0.93</v>
      </c>
      <c r="H295" s="4">
        <v>0.89</v>
      </c>
      <c r="I295" s="4">
        <v>0.89</v>
      </c>
      <c r="J295" s="4">
        <v>0.81</v>
      </c>
      <c r="K295" s="4">
        <v>0.901839046241456</v>
      </c>
      <c r="L295" s="4">
        <v>0.22</v>
      </c>
      <c r="M295" s="4">
        <v>0.9</v>
      </c>
      <c r="N295" s="4">
        <v>0.87</v>
      </c>
      <c r="O295" s="4">
        <v>0.85</v>
      </c>
      <c r="P295" s="4">
        <v>0.91</v>
      </c>
      <c r="Q295" s="28">
        <f t="shared" si="1"/>
        <v>0.07058823529</v>
      </c>
    </row>
    <row r="296">
      <c r="A296" s="4" t="s">
        <v>1423</v>
      </c>
      <c r="B296" s="4">
        <v>0.99</v>
      </c>
      <c r="C296" s="4">
        <v>0.35</v>
      </c>
      <c r="D296" s="4">
        <v>0.99</v>
      </c>
      <c r="E296" s="4">
        <v>0.75</v>
      </c>
      <c r="F296" s="4">
        <v>0.92</v>
      </c>
      <c r="G296" s="4">
        <v>0.02</v>
      </c>
      <c r="H296" s="4">
        <v>0.95</v>
      </c>
      <c r="I296" s="4">
        <v>0.53</v>
      </c>
      <c r="J296" s="4">
        <v>0.12</v>
      </c>
      <c r="K296" s="4">
        <v>1.0</v>
      </c>
      <c r="L296" s="4">
        <v>0.06</v>
      </c>
      <c r="M296" s="4">
        <v>0.84</v>
      </c>
      <c r="N296" s="4">
        <v>0.07</v>
      </c>
      <c r="O296" s="4">
        <v>0.91</v>
      </c>
      <c r="P296" s="4">
        <v>0.95</v>
      </c>
      <c r="Q296" s="28">
        <f t="shared" si="1"/>
        <v>0.04395604396</v>
      </c>
    </row>
    <row r="297">
      <c r="A297" s="4" t="s">
        <v>1424</v>
      </c>
      <c r="B297" s="4">
        <v>1.0</v>
      </c>
      <c r="C297" s="4">
        <v>1.0</v>
      </c>
      <c r="D297" s="4">
        <v>1.0</v>
      </c>
      <c r="E297" s="4">
        <v>0.98</v>
      </c>
      <c r="F297" s="4">
        <v>0.99</v>
      </c>
      <c r="G297" s="4">
        <v>1.0</v>
      </c>
      <c r="H297" s="4">
        <v>0.98</v>
      </c>
      <c r="I297" s="4">
        <v>0.83</v>
      </c>
      <c r="J297" s="4">
        <v>0.71</v>
      </c>
      <c r="K297" s="4">
        <v>1.0</v>
      </c>
      <c r="L297" s="4">
        <v>0.15</v>
      </c>
      <c r="M297" s="4">
        <v>0.97</v>
      </c>
      <c r="N297" s="4">
        <v>0.01</v>
      </c>
      <c r="O297" s="4">
        <v>1.0</v>
      </c>
      <c r="P297" s="4">
        <v>1.0</v>
      </c>
      <c r="Q297" s="28">
        <f t="shared" si="1"/>
        <v>0</v>
      </c>
    </row>
    <row r="298">
      <c r="A298" s="4" t="s">
        <v>1425</v>
      </c>
      <c r="B298" s="4">
        <v>0.15</v>
      </c>
      <c r="C298" s="4">
        <v>0.0</v>
      </c>
      <c r="D298" s="4">
        <v>0.06</v>
      </c>
      <c r="E298" s="4">
        <v>0.84</v>
      </c>
      <c r="F298" s="4">
        <v>0.33</v>
      </c>
      <c r="G298" s="4">
        <v>0.0</v>
      </c>
      <c r="H298" s="4">
        <v>0.39</v>
      </c>
      <c r="I298" s="4">
        <v>0.0</v>
      </c>
      <c r="J298" s="4">
        <v>0.0</v>
      </c>
      <c r="K298" s="4">
        <v>0.833219565018257</v>
      </c>
      <c r="L298" s="4">
        <v>0.03</v>
      </c>
      <c r="M298" s="4">
        <v>0.21</v>
      </c>
      <c r="N298" s="4">
        <v>0.0</v>
      </c>
      <c r="O298" s="4">
        <v>0.77</v>
      </c>
      <c r="P298" s="4">
        <v>0.44</v>
      </c>
      <c r="Q298" s="28">
        <f t="shared" si="1"/>
        <v>0.4285714286</v>
      </c>
    </row>
    <row r="299">
      <c r="A299" s="4" t="s">
        <v>1426</v>
      </c>
      <c r="B299" s="4">
        <v>1.0</v>
      </c>
      <c r="C299" s="4">
        <v>0.67</v>
      </c>
      <c r="D299" s="4">
        <v>1.0</v>
      </c>
      <c r="E299" s="4">
        <v>0.23</v>
      </c>
      <c r="F299" s="4">
        <v>1.0</v>
      </c>
      <c r="G299" s="4">
        <v>0.0</v>
      </c>
      <c r="H299" s="4">
        <v>0.99</v>
      </c>
      <c r="I299" s="4">
        <v>0.94</v>
      </c>
      <c r="J299" s="4">
        <v>0.02</v>
      </c>
      <c r="K299" s="4">
        <v>1.0</v>
      </c>
      <c r="L299" s="4">
        <v>0.01</v>
      </c>
      <c r="M299" s="4">
        <v>0.9</v>
      </c>
      <c r="N299" s="4">
        <v>0.36</v>
      </c>
      <c r="O299" s="4">
        <v>1.0</v>
      </c>
      <c r="P299" s="4">
        <v>0.97</v>
      </c>
      <c r="Q299" s="28">
        <f t="shared" si="1"/>
        <v>0.03</v>
      </c>
    </row>
    <row r="300">
      <c r="A300" s="4" t="s">
        <v>1427</v>
      </c>
      <c r="B300" s="4">
        <v>0.91</v>
      </c>
      <c r="C300" s="4">
        <v>0.24</v>
      </c>
      <c r="D300" s="4">
        <v>0.96</v>
      </c>
      <c r="E300" s="4">
        <v>0.38</v>
      </c>
      <c r="F300" s="4">
        <v>0.84</v>
      </c>
      <c r="G300" s="4">
        <v>0.0</v>
      </c>
      <c r="H300" s="4">
        <v>0.86</v>
      </c>
      <c r="I300" s="4">
        <v>0.02</v>
      </c>
      <c r="J300" s="4">
        <v>0.05</v>
      </c>
      <c r="K300" s="4">
        <v>1.0</v>
      </c>
      <c r="L300" s="4">
        <v>0.0</v>
      </c>
      <c r="M300" s="4">
        <v>0.58</v>
      </c>
      <c r="N300" s="4">
        <v>0.0</v>
      </c>
      <c r="O300" s="4">
        <v>0.97</v>
      </c>
      <c r="P300" s="4">
        <v>0.89</v>
      </c>
      <c r="Q300" s="28">
        <f t="shared" si="1"/>
        <v>0.0824742268</v>
      </c>
    </row>
    <row r="301">
      <c r="A301" s="4" t="s">
        <v>1428</v>
      </c>
      <c r="B301" s="4">
        <v>1.0</v>
      </c>
      <c r="C301" s="4">
        <v>0.75</v>
      </c>
      <c r="D301" s="4">
        <v>0.98</v>
      </c>
      <c r="E301" s="4">
        <v>0.98</v>
      </c>
      <c r="F301" s="4">
        <v>1.0</v>
      </c>
      <c r="G301" s="4">
        <v>0.68</v>
      </c>
      <c r="H301" s="4">
        <v>0.99</v>
      </c>
      <c r="I301" s="4">
        <v>0.99</v>
      </c>
      <c r="J301" s="4">
        <v>0.47</v>
      </c>
      <c r="K301" s="4">
        <v>1.0</v>
      </c>
      <c r="L301" s="4">
        <v>0.24</v>
      </c>
      <c r="M301" s="4">
        <v>0.94</v>
      </c>
      <c r="N301" s="4">
        <v>0.08</v>
      </c>
      <c r="O301" s="4">
        <v>0.96</v>
      </c>
      <c r="P301" s="4">
        <v>0.77</v>
      </c>
      <c r="Q301" s="28">
        <f t="shared" si="1"/>
        <v>0.1979166667</v>
      </c>
    </row>
    <row r="302">
      <c r="A302" s="4" t="s">
        <v>1429</v>
      </c>
      <c r="B302" s="4">
        <v>0.45</v>
      </c>
      <c r="C302" s="4">
        <v>0.05</v>
      </c>
      <c r="D302" s="4">
        <v>0.22</v>
      </c>
      <c r="E302" s="4">
        <v>0.8</v>
      </c>
      <c r="F302" s="4">
        <v>0.65</v>
      </c>
      <c r="G302" s="4">
        <v>0.0</v>
      </c>
      <c r="H302" s="4">
        <v>0.71</v>
      </c>
      <c r="I302" s="4">
        <v>0.09</v>
      </c>
      <c r="J302" s="4">
        <v>0.11</v>
      </c>
      <c r="K302" s="4">
        <v>0.908983064894967</v>
      </c>
      <c r="L302" s="4">
        <v>0.03</v>
      </c>
      <c r="M302" s="4">
        <v>0.53</v>
      </c>
      <c r="N302" s="4">
        <v>0.11</v>
      </c>
      <c r="O302" s="4">
        <v>0.81</v>
      </c>
      <c r="P302" s="4">
        <v>0.77</v>
      </c>
      <c r="Q302" s="28">
        <f t="shared" si="1"/>
        <v>0.04938271605</v>
      </c>
    </row>
    <row r="303">
      <c r="A303" s="4" t="s">
        <v>1430</v>
      </c>
      <c r="B303" s="4">
        <v>1.0</v>
      </c>
      <c r="C303" s="4">
        <v>1.0</v>
      </c>
      <c r="D303" s="4">
        <v>1.0</v>
      </c>
      <c r="E303" s="4">
        <v>1.0</v>
      </c>
      <c r="F303" s="4">
        <v>1.0</v>
      </c>
      <c r="G303" s="4">
        <v>0.92</v>
      </c>
      <c r="H303" s="4">
        <v>1.0</v>
      </c>
      <c r="I303" s="4">
        <v>1.0</v>
      </c>
      <c r="J303" s="4">
        <v>0.49</v>
      </c>
      <c r="K303" s="4">
        <v>1.0</v>
      </c>
      <c r="L303" s="4">
        <v>0.29</v>
      </c>
      <c r="M303" s="4">
        <v>1.0</v>
      </c>
      <c r="N303" s="4">
        <v>0.61</v>
      </c>
      <c r="O303" s="4">
        <v>1.0</v>
      </c>
      <c r="P303" s="4">
        <v>1.0</v>
      </c>
      <c r="Q303" s="28">
        <f t="shared" si="1"/>
        <v>0</v>
      </c>
    </row>
    <row r="304">
      <c r="A304" s="4" t="s">
        <v>1431</v>
      </c>
      <c r="B304" s="4">
        <v>0.96</v>
      </c>
      <c r="C304" s="4">
        <v>0.03</v>
      </c>
      <c r="D304" s="4">
        <v>0.94</v>
      </c>
      <c r="E304" s="4">
        <v>0.92</v>
      </c>
      <c r="F304" s="4">
        <v>0.85</v>
      </c>
      <c r="G304" s="4">
        <v>0.0</v>
      </c>
      <c r="H304" s="4">
        <v>0.84</v>
      </c>
      <c r="I304" s="4">
        <v>0.72</v>
      </c>
      <c r="J304" s="4">
        <v>0.0</v>
      </c>
      <c r="K304" s="4">
        <v>1.0</v>
      </c>
      <c r="L304" s="4">
        <v>0.01</v>
      </c>
      <c r="M304" s="4">
        <v>0.51</v>
      </c>
      <c r="N304" s="4">
        <v>0.71</v>
      </c>
      <c r="O304" s="4">
        <v>0.83</v>
      </c>
      <c r="P304" s="4">
        <v>0.0</v>
      </c>
      <c r="Q304" s="28">
        <f t="shared" si="1"/>
        <v>1</v>
      </c>
    </row>
    <row r="305">
      <c r="A305" s="4" t="s">
        <v>1432</v>
      </c>
      <c r="B305" s="4">
        <v>0.6</v>
      </c>
      <c r="C305" s="4">
        <v>0.77</v>
      </c>
      <c r="D305" s="4">
        <v>0.56</v>
      </c>
      <c r="E305" s="4">
        <v>0.78</v>
      </c>
      <c r="F305" s="4">
        <v>0.52</v>
      </c>
      <c r="G305" s="4">
        <v>0.58</v>
      </c>
      <c r="H305" s="4">
        <v>0.6</v>
      </c>
      <c r="I305" s="4">
        <v>0.0</v>
      </c>
      <c r="J305" s="4">
        <v>0.0</v>
      </c>
      <c r="K305" s="4">
        <v>1.0</v>
      </c>
      <c r="L305" s="4">
        <v>0.01</v>
      </c>
      <c r="M305" s="4">
        <v>0.31</v>
      </c>
      <c r="N305" s="4">
        <v>0.0</v>
      </c>
      <c r="O305" s="4">
        <v>0.8</v>
      </c>
      <c r="P305" s="4">
        <v>0.79</v>
      </c>
      <c r="Q305" s="28">
        <f t="shared" si="1"/>
        <v>0.0125</v>
      </c>
    </row>
    <row r="306">
      <c r="A306" s="4" t="s">
        <v>1433</v>
      </c>
      <c r="B306" s="4">
        <v>0.69</v>
      </c>
      <c r="C306" s="4">
        <v>0.15</v>
      </c>
      <c r="D306" s="4">
        <v>0.8</v>
      </c>
      <c r="E306" s="4">
        <v>0.43</v>
      </c>
      <c r="F306" s="4">
        <v>0.52</v>
      </c>
      <c r="G306" s="4">
        <v>0.0</v>
      </c>
      <c r="H306" s="4">
        <v>0.62</v>
      </c>
      <c r="I306" s="4">
        <v>0.09</v>
      </c>
      <c r="J306" s="4">
        <v>0.07</v>
      </c>
      <c r="K306" s="4">
        <v>0.978082901450805</v>
      </c>
      <c r="L306" s="4">
        <v>0.02</v>
      </c>
      <c r="M306" s="4">
        <v>0.33</v>
      </c>
      <c r="N306" s="4">
        <v>0.76</v>
      </c>
      <c r="O306" s="4">
        <v>0.81</v>
      </c>
      <c r="P306" s="4">
        <v>0.74</v>
      </c>
      <c r="Q306" s="28">
        <f t="shared" si="1"/>
        <v>0.08641975309</v>
      </c>
    </row>
    <row r="307">
      <c r="A307" s="4" t="s">
        <v>1434</v>
      </c>
      <c r="B307" s="4">
        <v>0.94</v>
      </c>
      <c r="C307" s="4">
        <v>0.93</v>
      </c>
      <c r="D307" s="4">
        <v>0.97</v>
      </c>
      <c r="E307" s="4">
        <v>1.0</v>
      </c>
      <c r="F307" s="4">
        <v>0.95</v>
      </c>
      <c r="G307" s="4">
        <v>0.99</v>
      </c>
      <c r="H307" s="4">
        <v>0.96</v>
      </c>
      <c r="I307" s="4">
        <v>1.0</v>
      </c>
      <c r="J307" s="4">
        <v>0.49</v>
      </c>
      <c r="K307" s="4">
        <v>1.0</v>
      </c>
      <c r="L307" s="4">
        <v>0.37</v>
      </c>
      <c r="M307" s="4">
        <v>0.94</v>
      </c>
      <c r="N307" s="4">
        <v>0.99</v>
      </c>
      <c r="O307" s="4">
        <v>0.99</v>
      </c>
      <c r="P307" s="4">
        <v>1.0</v>
      </c>
      <c r="Q307" s="28">
        <f t="shared" si="1"/>
        <v>0.0101010101</v>
      </c>
    </row>
    <row r="308">
      <c r="A308" s="4" t="s">
        <v>1435</v>
      </c>
      <c r="B308" s="4">
        <v>1.0</v>
      </c>
      <c r="C308" s="4">
        <v>0.52</v>
      </c>
      <c r="D308" s="4">
        <v>1.0</v>
      </c>
      <c r="E308" s="4">
        <v>0.78</v>
      </c>
      <c r="F308" s="4">
        <v>1.0</v>
      </c>
      <c r="G308" s="4">
        <v>0.34</v>
      </c>
      <c r="H308" s="4">
        <v>1.0</v>
      </c>
      <c r="I308" s="4">
        <v>0.6</v>
      </c>
      <c r="J308" s="4">
        <v>0.06</v>
      </c>
      <c r="K308" s="4">
        <v>1.0</v>
      </c>
      <c r="L308" s="4">
        <v>0.09</v>
      </c>
      <c r="M308" s="4">
        <v>0.99</v>
      </c>
      <c r="N308" s="4">
        <v>0.91</v>
      </c>
      <c r="O308" s="4">
        <v>1.0</v>
      </c>
      <c r="P308" s="4">
        <v>1.0</v>
      </c>
      <c r="Q308" s="28">
        <f t="shared" si="1"/>
        <v>0</v>
      </c>
    </row>
    <row r="309">
      <c r="A309" s="4" t="s">
        <v>1436</v>
      </c>
      <c r="B309" s="4">
        <v>0.93</v>
      </c>
      <c r="C309" s="4">
        <v>0.0</v>
      </c>
      <c r="D309" s="4">
        <v>0.34</v>
      </c>
      <c r="E309" s="4">
        <v>0.45</v>
      </c>
      <c r="F309" s="4">
        <v>0.82</v>
      </c>
      <c r="G309" s="4">
        <v>0.18</v>
      </c>
      <c r="H309" s="4">
        <v>0.87</v>
      </c>
      <c r="I309" s="4">
        <v>0.0</v>
      </c>
      <c r="J309" s="4">
        <v>0.0</v>
      </c>
      <c r="K309" s="4">
        <v>1.0</v>
      </c>
      <c r="L309" s="4">
        <v>0.0</v>
      </c>
      <c r="M309" s="4">
        <v>0.56</v>
      </c>
      <c r="N309" s="4">
        <v>0.03</v>
      </c>
      <c r="O309" s="4">
        <v>0.86</v>
      </c>
      <c r="P309" s="4">
        <v>0.36</v>
      </c>
      <c r="Q309" s="28">
        <f t="shared" si="1"/>
        <v>0.5813953488</v>
      </c>
    </row>
    <row r="310">
      <c r="A310" s="4" t="s">
        <v>1437</v>
      </c>
      <c r="B310" s="4">
        <v>0.86</v>
      </c>
      <c r="C310" s="4">
        <v>0.87</v>
      </c>
      <c r="D310" s="4">
        <v>0.95</v>
      </c>
      <c r="E310" s="4">
        <v>0.88</v>
      </c>
      <c r="F310" s="4">
        <v>0.85</v>
      </c>
      <c r="G310" s="4">
        <v>0.92</v>
      </c>
      <c r="H310" s="4">
        <v>0.9</v>
      </c>
      <c r="I310" s="4">
        <v>0.93</v>
      </c>
      <c r="J310" s="4">
        <v>0.01</v>
      </c>
      <c r="K310" s="4">
        <v>1.0</v>
      </c>
      <c r="L310" s="4">
        <v>0.15</v>
      </c>
      <c r="M310" s="4">
        <v>0.89</v>
      </c>
      <c r="N310" s="4">
        <v>0.92</v>
      </c>
      <c r="O310" s="4">
        <v>0.87</v>
      </c>
      <c r="P310" s="4">
        <v>0.92</v>
      </c>
      <c r="Q310" s="28">
        <f t="shared" si="1"/>
        <v>0.05747126437</v>
      </c>
    </row>
    <row r="311">
      <c r="A311" s="4" t="s">
        <v>1438</v>
      </c>
      <c r="B311" s="4">
        <v>0.89</v>
      </c>
      <c r="C311" s="4">
        <v>0.66</v>
      </c>
      <c r="D311" s="4">
        <v>0.8</v>
      </c>
      <c r="E311" s="4">
        <v>0.84</v>
      </c>
      <c r="F311" s="4">
        <v>0.88</v>
      </c>
      <c r="G311" s="4">
        <v>0.69</v>
      </c>
      <c r="H311" s="4">
        <v>0.87</v>
      </c>
      <c r="I311" s="4">
        <v>0.65</v>
      </c>
      <c r="J311" s="4">
        <v>0.01</v>
      </c>
      <c r="K311" s="4">
        <v>0.998474427305946</v>
      </c>
      <c r="L311" s="4">
        <v>0.04</v>
      </c>
      <c r="M311" s="4">
        <v>0.77</v>
      </c>
      <c r="N311" s="4">
        <v>0.81</v>
      </c>
      <c r="O311" s="4">
        <v>0.91</v>
      </c>
      <c r="P311" s="4">
        <v>0.81</v>
      </c>
      <c r="Q311" s="28">
        <f t="shared" si="1"/>
        <v>0.1098901099</v>
      </c>
    </row>
    <row r="312">
      <c r="A312" s="4" t="s">
        <v>1439</v>
      </c>
      <c r="B312" s="4">
        <v>0.0</v>
      </c>
      <c r="C312" s="4">
        <v>0.0</v>
      </c>
      <c r="D312" s="4">
        <v>0.0</v>
      </c>
      <c r="E312" s="4">
        <v>0.0</v>
      </c>
      <c r="F312" s="4">
        <v>0.0</v>
      </c>
      <c r="G312" s="4">
        <v>0.0</v>
      </c>
      <c r="H312" s="4">
        <v>0.0</v>
      </c>
      <c r="I312" s="4">
        <v>0.0</v>
      </c>
      <c r="J312" s="4">
        <v>0.0</v>
      </c>
      <c r="K312" s="4">
        <v>0.606720960612244</v>
      </c>
      <c r="L312" s="4">
        <v>0.0</v>
      </c>
      <c r="M312" s="4">
        <v>0.0</v>
      </c>
      <c r="N312" s="4">
        <v>0.0</v>
      </c>
      <c r="O312" s="4">
        <v>0.48</v>
      </c>
      <c r="P312" s="4">
        <v>0.0</v>
      </c>
      <c r="Q312" s="28">
        <f t="shared" si="1"/>
        <v>1</v>
      </c>
    </row>
    <row r="313">
      <c r="A313" s="4" t="s">
        <v>1440</v>
      </c>
      <c r="B313" s="4">
        <v>0.84</v>
      </c>
      <c r="C313" s="4">
        <v>0.0</v>
      </c>
      <c r="D313" s="4">
        <v>0.4</v>
      </c>
      <c r="E313" s="4">
        <v>0.02</v>
      </c>
      <c r="F313" s="4">
        <v>0.66</v>
      </c>
      <c r="G313" s="4">
        <v>0.07</v>
      </c>
      <c r="H313" s="4">
        <v>0.62</v>
      </c>
      <c r="I313" s="4">
        <v>0.24</v>
      </c>
      <c r="J313" s="4">
        <v>0.01</v>
      </c>
      <c r="K313" s="4">
        <v>1.0</v>
      </c>
      <c r="L313" s="4">
        <v>0.0</v>
      </c>
      <c r="M313" s="4">
        <v>0.36</v>
      </c>
      <c r="N313" s="4">
        <v>0.0</v>
      </c>
      <c r="O313" s="4">
        <v>0.91</v>
      </c>
      <c r="P313" s="4">
        <v>0.86</v>
      </c>
      <c r="Q313" s="28">
        <f t="shared" si="1"/>
        <v>0.05494505495</v>
      </c>
    </row>
    <row r="314">
      <c r="A314" s="4" t="s">
        <v>1441</v>
      </c>
      <c r="B314" s="4">
        <v>0.0</v>
      </c>
      <c r="C314" s="4">
        <v>0.0</v>
      </c>
      <c r="D314" s="4">
        <v>0.0</v>
      </c>
      <c r="E314" s="4">
        <v>0.0</v>
      </c>
      <c r="F314" s="4">
        <v>0.0</v>
      </c>
      <c r="G314" s="4">
        <v>0.0</v>
      </c>
      <c r="H314" s="4">
        <v>0.0</v>
      </c>
      <c r="I314" s="4">
        <v>0.0</v>
      </c>
      <c r="J314" s="4">
        <v>0.0</v>
      </c>
      <c r="K314" s="4">
        <v>0.0</v>
      </c>
      <c r="L314" s="4">
        <v>0.0</v>
      </c>
      <c r="M314" s="4">
        <v>0.0</v>
      </c>
      <c r="N314" s="4">
        <v>0.0</v>
      </c>
      <c r="O314" s="4">
        <v>0.0</v>
      </c>
      <c r="P314" s="4">
        <v>0.0</v>
      </c>
      <c r="Q314" s="28">
        <f t="shared" si="1"/>
        <v>0</v>
      </c>
    </row>
    <row r="315">
      <c r="A315" s="4" t="s">
        <v>1442</v>
      </c>
      <c r="B315" s="4">
        <v>0.82</v>
      </c>
      <c r="C315" s="4">
        <v>0.27</v>
      </c>
      <c r="D315" s="4">
        <v>0.76</v>
      </c>
      <c r="E315" s="4">
        <v>0.66</v>
      </c>
      <c r="F315" s="4">
        <v>0.62</v>
      </c>
      <c r="G315" s="4">
        <v>0.09</v>
      </c>
      <c r="H315" s="4">
        <v>0.77</v>
      </c>
      <c r="I315" s="4">
        <v>0.65</v>
      </c>
      <c r="J315" s="4">
        <v>0.02</v>
      </c>
      <c r="K315" s="4">
        <v>0.90220333366059</v>
      </c>
      <c r="L315" s="4">
        <v>0.01</v>
      </c>
      <c r="M315" s="4">
        <v>0.4</v>
      </c>
      <c r="N315" s="4">
        <v>0.64</v>
      </c>
      <c r="O315" s="4">
        <v>0.76</v>
      </c>
      <c r="P315" s="4">
        <v>0.32</v>
      </c>
      <c r="Q315" s="28">
        <f t="shared" si="1"/>
        <v>0.5789473684</v>
      </c>
    </row>
    <row r="316">
      <c r="A316" s="4" t="s">
        <v>1443</v>
      </c>
      <c r="B316" s="4">
        <v>0.95</v>
      </c>
      <c r="C316" s="4">
        <v>0.94</v>
      </c>
      <c r="D316" s="4">
        <v>0.93</v>
      </c>
      <c r="E316" s="4">
        <v>0.96</v>
      </c>
      <c r="F316" s="4">
        <v>0.96</v>
      </c>
      <c r="G316" s="4">
        <v>0.95</v>
      </c>
      <c r="H316" s="4">
        <v>0.92</v>
      </c>
      <c r="I316" s="4">
        <v>0.84</v>
      </c>
      <c r="J316" s="4">
        <v>0.09</v>
      </c>
      <c r="K316" s="4">
        <v>1.0</v>
      </c>
      <c r="L316" s="4">
        <v>0.15</v>
      </c>
      <c r="M316" s="4">
        <v>0.95</v>
      </c>
      <c r="N316" s="4">
        <v>0.06</v>
      </c>
      <c r="O316" s="4">
        <v>0.96</v>
      </c>
      <c r="P316" s="4">
        <v>0.92</v>
      </c>
      <c r="Q316" s="28">
        <f t="shared" si="1"/>
        <v>0.04166666667</v>
      </c>
    </row>
    <row r="317">
      <c r="A317" s="4" t="s">
        <v>1444</v>
      </c>
      <c r="B317" s="4">
        <v>0.89</v>
      </c>
      <c r="C317" s="4">
        <v>0.9</v>
      </c>
      <c r="D317" s="4">
        <v>0.96</v>
      </c>
      <c r="E317" s="4">
        <v>0.83</v>
      </c>
      <c r="F317" s="4">
        <v>0.9</v>
      </c>
      <c r="G317" s="4">
        <v>0.9</v>
      </c>
      <c r="H317" s="4">
        <v>0.87</v>
      </c>
      <c r="I317" s="4">
        <v>0.88</v>
      </c>
      <c r="J317" s="4">
        <v>0.16</v>
      </c>
      <c r="K317" s="4">
        <v>1.0</v>
      </c>
      <c r="L317" s="4">
        <v>0.06</v>
      </c>
      <c r="M317" s="4">
        <v>0.87</v>
      </c>
      <c r="N317" s="4">
        <v>0.12</v>
      </c>
      <c r="O317" s="4">
        <v>0.89</v>
      </c>
      <c r="P317" s="4">
        <v>0.9</v>
      </c>
      <c r="Q317" s="28">
        <f t="shared" si="1"/>
        <v>0.01123595506</v>
      </c>
    </row>
    <row r="318">
      <c r="A318" s="4" t="s">
        <v>1445</v>
      </c>
      <c r="B318" s="4">
        <v>1.0</v>
      </c>
      <c r="C318" s="4">
        <v>1.0</v>
      </c>
      <c r="D318" s="4">
        <v>0.99</v>
      </c>
      <c r="E318" s="4">
        <v>0.99</v>
      </c>
      <c r="F318" s="4">
        <v>0.99</v>
      </c>
      <c r="G318" s="4">
        <v>0.99</v>
      </c>
      <c r="H318" s="4">
        <v>1.0</v>
      </c>
      <c r="I318" s="4">
        <v>1.0</v>
      </c>
      <c r="J318" s="4">
        <v>0.12</v>
      </c>
      <c r="K318" s="4">
        <v>1.0</v>
      </c>
      <c r="L318" s="4">
        <v>0.12</v>
      </c>
      <c r="M318" s="4">
        <v>0.98</v>
      </c>
      <c r="N318" s="4">
        <v>0.99</v>
      </c>
      <c r="O318" s="4">
        <v>1.0</v>
      </c>
      <c r="P318" s="4">
        <v>1.0</v>
      </c>
      <c r="Q318" s="28">
        <f t="shared" si="1"/>
        <v>0</v>
      </c>
    </row>
    <row r="319">
      <c r="A319" s="4" t="s">
        <v>1446</v>
      </c>
      <c r="B319" s="4">
        <v>1.0</v>
      </c>
      <c r="C319" s="4">
        <v>0.47</v>
      </c>
      <c r="D319" s="4">
        <v>1.0</v>
      </c>
      <c r="E319" s="4">
        <v>0.0</v>
      </c>
      <c r="F319" s="4">
        <v>0.99</v>
      </c>
      <c r="G319" s="4">
        <v>0.92</v>
      </c>
      <c r="H319" s="4">
        <v>0.95</v>
      </c>
      <c r="I319" s="4">
        <v>0.4</v>
      </c>
      <c r="J319" s="4">
        <v>0.0</v>
      </c>
      <c r="K319" s="4">
        <v>1.0</v>
      </c>
      <c r="L319" s="4">
        <v>0.07</v>
      </c>
      <c r="M319" s="4">
        <v>0.71</v>
      </c>
      <c r="N319" s="4">
        <v>0.0</v>
      </c>
      <c r="O319" s="4">
        <v>1.0</v>
      </c>
      <c r="P319" s="4">
        <v>0.98</v>
      </c>
      <c r="Q319" s="28">
        <f t="shared" si="1"/>
        <v>0.02</v>
      </c>
    </row>
    <row r="320">
      <c r="A320" s="4" t="s">
        <v>1447</v>
      </c>
      <c r="B320" s="4">
        <v>0.98</v>
      </c>
      <c r="C320" s="4">
        <v>0.0</v>
      </c>
      <c r="D320" s="4">
        <v>0.96</v>
      </c>
      <c r="E320" s="4">
        <v>0.68</v>
      </c>
      <c r="F320" s="4">
        <v>0.91</v>
      </c>
      <c r="G320" s="4">
        <v>0.02</v>
      </c>
      <c r="H320" s="4">
        <v>0.86</v>
      </c>
      <c r="I320" s="4">
        <v>0.71</v>
      </c>
      <c r="J320" s="4">
        <v>0.0</v>
      </c>
      <c r="K320" s="4">
        <v>1.0</v>
      </c>
      <c r="L320" s="4">
        <v>0.05</v>
      </c>
      <c r="M320" s="4">
        <v>0.65</v>
      </c>
      <c r="N320" s="4">
        <v>0.0</v>
      </c>
      <c r="O320" s="4">
        <v>1.0</v>
      </c>
      <c r="P320" s="4">
        <v>0.05</v>
      </c>
      <c r="Q320" s="28">
        <f t="shared" si="1"/>
        <v>0.95</v>
      </c>
    </row>
    <row r="321">
      <c r="A321" s="4" t="s">
        <v>1448</v>
      </c>
      <c r="B321" s="4">
        <v>0.0</v>
      </c>
      <c r="C321" s="4">
        <v>0.0</v>
      </c>
      <c r="D321" s="4">
        <v>0.0</v>
      </c>
      <c r="E321" s="4">
        <v>0.0</v>
      </c>
      <c r="F321" s="4">
        <v>0.0</v>
      </c>
      <c r="G321" s="4">
        <v>0.0</v>
      </c>
      <c r="H321" s="4">
        <v>0.0</v>
      </c>
      <c r="I321" s="4">
        <v>0.0</v>
      </c>
      <c r="J321" s="4">
        <v>0.0</v>
      </c>
      <c r="K321" s="4">
        <v>0.0</v>
      </c>
      <c r="L321" s="4">
        <v>0.0</v>
      </c>
      <c r="M321" s="4">
        <v>0.0</v>
      </c>
      <c r="N321" s="4">
        <v>0.0</v>
      </c>
      <c r="O321" s="4">
        <v>0.0</v>
      </c>
      <c r="P321" s="4">
        <v>0.0</v>
      </c>
      <c r="Q321" s="28">
        <f t="shared" si="1"/>
        <v>0</v>
      </c>
    </row>
    <row r="322">
      <c r="A322" s="4" t="s">
        <v>1449</v>
      </c>
      <c r="B322" s="4">
        <v>0.88</v>
      </c>
      <c r="C322" s="4">
        <v>0.78</v>
      </c>
      <c r="D322" s="4">
        <v>0.91</v>
      </c>
      <c r="E322" s="4">
        <v>0.77</v>
      </c>
      <c r="F322" s="4">
        <v>0.91</v>
      </c>
      <c r="G322" s="4">
        <v>0.17</v>
      </c>
      <c r="H322" s="4">
        <v>0.87</v>
      </c>
      <c r="I322" s="4">
        <v>0.04</v>
      </c>
      <c r="J322" s="4">
        <v>0.02</v>
      </c>
      <c r="K322" s="4">
        <v>1.0</v>
      </c>
      <c r="L322" s="4">
        <v>0.01</v>
      </c>
      <c r="M322" s="4">
        <v>0.64</v>
      </c>
      <c r="N322" s="4">
        <v>0.05</v>
      </c>
      <c r="O322" s="4">
        <v>0.91</v>
      </c>
      <c r="P322" s="4">
        <v>0.96</v>
      </c>
      <c r="Q322" s="28">
        <f t="shared" si="1"/>
        <v>0.05494505495</v>
      </c>
    </row>
    <row r="323">
      <c r="A323" s="4" t="s">
        <v>1450</v>
      </c>
      <c r="B323" s="4">
        <v>1.0</v>
      </c>
      <c r="C323" s="4">
        <v>1.0</v>
      </c>
      <c r="D323" s="4">
        <v>1.0</v>
      </c>
      <c r="E323" s="4">
        <v>1.0</v>
      </c>
      <c r="F323" s="4">
        <v>1.0</v>
      </c>
      <c r="G323" s="4">
        <v>0.99</v>
      </c>
      <c r="H323" s="4">
        <v>1.0</v>
      </c>
      <c r="I323" s="4">
        <v>1.0</v>
      </c>
      <c r="J323" s="4">
        <v>0.75</v>
      </c>
      <c r="K323" s="4">
        <v>1.0</v>
      </c>
      <c r="L323" s="4">
        <v>0.67</v>
      </c>
      <c r="M323" s="4">
        <v>1.0</v>
      </c>
      <c r="N323" s="4">
        <v>0.97</v>
      </c>
      <c r="O323" s="4">
        <v>1.0</v>
      </c>
      <c r="P323" s="4">
        <v>1.0</v>
      </c>
      <c r="Q323" s="28">
        <f t="shared" si="1"/>
        <v>0</v>
      </c>
    </row>
    <row r="324">
      <c r="A324" s="4" t="s">
        <v>1451</v>
      </c>
      <c r="B324" s="4">
        <v>0.97</v>
      </c>
      <c r="C324" s="4">
        <v>0.05</v>
      </c>
      <c r="D324" s="4">
        <v>1.0</v>
      </c>
      <c r="E324" s="4">
        <v>0.03</v>
      </c>
      <c r="F324" s="4">
        <v>0.98</v>
      </c>
      <c r="G324" s="4">
        <v>0.67</v>
      </c>
      <c r="H324" s="4">
        <v>0.96</v>
      </c>
      <c r="I324" s="4">
        <v>0.95</v>
      </c>
      <c r="J324" s="4">
        <v>0.01</v>
      </c>
      <c r="K324" s="4">
        <v>1.0</v>
      </c>
      <c r="L324" s="4">
        <v>0.03</v>
      </c>
      <c r="M324" s="4">
        <v>0.91</v>
      </c>
      <c r="N324" s="4">
        <v>0.0</v>
      </c>
      <c r="O324" s="4">
        <v>1.0</v>
      </c>
      <c r="P324" s="4">
        <v>0.71</v>
      </c>
      <c r="Q324" s="28">
        <f t="shared" si="1"/>
        <v>0.29</v>
      </c>
    </row>
    <row r="325">
      <c r="A325" s="4" t="s">
        <v>1452</v>
      </c>
      <c r="B325" s="4">
        <v>0.99</v>
      </c>
      <c r="C325" s="4">
        <v>0.0</v>
      </c>
      <c r="D325" s="4">
        <v>0.97</v>
      </c>
      <c r="E325" s="4">
        <v>0.99</v>
      </c>
      <c r="F325" s="4">
        <v>0.95</v>
      </c>
      <c r="G325" s="4">
        <v>0.57</v>
      </c>
      <c r="H325" s="4">
        <v>0.95</v>
      </c>
      <c r="I325" s="4">
        <v>0.08</v>
      </c>
      <c r="J325" s="4">
        <v>0.04</v>
      </c>
      <c r="K325" s="4">
        <v>1.0</v>
      </c>
      <c r="L325" s="4">
        <v>0.11</v>
      </c>
      <c r="M325" s="4">
        <v>0.85</v>
      </c>
      <c r="N325" s="4">
        <v>0.0</v>
      </c>
      <c r="O325" s="4">
        <v>1.0</v>
      </c>
      <c r="P325" s="4">
        <v>0.95</v>
      </c>
      <c r="Q325" s="28">
        <f t="shared" si="1"/>
        <v>0.05</v>
      </c>
    </row>
    <row r="326">
      <c r="A326" s="4" t="s">
        <v>1453</v>
      </c>
      <c r="B326" s="4">
        <v>0.0</v>
      </c>
      <c r="C326" s="4">
        <v>0.0</v>
      </c>
      <c r="D326" s="4">
        <v>0.0</v>
      </c>
      <c r="E326" s="4">
        <v>0.0</v>
      </c>
      <c r="F326" s="4">
        <v>0.0</v>
      </c>
      <c r="G326" s="4">
        <v>0.01</v>
      </c>
      <c r="H326" s="4">
        <v>0.01</v>
      </c>
      <c r="I326" s="4">
        <v>0.03</v>
      </c>
      <c r="J326" s="4">
        <v>0.0</v>
      </c>
      <c r="K326" s="4">
        <v>0.9000900090009</v>
      </c>
      <c r="L326" s="4">
        <v>0.0</v>
      </c>
      <c r="M326" s="4">
        <v>0.01</v>
      </c>
      <c r="N326" s="4">
        <v>0.04</v>
      </c>
      <c r="O326" s="4">
        <v>0.72</v>
      </c>
      <c r="P326" s="4">
        <v>0.0</v>
      </c>
      <c r="Q326" s="28">
        <f t="shared" si="1"/>
        <v>1</v>
      </c>
    </row>
    <row r="327">
      <c r="A327" s="4" t="s">
        <v>1454</v>
      </c>
      <c r="B327" s="4">
        <v>0.7</v>
      </c>
      <c r="C327" s="4">
        <v>0.05</v>
      </c>
      <c r="D327" s="4">
        <v>0.48</v>
      </c>
      <c r="E327" s="4">
        <v>0.0</v>
      </c>
      <c r="F327" s="4">
        <v>0.58</v>
      </c>
      <c r="G327" s="4">
        <v>0.0</v>
      </c>
      <c r="H327" s="4">
        <v>0.52</v>
      </c>
      <c r="I327" s="4">
        <v>0.02</v>
      </c>
      <c r="J327" s="4">
        <v>0.06</v>
      </c>
      <c r="K327" s="4">
        <v>0.989186837832037</v>
      </c>
      <c r="L327" s="4">
        <v>0.0</v>
      </c>
      <c r="M327" s="4">
        <v>0.26</v>
      </c>
      <c r="N327" s="4">
        <v>0.09</v>
      </c>
      <c r="O327" s="4">
        <v>0.82</v>
      </c>
      <c r="P327" s="4">
        <v>0.75</v>
      </c>
      <c r="Q327" s="28">
        <f t="shared" si="1"/>
        <v>0.08536585366</v>
      </c>
    </row>
    <row r="328">
      <c r="A328" s="4" t="s">
        <v>1455</v>
      </c>
      <c r="B328" s="4">
        <v>0.96</v>
      </c>
      <c r="C328" s="4">
        <v>0.95</v>
      </c>
      <c r="D328" s="4">
        <v>0.92</v>
      </c>
      <c r="E328" s="4">
        <v>0.92</v>
      </c>
      <c r="F328" s="4">
        <v>0.91</v>
      </c>
      <c r="G328" s="4">
        <v>0.24</v>
      </c>
      <c r="H328" s="4">
        <v>0.93</v>
      </c>
      <c r="I328" s="4">
        <v>0.92</v>
      </c>
      <c r="J328" s="4">
        <v>0.39</v>
      </c>
      <c r="K328" s="4">
        <v>1.0</v>
      </c>
      <c r="L328" s="4">
        <v>0.1</v>
      </c>
      <c r="M328" s="4">
        <v>0.94</v>
      </c>
      <c r="N328" s="4">
        <v>0.84</v>
      </c>
      <c r="O328" s="4">
        <v>0.89</v>
      </c>
      <c r="P328" s="4">
        <v>0.92</v>
      </c>
      <c r="Q328" s="28">
        <f t="shared" si="1"/>
        <v>0.03370786517</v>
      </c>
    </row>
    <row r="329">
      <c r="A329" s="4" t="s">
        <v>1456</v>
      </c>
      <c r="B329" s="4">
        <v>0.99</v>
      </c>
      <c r="C329" s="4">
        <v>1.0</v>
      </c>
      <c r="D329" s="4">
        <v>0.99</v>
      </c>
      <c r="E329" s="4">
        <v>0.99</v>
      </c>
      <c r="F329" s="4">
        <v>0.97</v>
      </c>
      <c r="G329" s="4">
        <v>1.0</v>
      </c>
      <c r="H329" s="4">
        <v>0.99</v>
      </c>
      <c r="I329" s="4">
        <v>0.91</v>
      </c>
      <c r="J329" s="4">
        <v>0.45</v>
      </c>
      <c r="K329" s="4">
        <v>0.99180326899794</v>
      </c>
      <c r="L329" s="4">
        <v>0.17</v>
      </c>
      <c r="M329" s="4">
        <v>0.95</v>
      </c>
      <c r="N329" s="4">
        <v>0.04</v>
      </c>
      <c r="O329" s="4">
        <v>0.99</v>
      </c>
      <c r="P329" s="4">
        <v>1.0</v>
      </c>
      <c r="Q329" s="28">
        <f t="shared" si="1"/>
        <v>0.0101010101</v>
      </c>
    </row>
    <row r="330">
      <c r="A330" s="4" t="s">
        <v>1457</v>
      </c>
      <c r="B330" s="4">
        <v>0.83</v>
      </c>
      <c r="C330" s="4">
        <v>0.0</v>
      </c>
      <c r="D330" s="4">
        <v>0.89</v>
      </c>
      <c r="E330" s="4">
        <v>0.82</v>
      </c>
      <c r="F330" s="4">
        <v>0.82</v>
      </c>
      <c r="G330" s="4">
        <v>0.0</v>
      </c>
      <c r="H330" s="4">
        <v>0.79</v>
      </c>
      <c r="I330" s="4">
        <v>0.87</v>
      </c>
      <c r="J330" s="4">
        <v>0.0</v>
      </c>
      <c r="K330" s="4">
        <v>0.909090909090909</v>
      </c>
      <c r="L330" s="4">
        <v>0.02</v>
      </c>
      <c r="M330" s="4">
        <v>0.62</v>
      </c>
      <c r="N330" s="4">
        <v>0.39</v>
      </c>
      <c r="O330" s="4">
        <v>0.75</v>
      </c>
      <c r="P330" s="4">
        <v>0.79</v>
      </c>
      <c r="Q330" s="28">
        <f t="shared" si="1"/>
        <v>0.05333333333</v>
      </c>
    </row>
    <row r="331">
      <c r="A331" s="4" t="s">
        <v>1458</v>
      </c>
      <c r="B331" s="4">
        <v>0.41</v>
      </c>
      <c r="C331" s="4">
        <v>0.43</v>
      </c>
      <c r="D331" s="4">
        <v>0.35</v>
      </c>
      <c r="E331" s="4">
        <v>0.72</v>
      </c>
      <c r="F331" s="4">
        <v>0.53</v>
      </c>
      <c r="G331" s="4">
        <v>0.04</v>
      </c>
      <c r="H331" s="4">
        <v>0.61</v>
      </c>
      <c r="I331" s="4">
        <v>0.0</v>
      </c>
      <c r="J331" s="4">
        <v>0.0</v>
      </c>
      <c r="K331" s="4">
        <v>1.0</v>
      </c>
      <c r="L331" s="4">
        <v>0.02</v>
      </c>
      <c r="M331" s="4">
        <v>0.46</v>
      </c>
      <c r="N331" s="4">
        <v>0.0</v>
      </c>
      <c r="O331" s="4">
        <v>0.73</v>
      </c>
      <c r="P331" s="4">
        <v>0.77</v>
      </c>
      <c r="Q331" s="28">
        <f t="shared" si="1"/>
        <v>0.05479452055</v>
      </c>
    </row>
    <row r="332">
      <c r="A332" s="4" t="s">
        <v>1459</v>
      </c>
      <c r="B332" s="4">
        <v>0.77</v>
      </c>
      <c r="C332" s="4">
        <v>0.86</v>
      </c>
      <c r="D332" s="4">
        <v>0.73</v>
      </c>
      <c r="E332" s="4">
        <v>0.02</v>
      </c>
      <c r="F332" s="4">
        <v>0.45</v>
      </c>
      <c r="G332" s="4">
        <v>0.03</v>
      </c>
      <c r="H332" s="4">
        <v>0.48</v>
      </c>
      <c r="I332" s="4">
        <v>0.03</v>
      </c>
      <c r="J332" s="4">
        <v>0.0</v>
      </c>
      <c r="K332" s="4">
        <v>0.995048093517327</v>
      </c>
      <c r="L332" s="4">
        <v>0.0</v>
      </c>
      <c r="M332" s="4">
        <v>0.14</v>
      </c>
      <c r="N332" s="4">
        <v>0.0</v>
      </c>
      <c r="O332" s="4">
        <v>0.74</v>
      </c>
      <c r="P332" s="4">
        <v>0.72</v>
      </c>
      <c r="Q332" s="28">
        <f t="shared" si="1"/>
        <v>0.02702702703</v>
      </c>
    </row>
    <row r="333">
      <c r="A333" s="4" t="s">
        <v>1460</v>
      </c>
      <c r="B333" s="4">
        <v>0.56</v>
      </c>
      <c r="C333" s="4">
        <v>0.09</v>
      </c>
      <c r="D333" s="4">
        <v>0.15</v>
      </c>
      <c r="E333" s="4">
        <v>0.74</v>
      </c>
      <c r="F333" s="4">
        <v>0.63</v>
      </c>
      <c r="G333" s="4">
        <v>0.0</v>
      </c>
      <c r="H333" s="4">
        <v>0.69</v>
      </c>
      <c r="I333" s="4">
        <v>0.08</v>
      </c>
      <c r="J333" s="4">
        <v>0.06</v>
      </c>
      <c r="K333" s="4">
        <v>1.0</v>
      </c>
      <c r="L333" s="4">
        <v>0.0</v>
      </c>
      <c r="M333" s="4">
        <v>0.4</v>
      </c>
      <c r="N333" s="4">
        <v>0.01</v>
      </c>
      <c r="O333" s="4">
        <v>0.82</v>
      </c>
      <c r="P333" s="4">
        <v>0.59</v>
      </c>
      <c r="Q333" s="28">
        <f t="shared" si="1"/>
        <v>0.2804878049</v>
      </c>
    </row>
    <row r="334">
      <c r="A334" s="4" t="s">
        <v>1461</v>
      </c>
      <c r="B334" s="4">
        <v>0.74</v>
      </c>
      <c r="C334" s="4">
        <v>0.1</v>
      </c>
      <c r="D334" s="4">
        <v>0.53</v>
      </c>
      <c r="E334" s="4">
        <v>0.24</v>
      </c>
      <c r="F334" s="4">
        <v>0.82</v>
      </c>
      <c r="G334" s="4">
        <v>0.0</v>
      </c>
      <c r="H334" s="4">
        <v>0.89</v>
      </c>
      <c r="I334" s="4">
        <v>0.11</v>
      </c>
      <c r="J334" s="4">
        <v>0.01</v>
      </c>
      <c r="K334" s="4">
        <v>1.0</v>
      </c>
      <c r="L334" s="4">
        <v>0.06</v>
      </c>
      <c r="M334" s="4">
        <v>0.61</v>
      </c>
      <c r="N334" s="4">
        <v>0.23</v>
      </c>
      <c r="O334" s="4">
        <v>0.86</v>
      </c>
      <c r="P334" s="4">
        <v>0.79</v>
      </c>
      <c r="Q334" s="28">
        <f t="shared" si="1"/>
        <v>0.08139534884</v>
      </c>
    </row>
    <row r="335">
      <c r="A335" s="4" t="s">
        <v>1462</v>
      </c>
      <c r="B335" s="4">
        <v>0.82</v>
      </c>
      <c r="C335" s="4">
        <v>0.0</v>
      </c>
      <c r="D335" s="4">
        <v>0.83</v>
      </c>
      <c r="E335" s="4">
        <v>0.68</v>
      </c>
      <c r="F335" s="4">
        <v>0.82</v>
      </c>
      <c r="G335" s="4">
        <v>0.01</v>
      </c>
      <c r="H335" s="4">
        <v>0.86</v>
      </c>
      <c r="I335" s="4">
        <v>0.61</v>
      </c>
      <c r="J335" s="4">
        <v>0.0</v>
      </c>
      <c r="K335" s="4">
        <v>0.909090909090909</v>
      </c>
      <c r="L335" s="4">
        <v>0.1</v>
      </c>
      <c r="M335" s="4">
        <v>0.63</v>
      </c>
      <c r="N335" s="4">
        <v>0.0</v>
      </c>
      <c r="O335" s="4">
        <v>0.73</v>
      </c>
      <c r="P335" s="4">
        <v>0.75</v>
      </c>
      <c r="Q335" s="28">
        <f t="shared" si="1"/>
        <v>0.02739726027</v>
      </c>
    </row>
    <row r="336">
      <c r="A336" s="4" t="s">
        <v>1463</v>
      </c>
      <c r="B336" s="4">
        <v>0.87</v>
      </c>
      <c r="C336" s="4">
        <v>0.66</v>
      </c>
      <c r="D336" s="4">
        <v>0.88</v>
      </c>
      <c r="E336" s="4">
        <v>0.89</v>
      </c>
      <c r="F336" s="4">
        <v>0.89</v>
      </c>
      <c r="G336" s="4">
        <v>0.0</v>
      </c>
      <c r="H336" s="4">
        <v>0.96</v>
      </c>
      <c r="I336" s="4">
        <v>0.0</v>
      </c>
      <c r="J336" s="4">
        <v>0.04</v>
      </c>
      <c r="K336" s="4">
        <v>1.0</v>
      </c>
      <c r="L336" s="4">
        <v>0.18</v>
      </c>
      <c r="M336" s="4">
        <v>0.84</v>
      </c>
      <c r="N336" s="4">
        <v>0.89</v>
      </c>
      <c r="O336" s="4">
        <v>0.9</v>
      </c>
      <c r="P336" s="4">
        <v>0.89</v>
      </c>
      <c r="Q336" s="28">
        <f t="shared" si="1"/>
        <v>0.01111111111</v>
      </c>
    </row>
    <row r="337">
      <c r="A337" s="4" t="s">
        <v>1464</v>
      </c>
      <c r="B337" s="4">
        <v>0.14</v>
      </c>
      <c r="C337" s="4">
        <v>0.03</v>
      </c>
      <c r="D337" s="4">
        <v>0.29</v>
      </c>
      <c r="E337" s="4">
        <v>0.0</v>
      </c>
      <c r="F337" s="4">
        <v>0.18</v>
      </c>
      <c r="G337" s="4">
        <v>0.0</v>
      </c>
      <c r="H337" s="4">
        <v>0.18</v>
      </c>
      <c r="I337" s="4">
        <v>0.0</v>
      </c>
      <c r="J337" s="4">
        <v>0.0</v>
      </c>
      <c r="K337" s="4">
        <v>0.992366412211662</v>
      </c>
      <c r="L337" s="4">
        <v>0.01</v>
      </c>
      <c r="M337" s="4">
        <v>0.14</v>
      </c>
      <c r="N337" s="4">
        <v>0.0</v>
      </c>
      <c r="O337" s="4">
        <v>0.71</v>
      </c>
      <c r="P337" s="4">
        <v>0.42</v>
      </c>
      <c r="Q337" s="28">
        <f t="shared" si="1"/>
        <v>0.4084507042</v>
      </c>
    </row>
    <row r="338">
      <c r="A338" s="4" t="s">
        <v>1465</v>
      </c>
      <c r="B338" s="4">
        <v>0.0</v>
      </c>
      <c r="C338" s="4">
        <v>0.0</v>
      </c>
      <c r="D338" s="4">
        <v>0.0</v>
      </c>
      <c r="E338" s="4">
        <v>0.0</v>
      </c>
      <c r="F338" s="4">
        <v>0.0</v>
      </c>
      <c r="G338" s="4">
        <v>0.0</v>
      </c>
      <c r="H338" s="4">
        <v>0.0</v>
      </c>
      <c r="I338" s="4">
        <v>0.0</v>
      </c>
      <c r="J338" s="4">
        <v>0.0</v>
      </c>
      <c r="K338" s="4">
        <v>0.0</v>
      </c>
      <c r="L338" s="4">
        <v>0.0</v>
      </c>
      <c r="M338" s="4">
        <v>0.0</v>
      </c>
      <c r="N338" s="4">
        <v>0.0</v>
      </c>
      <c r="O338" s="4">
        <v>0.0</v>
      </c>
      <c r="P338" s="4">
        <v>0.0</v>
      </c>
      <c r="Q338" s="28">
        <f t="shared" si="1"/>
        <v>0</v>
      </c>
    </row>
    <row r="339">
      <c r="A339" s="4" t="s">
        <v>1466</v>
      </c>
      <c r="B339" s="4">
        <v>0.97</v>
      </c>
      <c r="C339" s="4">
        <v>0.36</v>
      </c>
      <c r="D339" s="4">
        <v>0.96</v>
      </c>
      <c r="E339" s="4">
        <v>0.86</v>
      </c>
      <c r="F339" s="4">
        <v>0.95</v>
      </c>
      <c r="G339" s="4">
        <v>0.51</v>
      </c>
      <c r="H339" s="4">
        <v>0.92</v>
      </c>
      <c r="I339" s="4">
        <v>0.89</v>
      </c>
      <c r="J339" s="4">
        <v>0.02</v>
      </c>
      <c r="K339" s="4">
        <v>0.999998411147664</v>
      </c>
      <c r="L339" s="4">
        <v>0.05</v>
      </c>
      <c r="M339" s="4">
        <v>0.84</v>
      </c>
      <c r="N339" s="4">
        <v>0.95</v>
      </c>
      <c r="O339" s="4">
        <v>0.97</v>
      </c>
      <c r="P339" s="4">
        <v>0.87</v>
      </c>
      <c r="Q339" s="28">
        <f t="shared" si="1"/>
        <v>0.1030927835</v>
      </c>
    </row>
    <row r="340">
      <c r="A340" s="4" t="s">
        <v>1467</v>
      </c>
      <c r="B340" s="4">
        <v>0.01</v>
      </c>
      <c r="C340" s="4">
        <v>0.0</v>
      </c>
      <c r="D340" s="4">
        <v>0.0</v>
      </c>
      <c r="E340" s="4">
        <v>0.0</v>
      </c>
      <c r="F340" s="4">
        <v>0.1</v>
      </c>
      <c r="G340" s="4">
        <v>0.0</v>
      </c>
      <c r="H340" s="4">
        <v>0.14</v>
      </c>
      <c r="I340" s="4">
        <v>0.0</v>
      </c>
      <c r="J340" s="4">
        <v>0.0</v>
      </c>
      <c r="K340" s="4">
        <v>0.820120059065519</v>
      </c>
      <c r="L340" s="4">
        <v>0.0</v>
      </c>
      <c r="M340" s="4">
        <v>0.03</v>
      </c>
      <c r="N340" s="4">
        <v>0.0</v>
      </c>
      <c r="O340" s="4">
        <v>0.65</v>
      </c>
      <c r="P340" s="4">
        <v>0.0</v>
      </c>
      <c r="Q340" s="28">
        <f t="shared" si="1"/>
        <v>1</v>
      </c>
    </row>
    <row r="341">
      <c r="A341" s="4" t="s">
        <v>1468</v>
      </c>
      <c r="B341" s="4">
        <v>0.92</v>
      </c>
      <c r="C341" s="4">
        <v>0.01</v>
      </c>
      <c r="D341" s="4">
        <v>0.96</v>
      </c>
      <c r="E341" s="4">
        <v>0.88</v>
      </c>
      <c r="F341" s="4">
        <v>0.71</v>
      </c>
      <c r="G341" s="4">
        <v>0.06</v>
      </c>
      <c r="H341" s="4">
        <v>0.66</v>
      </c>
      <c r="I341" s="4">
        <v>0.9</v>
      </c>
      <c r="J341" s="4">
        <v>0.05</v>
      </c>
      <c r="K341" s="4">
        <v>1.0</v>
      </c>
      <c r="L341" s="4">
        <v>0.02</v>
      </c>
      <c r="M341" s="4">
        <v>0.47</v>
      </c>
      <c r="N341" s="4">
        <v>0.68</v>
      </c>
      <c r="O341" s="4">
        <v>0.85</v>
      </c>
      <c r="P341" s="4">
        <v>0.99</v>
      </c>
      <c r="Q341" s="28">
        <f t="shared" si="1"/>
        <v>0.1647058824</v>
      </c>
    </row>
    <row r="342">
      <c r="A342" s="4" t="s">
        <v>1469</v>
      </c>
      <c r="B342" s="4">
        <v>0.0</v>
      </c>
      <c r="C342" s="4">
        <v>0.0</v>
      </c>
      <c r="D342" s="4">
        <v>0.0</v>
      </c>
      <c r="E342" s="4">
        <v>0.0</v>
      </c>
      <c r="F342" s="4">
        <v>0.0</v>
      </c>
      <c r="G342" s="4">
        <v>0.0</v>
      </c>
      <c r="H342" s="4">
        <v>0.0</v>
      </c>
      <c r="I342" s="4">
        <v>0.0</v>
      </c>
      <c r="J342" s="4">
        <v>0.0</v>
      </c>
      <c r="K342" s="4">
        <v>0.0</v>
      </c>
      <c r="L342" s="4">
        <v>0.0</v>
      </c>
      <c r="M342" s="4">
        <v>0.0</v>
      </c>
      <c r="N342" s="4">
        <v>0.0</v>
      </c>
      <c r="O342" s="4">
        <v>0.0</v>
      </c>
      <c r="P342" s="4">
        <v>0.0</v>
      </c>
      <c r="Q342" s="28">
        <f t="shared" si="1"/>
        <v>0</v>
      </c>
    </row>
    <row r="343">
      <c r="A343" s="4" t="s">
        <v>1470</v>
      </c>
      <c r="B343" s="4">
        <v>0.83</v>
      </c>
      <c r="C343" s="4">
        <v>0.75</v>
      </c>
      <c r="D343" s="4">
        <v>0.9</v>
      </c>
      <c r="E343" s="4">
        <v>0.1</v>
      </c>
      <c r="F343" s="4">
        <v>0.77</v>
      </c>
      <c r="G343" s="4">
        <v>0.1</v>
      </c>
      <c r="H343" s="4">
        <v>0.73</v>
      </c>
      <c r="I343" s="4">
        <v>0.29</v>
      </c>
      <c r="J343" s="4">
        <v>0.04</v>
      </c>
      <c r="K343" s="4">
        <v>1.0</v>
      </c>
      <c r="L343" s="4">
        <v>0.0</v>
      </c>
      <c r="M343" s="4">
        <v>0.54</v>
      </c>
      <c r="N343" s="4">
        <v>0.05</v>
      </c>
      <c r="O343" s="4">
        <v>0.83</v>
      </c>
      <c r="P343" s="4">
        <v>0.93</v>
      </c>
      <c r="Q343" s="28">
        <f t="shared" si="1"/>
        <v>0.1204819277</v>
      </c>
    </row>
    <row r="344">
      <c r="A344" s="4" t="s">
        <v>1471</v>
      </c>
      <c r="B344" s="4">
        <v>1.0</v>
      </c>
      <c r="C344" s="4">
        <v>1.0</v>
      </c>
      <c r="D344" s="4">
        <v>1.0</v>
      </c>
      <c r="E344" s="4">
        <v>1.0</v>
      </c>
      <c r="F344" s="4">
        <v>0.98</v>
      </c>
      <c r="G344" s="4">
        <v>0.75</v>
      </c>
      <c r="H344" s="4">
        <v>1.0</v>
      </c>
      <c r="I344" s="4">
        <v>0.99</v>
      </c>
      <c r="J344" s="4">
        <v>0.29</v>
      </c>
      <c r="K344" s="4">
        <v>1.0</v>
      </c>
      <c r="L344" s="4">
        <v>0.1</v>
      </c>
      <c r="M344" s="4">
        <v>0.93</v>
      </c>
      <c r="N344" s="4">
        <v>0.99</v>
      </c>
      <c r="O344" s="4">
        <v>1.0</v>
      </c>
      <c r="P344" s="4">
        <v>1.0</v>
      </c>
      <c r="Q344" s="28">
        <f t="shared" si="1"/>
        <v>0</v>
      </c>
    </row>
    <row r="345">
      <c r="A345" s="4" t="s">
        <v>1472</v>
      </c>
      <c r="B345" s="4">
        <v>0.96</v>
      </c>
      <c r="C345" s="4">
        <v>0.18</v>
      </c>
      <c r="D345" s="4">
        <v>0.98</v>
      </c>
      <c r="E345" s="4">
        <v>0.51</v>
      </c>
      <c r="F345" s="4">
        <v>0.98</v>
      </c>
      <c r="G345" s="4">
        <v>0.0</v>
      </c>
      <c r="H345" s="4">
        <v>0.99</v>
      </c>
      <c r="I345" s="4">
        <v>0.85</v>
      </c>
      <c r="J345" s="4">
        <v>0.1</v>
      </c>
      <c r="K345" s="4">
        <v>0.999924901771282</v>
      </c>
      <c r="L345" s="4">
        <v>0.13</v>
      </c>
      <c r="M345" s="4">
        <v>0.82</v>
      </c>
      <c r="N345" s="4">
        <v>0.0</v>
      </c>
      <c r="O345" s="4">
        <v>0.85</v>
      </c>
      <c r="P345" s="4">
        <v>0.85</v>
      </c>
      <c r="Q345" s="28">
        <f t="shared" si="1"/>
        <v>0</v>
      </c>
    </row>
    <row r="346">
      <c r="A346" s="4" t="s">
        <v>1473</v>
      </c>
      <c r="B346" s="4">
        <v>1.0</v>
      </c>
      <c r="C346" s="4">
        <v>1.0</v>
      </c>
      <c r="D346" s="4">
        <v>1.0</v>
      </c>
      <c r="E346" s="4">
        <v>1.0</v>
      </c>
      <c r="F346" s="4">
        <v>1.0</v>
      </c>
      <c r="G346" s="4">
        <v>1.0</v>
      </c>
      <c r="H346" s="4">
        <v>1.0</v>
      </c>
      <c r="I346" s="4">
        <v>1.0</v>
      </c>
      <c r="J346" s="4">
        <v>0.67</v>
      </c>
      <c r="K346" s="4">
        <v>1.0</v>
      </c>
      <c r="L346" s="4">
        <v>0.62</v>
      </c>
      <c r="M346" s="4">
        <v>1.0</v>
      </c>
      <c r="N346" s="4">
        <v>0.1</v>
      </c>
      <c r="O346" s="4">
        <v>1.0</v>
      </c>
      <c r="P346" s="4">
        <v>1.0</v>
      </c>
      <c r="Q346" s="28">
        <f t="shared" si="1"/>
        <v>0</v>
      </c>
    </row>
    <row r="347">
      <c r="A347" s="4" t="s">
        <v>1474</v>
      </c>
      <c r="B347" s="4">
        <v>0.85</v>
      </c>
      <c r="C347" s="4">
        <v>0.87</v>
      </c>
      <c r="D347" s="4">
        <v>0.8</v>
      </c>
      <c r="E347" s="4">
        <v>0.78</v>
      </c>
      <c r="F347" s="4">
        <v>0.87</v>
      </c>
      <c r="G347" s="4">
        <v>0.79</v>
      </c>
      <c r="H347" s="4">
        <v>0.8</v>
      </c>
      <c r="I347" s="4">
        <v>0.85</v>
      </c>
      <c r="J347" s="4">
        <v>0.43</v>
      </c>
      <c r="K347" s="4">
        <v>0.909090909090909</v>
      </c>
      <c r="L347" s="4">
        <v>0.15</v>
      </c>
      <c r="M347" s="4">
        <v>0.79</v>
      </c>
      <c r="N347" s="4">
        <v>0.85</v>
      </c>
      <c r="O347" s="4">
        <v>0.85</v>
      </c>
      <c r="P347" s="4">
        <v>0.86</v>
      </c>
      <c r="Q347" s="28">
        <f t="shared" si="1"/>
        <v>0.01176470588</v>
      </c>
    </row>
    <row r="348">
      <c r="A348" s="4" t="s">
        <v>1475</v>
      </c>
      <c r="B348" s="4">
        <v>0.91</v>
      </c>
      <c r="C348" s="4">
        <v>0.94</v>
      </c>
      <c r="D348" s="4">
        <v>0.95</v>
      </c>
      <c r="E348" s="4">
        <v>0.9</v>
      </c>
      <c r="F348" s="4">
        <v>0.94</v>
      </c>
      <c r="G348" s="4">
        <v>0.84</v>
      </c>
      <c r="H348" s="4">
        <v>0.95</v>
      </c>
      <c r="I348" s="4">
        <v>1.0</v>
      </c>
      <c r="J348" s="4">
        <v>0.59</v>
      </c>
      <c r="K348" s="4">
        <v>1.0</v>
      </c>
      <c r="L348" s="4">
        <v>0.21</v>
      </c>
      <c r="M348" s="4">
        <v>0.91</v>
      </c>
      <c r="N348" s="4">
        <v>0.56</v>
      </c>
      <c r="O348" s="4">
        <v>0.99</v>
      </c>
      <c r="P348" s="4">
        <v>0.99</v>
      </c>
      <c r="Q348" s="28">
        <f t="shared" si="1"/>
        <v>0</v>
      </c>
    </row>
    <row r="349">
      <c r="A349" s="4" t="s">
        <v>1476</v>
      </c>
      <c r="B349" s="4">
        <v>1.0</v>
      </c>
      <c r="C349" s="4">
        <v>0.98</v>
      </c>
      <c r="D349" s="4">
        <v>0.99</v>
      </c>
      <c r="E349" s="4">
        <v>1.0</v>
      </c>
      <c r="F349" s="4">
        <v>1.0</v>
      </c>
      <c r="G349" s="4">
        <v>0.16</v>
      </c>
      <c r="H349" s="4">
        <v>1.0</v>
      </c>
      <c r="I349" s="4">
        <v>1.0</v>
      </c>
      <c r="J349" s="4">
        <v>0.64</v>
      </c>
      <c r="K349" s="4">
        <v>1.0</v>
      </c>
      <c r="L349" s="4">
        <v>0.43</v>
      </c>
      <c r="M349" s="4">
        <v>1.0</v>
      </c>
      <c r="N349" s="4">
        <v>0.98</v>
      </c>
      <c r="O349" s="4">
        <v>1.0</v>
      </c>
      <c r="P349" s="4">
        <v>1.0</v>
      </c>
      <c r="Q349" s="28">
        <f t="shared" si="1"/>
        <v>0</v>
      </c>
    </row>
    <row r="350">
      <c r="A350" s="4" t="s">
        <v>1477</v>
      </c>
      <c r="B350" s="4">
        <v>1.0</v>
      </c>
      <c r="C350" s="4">
        <v>0.07</v>
      </c>
      <c r="D350" s="4">
        <v>0.99</v>
      </c>
      <c r="E350" s="4">
        <v>0.82</v>
      </c>
      <c r="F350" s="4">
        <v>0.98</v>
      </c>
      <c r="G350" s="4">
        <v>0.98</v>
      </c>
      <c r="H350" s="4">
        <v>1.0</v>
      </c>
      <c r="I350" s="4">
        <v>0.98</v>
      </c>
      <c r="J350" s="4">
        <v>0.6</v>
      </c>
      <c r="K350" s="4">
        <v>1.0</v>
      </c>
      <c r="L350" s="4">
        <v>0.56</v>
      </c>
      <c r="M350" s="4">
        <v>0.98</v>
      </c>
      <c r="N350" s="4">
        <v>1.0</v>
      </c>
      <c r="O350" s="4">
        <v>1.0</v>
      </c>
      <c r="P350" s="4">
        <v>0.99</v>
      </c>
      <c r="Q350" s="28">
        <f t="shared" si="1"/>
        <v>0.01</v>
      </c>
    </row>
    <row r="351">
      <c r="A351" s="4" t="s">
        <v>1478</v>
      </c>
      <c r="B351" s="4">
        <v>0.86</v>
      </c>
      <c r="C351" s="4">
        <v>0.0</v>
      </c>
      <c r="D351" s="4">
        <v>0.9</v>
      </c>
      <c r="E351" s="4">
        <v>0.81</v>
      </c>
      <c r="F351" s="4">
        <v>0.85</v>
      </c>
      <c r="G351" s="4">
        <v>0.92</v>
      </c>
      <c r="H351" s="4">
        <v>0.8</v>
      </c>
      <c r="I351" s="4">
        <v>0.1</v>
      </c>
      <c r="J351" s="4">
        <v>0.64</v>
      </c>
      <c r="K351" s="4">
        <v>1.0</v>
      </c>
      <c r="L351" s="4">
        <v>0.14</v>
      </c>
      <c r="M351" s="4">
        <v>0.78</v>
      </c>
      <c r="N351" s="4">
        <v>0.0</v>
      </c>
      <c r="O351" s="4">
        <v>0.86</v>
      </c>
      <c r="P351" s="4">
        <v>0.83</v>
      </c>
      <c r="Q351" s="28">
        <f t="shared" si="1"/>
        <v>0.03488372093</v>
      </c>
    </row>
    <row r="352">
      <c r="A352" s="4" t="s">
        <v>1479</v>
      </c>
      <c r="B352" s="4">
        <v>0.88</v>
      </c>
      <c r="C352" s="4">
        <v>0.79</v>
      </c>
      <c r="D352" s="4">
        <v>0.5</v>
      </c>
      <c r="E352" s="4">
        <v>0.51</v>
      </c>
      <c r="F352" s="4">
        <v>0.86</v>
      </c>
      <c r="G352" s="4">
        <v>0.66</v>
      </c>
      <c r="H352" s="4">
        <v>0.87</v>
      </c>
      <c r="I352" s="4">
        <v>0.65</v>
      </c>
      <c r="J352" s="4">
        <v>0.0</v>
      </c>
      <c r="K352" s="4">
        <v>1.0</v>
      </c>
      <c r="L352" s="4">
        <v>0.01</v>
      </c>
      <c r="M352" s="4">
        <v>0.6</v>
      </c>
      <c r="N352" s="4">
        <v>0.87</v>
      </c>
      <c r="O352" s="4">
        <v>0.89</v>
      </c>
      <c r="P352" s="4">
        <v>0.0</v>
      </c>
      <c r="Q352" s="28">
        <f t="shared" si="1"/>
        <v>1</v>
      </c>
    </row>
    <row r="353">
      <c r="A353" s="4" t="s">
        <v>1480</v>
      </c>
      <c r="B353" s="4">
        <v>0.9</v>
      </c>
      <c r="C353" s="4">
        <v>0.0</v>
      </c>
      <c r="D353" s="4">
        <v>0.89</v>
      </c>
      <c r="E353" s="4">
        <v>0.0</v>
      </c>
      <c r="F353" s="4">
        <v>0.83</v>
      </c>
      <c r="G353" s="4">
        <v>0.0</v>
      </c>
      <c r="H353" s="4">
        <v>0.89</v>
      </c>
      <c r="I353" s="4">
        <v>0.84</v>
      </c>
      <c r="J353" s="4">
        <v>0.0</v>
      </c>
      <c r="K353" s="4">
        <v>1.0</v>
      </c>
      <c r="L353" s="4">
        <v>0.01</v>
      </c>
      <c r="M353" s="4">
        <v>0.75</v>
      </c>
      <c r="N353" s="4">
        <v>0.45</v>
      </c>
      <c r="O353" s="4">
        <v>0.92</v>
      </c>
      <c r="P353" s="4">
        <v>0.0</v>
      </c>
      <c r="Q353" s="28">
        <f t="shared" si="1"/>
        <v>1</v>
      </c>
    </row>
    <row r="354">
      <c r="A354" s="4" t="s">
        <v>1481</v>
      </c>
      <c r="B354" s="4">
        <v>0.91</v>
      </c>
      <c r="C354" s="4">
        <v>0.11</v>
      </c>
      <c r="D354" s="4">
        <v>0.87</v>
      </c>
      <c r="E354" s="4">
        <v>0.0</v>
      </c>
      <c r="F354" s="4">
        <v>0.83</v>
      </c>
      <c r="G354" s="4">
        <v>0.15</v>
      </c>
      <c r="H354" s="4">
        <v>0.9</v>
      </c>
      <c r="I354" s="4">
        <v>0.0</v>
      </c>
      <c r="J354" s="4">
        <v>0.03</v>
      </c>
      <c r="K354" s="4">
        <v>1.0</v>
      </c>
      <c r="L354" s="4">
        <v>0.02</v>
      </c>
      <c r="M354" s="4">
        <v>0.55</v>
      </c>
      <c r="N354" s="4">
        <v>0.02</v>
      </c>
      <c r="O354" s="4">
        <v>0.81</v>
      </c>
      <c r="P354" s="4">
        <v>0.76</v>
      </c>
      <c r="Q354" s="28">
        <f t="shared" si="1"/>
        <v>0.06172839506</v>
      </c>
    </row>
    <row r="355">
      <c r="A355" s="4" t="s">
        <v>1482</v>
      </c>
      <c r="B355" s="4">
        <v>1.0</v>
      </c>
      <c r="C355" s="4">
        <v>1.0</v>
      </c>
      <c r="D355" s="4">
        <v>1.0</v>
      </c>
      <c r="E355" s="4">
        <v>1.0</v>
      </c>
      <c r="F355" s="4">
        <v>1.0</v>
      </c>
      <c r="G355" s="4">
        <v>0.97</v>
      </c>
      <c r="H355" s="4">
        <v>1.0</v>
      </c>
      <c r="I355" s="4">
        <v>1.0</v>
      </c>
      <c r="J355" s="4">
        <v>0.6</v>
      </c>
      <c r="K355" s="4">
        <v>1.0</v>
      </c>
      <c r="L355" s="4">
        <v>0.75</v>
      </c>
      <c r="M355" s="4">
        <v>1.0</v>
      </c>
      <c r="N355" s="4">
        <v>0.97</v>
      </c>
      <c r="O355" s="4">
        <v>1.0</v>
      </c>
      <c r="P355" s="4">
        <v>1.0</v>
      </c>
      <c r="Q355" s="28">
        <f t="shared" si="1"/>
        <v>0</v>
      </c>
    </row>
    <row r="356">
      <c r="A356" s="4" t="s">
        <v>1483</v>
      </c>
      <c r="B356" s="4">
        <v>0.0</v>
      </c>
      <c r="C356" s="4">
        <v>0.0</v>
      </c>
      <c r="D356" s="4">
        <v>0.0</v>
      </c>
      <c r="E356" s="4">
        <v>0.0</v>
      </c>
      <c r="F356" s="4">
        <v>0.0</v>
      </c>
      <c r="G356" s="4">
        <v>0.0</v>
      </c>
      <c r="H356" s="4">
        <v>0.0</v>
      </c>
      <c r="I356" s="4">
        <v>0.0</v>
      </c>
      <c r="J356" s="4">
        <v>0.0</v>
      </c>
      <c r="K356" s="4">
        <v>0.0</v>
      </c>
      <c r="L356" s="4">
        <v>0.0</v>
      </c>
      <c r="M356" s="4">
        <v>0.0</v>
      </c>
      <c r="N356" s="4">
        <v>0.0</v>
      </c>
      <c r="O356" s="4">
        <v>0.0</v>
      </c>
      <c r="P356" s="4">
        <v>0.0</v>
      </c>
      <c r="Q356" s="28">
        <f t="shared" si="1"/>
        <v>0</v>
      </c>
    </row>
    <row r="357">
      <c r="A357" s="4" t="s">
        <v>1484</v>
      </c>
      <c r="B357" s="4">
        <v>0.71</v>
      </c>
      <c r="C357" s="4">
        <v>0.79</v>
      </c>
      <c r="D357" s="4">
        <v>0.91</v>
      </c>
      <c r="E357" s="4">
        <v>0.87</v>
      </c>
      <c r="F357" s="4">
        <v>0.59</v>
      </c>
      <c r="G357" s="4">
        <v>0.0</v>
      </c>
      <c r="H357" s="4">
        <v>0.58</v>
      </c>
      <c r="I357" s="4">
        <v>0.0</v>
      </c>
      <c r="J357" s="4">
        <v>0.02</v>
      </c>
      <c r="K357" s="4">
        <v>1.0</v>
      </c>
      <c r="L357" s="4">
        <v>0.03</v>
      </c>
      <c r="M357" s="4">
        <v>0.47</v>
      </c>
      <c r="N357" s="4">
        <v>0.0</v>
      </c>
      <c r="O357" s="4">
        <v>0.83</v>
      </c>
      <c r="P357" s="4">
        <v>0.91</v>
      </c>
      <c r="Q357" s="28">
        <f t="shared" si="1"/>
        <v>0.09638554217</v>
      </c>
    </row>
    <row r="358">
      <c r="A358" s="4" t="s">
        <v>1485</v>
      </c>
      <c r="B358" s="4">
        <v>0.95</v>
      </c>
      <c r="C358" s="4">
        <v>0.71</v>
      </c>
      <c r="D358" s="4">
        <v>0.98</v>
      </c>
      <c r="E358" s="4">
        <v>0.94</v>
      </c>
      <c r="F358" s="4">
        <v>0.88</v>
      </c>
      <c r="G358" s="4">
        <v>0.06</v>
      </c>
      <c r="H358" s="4">
        <v>0.89</v>
      </c>
      <c r="I358" s="4">
        <v>0.67</v>
      </c>
      <c r="J358" s="4">
        <v>0.03</v>
      </c>
      <c r="K358" s="4">
        <v>1.0</v>
      </c>
      <c r="L358" s="4">
        <v>0.03</v>
      </c>
      <c r="M358" s="4">
        <v>0.57</v>
      </c>
      <c r="N358" s="4">
        <v>0.74</v>
      </c>
      <c r="O358" s="4">
        <v>0.89</v>
      </c>
      <c r="P358" s="4">
        <v>0.73</v>
      </c>
      <c r="Q358" s="28">
        <f t="shared" si="1"/>
        <v>0.1797752809</v>
      </c>
    </row>
    <row r="359">
      <c r="A359" s="4" t="s">
        <v>1486</v>
      </c>
      <c r="B359" s="4">
        <v>0.8</v>
      </c>
      <c r="C359" s="4">
        <v>0.24</v>
      </c>
      <c r="D359" s="4">
        <v>0.82</v>
      </c>
      <c r="E359" s="4">
        <v>0.0</v>
      </c>
      <c r="F359" s="4">
        <v>0.62</v>
      </c>
      <c r="G359" s="4">
        <v>0.04</v>
      </c>
      <c r="H359" s="4">
        <v>0.65</v>
      </c>
      <c r="I359" s="4">
        <v>0.0</v>
      </c>
      <c r="J359" s="4">
        <v>0.0</v>
      </c>
      <c r="K359" s="4">
        <v>0.990916597853014</v>
      </c>
      <c r="L359" s="4">
        <v>0.02</v>
      </c>
      <c r="M359" s="4">
        <v>0.33</v>
      </c>
      <c r="N359" s="4">
        <v>0.08</v>
      </c>
      <c r="O359" s="4">
        <v>0.61</v>
      </c>
      <c r="P359" s="4">
        <v>0.0</v>
      </c>
      <c r="Q359" s="28">
        <f t="shared" si="1"/>
        <v>1</v>
      </c>
    </row>
    <row r="360">
      <c r="A360" s="4" t="s">
        <v>1487</v>
      </c>
      <c r="B360" s="4">
        <v>0.97</v>
      </c>
      <c r="C360" s="4">
        <v>0.0</v>
      </c>
      <c r="D360" s="4">
        <v>1.0</v>
      </c>
      <c r="E360" s="4">
        <v>0.96</v>
      </c>
      <c r="F360" s="4">
        <v>0.8</v>
      </c>
      <c r="G360" s="4">
        <v>0.01</v>
      </c>
      <c r="H360" s="4">
        <v>0.86</v>
      </c>
      <c r="I360" s="4">
        <v>0.08</v>
      </c>
      <c r="J360" s="4">
        <v>0.04</v>
      </c>
      <c r="K360" s="4">
        <v>1.0</v>
      </c>
      <c r="L360" s="4">
        <v>0.05</v>
      </c>
      <c r="M360" s="4">
        <v>0.68</v>
      </c>
      <c r="N360" s="4">
        <v>0.45</v>
      </c>
      <c r="O360" s="4">
        <v>0.9</v>
      </c>
      <c r="P360" s="4">
        <v>0.9</v>
      </c>
      <c r="Q360" s="28">
        <f t="shared" si="1"/>
        <v>0</v>
      </c>
    </row>
    <row r="361">
      <c r="A361" s="4" t="s">
        <v>1488</v>
      </c>
      <c r="B361" s="4">
        <v>0.8</v>
      </c>
      <c r="C361" s="4">
        <v>0.81</v>
      </c>
      <c r="D361" s="4">
        <v>0.82</v>
      </c>
      <c r="E361" s="4">
        <v>0.81</v>
      </c>
      <c r="F361" s="4">
        <v>0.79</v>
      </c>
      <c r="G361" s="4">
        <v>0.79</v>
      </c>
      <c r="H361" s="4">
        <v>0.83</v>
      </c>
      <c r="I361" s="4">
        <v>0.85</v>
      </c>
      <c r="J361" s="4">
        <v>0.0</v>
      </c>
      <c r="K361" s="4">
        <v>0.909081750797934</v>
      </c>
      <c r="L361" s="4">
        <v>0.03</v>
      </c>
      <c r="M361" s="4">
        <v>0.7</v>
      </c>
      <c r="N361" s="4">
        <v>0.87</v>
      </c>
      <c r="O361" s="4">
        <v>0.81</v>
      </c>
      <c r="P361" s="4">
        <v>0.82</v>
      </c>
      <c r="Q361" s="28">
        <f t="shared" si="1"/>
        <v>0.01234567901</v>
      </c>
    </row>
    <row r="362">
      <c r="A362" s="4" t="s">
        <v>1489</v>
      </c>
      <c r="B362" s="4">
        <v>1.0</v>
      </c>
      <c r="C362" s="4">
        <v>0.12</v>
      </c>
      <c r="D362" s="4">
        <v>1.0</v>
      </c>
      <c r="E362" s="4">
        <v>0.99</v>
      </c>
      <c r="F362" s="4">
        <v>1.0</v>
      </c>
      <c r="G362" s="4">
        <v>0.01</v>
      </c>
      <c r="H362" s="4">
        <v>1.0</v>
      </c>
      <c r="I362" s="4">
        <v>0.94</v>
      </c>
      <c r="J362" s="4">
        <v>0.15</v>
      </c>
      <c r="K362" s="4">
        <v>1.0</v>
      </c>
      <c r="L362" s="4">
        <v>0.11</v>
      </c>
      <c r="M362" s="4">
        <v>0.95</v>
      </c>
      <c r="N362" s="4">
        <v>0.14</v>
      </c>
      <c r="O362" s="4">
        <v>1.0</v>
      </c>
      <c r="P362" s="4">
        <v>1.0</v>
      </c>
      <c r="Q362" s="28">
        <f t="shared" si="1"/>
        <v>0</v>
      </c>
    </row>
    <row r="363">
      <c r="A363" s="4" t="s">
        <v>1490</v>
      </c>
      <c r="B363" s="4">
        <v>0.73</v>
      </c>
      <c r="C363" s="4">
        <v>0.4</v>
      </c>
      <c r="D363" s="4">
        <v>0.86</v>
      </c>
      <c r="E363" s="4">
        <v>0.97</v>
      </c>
      <c r="F363" s="4">
        <v>0.7</v>
      </c>
      <c r="G363" s="4">
        <v>0.66</v>
      </c>
      <c r="H363" s="4">
        <v>0.75</v>
      </c>
      <c r="I363" s="4">
        <v>0.22</v>
      </c>
      <c r="J363" s="4">
        <v>0.12</v>
      </c>
      <c r="K363" s="4">
        <v>0.999999999997473</v>
      </c>
      <c r="L363" s="4">
        <v>0.06</v>
      </c>
      <c r="M363" s="4">
        <v>0.68</v>
      </c>
      <c r="N363" s="4">
        <v>0.0</v>
      </c>
      <c r="O363" s="4">
        <v>0.97</v>
      </c>
      <c r="P363" s="4">
        <v>0.85</v>
      </c>
      <c r="Q363" s="28">
        <f t="shared" si="1"/>
        <v>0.1237113402</v>
      </c>
    </row>
    <row r="364">
      <c r="A364" s="4" t="s">
        <v>1491</v>
      </c>
      <c r="B364" s="4">
        <v>0.0</v>
      </c>
      <c r="C364" s="4">
        <v>0.0</v>
      </c>
      <c r="D364" s="4">
        <v>0.0</v>
      </c>
      <c r="E364" s="4">
        <v>0.0</v>
      </c>
      <c r="F364" s="4">
        <v>0.0</v>
      </c>
      <c r="G364" s="4">
        <v>0.0</v>
      </c>
      <c r="H364" s="4">
        <v>0.0</v>
      </c>
      <c r="I364" s="4">
        <v>0.0</v>
      </c>
      <c r="J364" s="4">
        <v>0.0</v>
      </c>
      <c r="K364" s="4">
        <v>0.0</v>
      </c>
      <c r="L364" s="4">
        <v>0.0</v>
      </c>
      <c r="M364" s="4">
        <v>0.0</v>
      </c>
      <c r="N364" s="4">
        <v>0.0</v>
      </c>
      <c r="O364" s="4">
        <v>0.0</v>
      </c>
      <c r="P364" s="4">
        <v>0.0</v>
      </c>
      <c r="Q364" s="28">
        <f t="shared" si="1"/>
        <v>0</v>
      </c>
    </row>
    <row r="365">
      <c r="A365" s="4" t="s">
        <v>1492</v>
      </c>
      <c r="B365" s="4">
        <v>0.82</v>
      </c>
      <c r="C365" s="4">
        <v>0.08</v>
      </c>
      <c r="D365" s="4">
        <v>0.76</v>
      </c>
      <c r="E365" s="4">
        <v>0.83</v>
      </c>
      <c r="F365" s="4">
        <v>0.84</v>
      </c>
      <c r="G365" s="4">
        <v>0.02</v>
      </c>
      <c r="H365" s="4">
        <v>0.81</v>
      </c>
      <c r="I365" s="4">
        <v>0.19</v>
      </c>
      <c r="J365" s="4">
        <v>0.03</v>
      </c>
      <c r="K365" s="4">
        <v>1.0</v>
      </c>
      <c r="L365" s="4">
        <v>0.06</v>
      </c>
      <c r="M365" s="4">
        <v>0.6</v>
      </c>
      <c r="N365" s="4">
        <v>0.26</v>
      </c>
      <c r="O365" s="4">
        <v>0.75</v>
      </c>
      <c r="P365" s="4">
        <v>0.9</v>
      </c>
      <c r="Q365" s="28">
        <f t="shared" si="1"/>
        <v>0.2</v>
      </c>
    </row>
    <row r="366">
      <c r="A366" s="4" t="s">
        <v>1493</v>
      </c>
      <c r="B366" s="4">
        <v>0.98</v>
      </c>
      <c r="C366" s="4">
        <v>0.97</v>
      </c>
      <c r="D366" s="4">
        <v>1.0</v>
      </c>
      <c r="E366" s="4">
        <v>1.0</v>
      </c>
      <c r="F366" s="4">
        <v>0.93</v>
      </c>
      <c r="G366" s="4">
        <v>0.48</v>
      </c>
      <c r="H366" s="4">
        <v>0.93</v>
      </c>
      <c r="I366" s="4">
        <v>0.05</v>
      </c>
      <c r="J366" s="4">
        <v>0.0</v>
      </c>
      <c r="K366" s="4">
        <v>1.0</v>
      </c>
      <c r="L366" s="4">
        <v>0.1</v>
      </c>
      <c r="M366" s="4">
        <v>0.87</v>
      </c>
      <c r="N366" s="4">
        <v>0.94</v>
      </c>
      <c r="O366" s="4">
        <v>1.0</v>
      </c>
      <c r="P366" s="4">
        <v>0.0</v>
      </c>
      <c r="Q366" s="28">
        <f t="shared" si="1"/>
        <v>1</v>
      </c>
    </row>
    <row r="367">
      <c r="A367" s="4" t="s">
        <v>1494</v>
      </c>
      <c r="B367" s="4">
        <v>1.0</v>
      </c>
      <c r="C367" s="4">
        <v>1.0</v>
      </c>
      <c r="D367" s="4">
        <v>1.0</v>
      </c>
      <c r="E367" s="4">
        <v>0.99</v>
      </c>
      <c r="F367" s="4">
        <v>1.0</v>
      </c>
      <c r="G367" s="4">
        <v>1.0</v>
      </c>
      <c r="H367" s="4">
        <v>1.0</v>
      </c>
      <c r="I367" s="4">
        <v>1.0</v>
      </c>
      <c r="J367" s="4">
        <v>0.36</v>
      </c>
      <c r="K367" s="4">
        <v>1.0</v>
      </c>
      <c r="L367" s="4">
        <v>0.24</v>
      </c>
      <c r="M367" s="4">
        <v>0.99</v>
      </c>
      <c r="N367" s="4">
        <v>0.81</v>
      </c>
      <c r="O367" s="4">
        <v>1.0</v>
      </c>
      <c r="P367" s="4">
        <v>1.0</v>
      </c>
      <c r="Q367" s="28">
        <f t="shared" si="1"/>
        <v>0</v>
      </c>
    </row>
    <row r="368">
      <c r="A368" s="4" t="s">
        <v>1495</v>
      </c>
      <c r="B368" s="4">
        <v>0.8</v>
      </c>
      <c r="C368" s="4">
        <v>0.64</v>
      </c>
      <c r="D368" s="4">
        <v>0.78</v>
      </c>
      <c r="E368" s="4">
        <v>0.85</v>
      </c>
      <c r="F368" s="4">
        <v>0.75</v>
      </c>
      <c r="G368" s="4">
        <v>0.68</v>
      </c>
      <c r="H368" s="4">
        <v>0.77</v>
      </c>
      <c r="I368" s="4">
        <v>0.12</v>
      </c>
      <c r="J368" s="4">
        <v>0.02</v>
      </c>
      <c r="K368" s="4">
        <v>1.0</v>
      </c>
      <c r="L368" s="4">
        <v>0.02</v>
      </c>
      <c r="M368" s="4">
        <v>0.67</v>
      </c>
      <c r="N368" s="4">
        <v>0.05</v>
      </c>
      <c r="O368" s="4">
        <v>0.79</v>
      </c>
      <c r="P368" s="4">
        <v>0.37</v>
      </c>
      <c r="Q368" s="28">
        <f t="shared" si="1"/>
        <v>0.5316455696</v>
      </c>
    </row>
    <row r="369">
      <c r="A369" s="4" t="s">
        <v>1496</v>
      </c>
      <c r="B369" s="4">
        <v>0.23</v>
      </c>
      <c r="C369" s="4">
        <v>0.05</v>
      </c>
      <c r="D369" s="4">
        <v>0.53</v>
      </c>
      <c r="E369" s="4">
        <v>0.44</v>
      </c>
      <c r="F369" s="4">
        <v>0.21</v>
      </c>
      <c r="G369" s="4">
        <v>0.06</v>
      </c>
      <c r="H369" s="4">
        <v>0.18</v>
      </c>
      <c r="I369" s="4">
        <v>0.0</v>
      </c>
      <c r="J369" s="4">
        <v>0.0</v>
      </c>
      <c r="K369" s="4">
        <v>0.909090908599503</v>
      </c>
      <c r="L369" s="4">
        <v>0.04</v>
      </c>
      <c r="M369" s="4">
        <v>0.28</v>
      </c>
      <c r="N369" s="4">
        <v>0.68</v>
      </c>
      <c r="O369" s="4">
        <v>0.83</v>
      </c>
      <c r="P369" s="4">
        <v>0.17</v>
      </c>
      <c r="Q369" s="28">
        <f t="shared" si="1"/>
        <v>0.7951807229</v>
      </c>
    </row>
    <row r="370">
      <c r="A370" s="4" t="s">
        <v>1497</v>
      </c>
      <c r="B370" s="4">
        <v>0.0</v>
      </c>
      <c r="C370" s="4">
        <v>0.0</v>
      </c>
      <c r="D370" s="4">
        <v>0.0</v>
      </c>
      <c r="E370" s="4">
        <v>0.0</v>
      </c>
      <c r="F370" s="4">
        <v>0.01</v>
      </c>
      <c r="G370" s="4">
        <v>0.0</v>
      </c>
      <c r="H370" s="4">
        <v>0.01</v>
      </c>
      <c r="I370" s="4">
        <v>0.0</v>
      </c>
      <c r="J370" s="4">
        <v>0.03</v>
      </c>
      <c r="K370" s="4">
        <v>0.908227549146101</v>
      </c>
      <c r="L370" s="4">
        <v>0.0</v>
      </c>
      <c r="M370" s="4">
        <v>0.01</v>
      </c>
      <c r="N370" s="4">
        <v>0.0</v>
      </c>
      <c r="O370" s="4">
        <v>0.59</v>
      </c>
      <c r="P370" s="4">
        <v>0.0</v>
      </c>
      <c r="Q370" s="28">
        <f t="shared" si="1"/>
        <v>1</v>
      </c>
    </row>
    <row r="371">
      <c r="A371" s="4" t="s">
        <v>1498</v>
      </c>
      <c r="B371" s="4">
        <v>0.21</v>
      </c>
      <c r="C371" s="4">
        <v>0.0</v>
      </c>
      <c r="D371" s="4">
        <v>0.36</v>
      </c>
      <c r="E371" s="4">
        <v>0.0</v>
      </c>
      <c r="F371" s="4">
        <v>0.01</v>
      </c>
      <c r="G371" s="4">
        <v>0.0</v>
      </c>
      <c r="H371" s="4">
        <v>0.01</v>
      </c>
      <c r="I371" s="4">
        <v>0.0</v>
      </c>
      <c r="J371" s="4">
        <v>0.0</v>
      </c>
      <c r="K371" s="4">
        <v>0.715931207969532</v>
      </c>
      <c r="L371" s="4">
        <v>0.0</v>
      </c>
      <c r="M371" s="4">
        <v>0.0</v>
      </c>
      <c r="N371" s="4">
        <v>0.0</v>
      </c>
      <c r="O371" s="4">
        <v>0.46</v>
      </c>
      <c r="P371" s="4">
        <v>0.0</v>
      </c>
      <c r="Q371" s="28">
        <f t="shared" si="1"/>
        <v>1</v>
      </c>
    </row>
    <row r="372">
      <c r="A372" s="4" t="s">
        <v>1499</v>
      </c>
      <c r="B372" s="4">
        <v>0.99</v>
      </c>
      <c r="C372" s="4">
        <v>1.0</v>
      </c>
      <c r="D372" s="4">
        <v>1.0</v>
      </c>
      <c r="E372" s="4">
        <v>1.0</v>
      </c>
      <c r="F372" s="4">
        <v>0.95</v>
      </c>
      <c r="G372" s="4">
        <v>0.55</v>
      </c>
      <c r="H372" s="4">
        <v>0.97</v>
      </c>
      <c r="I372" s="4">
        <v>0.92</v>
      </c>
      <c r="J372" s="4">
        <v>0.84</v>
      </c>
      <c r="K372" s="4">
        <v>0.999862391235222</v>
      </c>
      <c r="L372" s="4">
        <v>0.2</v>
      </c>
      <c r="M372" s="4">
        <v>0.92</v>
      </c>
      <c r="N372" s="4">
        <v>0.67</v>
      </c>
      <c r="O372" s="4">
        <v>0.97</v>
      </c>
      <c r="P372" s="4">
        <v>0.97</v>
      </c>
      <c r="Q372" s="28">
        <f t="shared" si="1"/>
        <v>0</v>
      </c>
    </row>
    <row r="373">
      <c r="A373" s="4" t="s">
        <v>1500</v>
      </c>
      <c r="B373" s="4">
        <v>1.0</v>
      </c>
      <c r="C373" s="4">
        <v>1.0</v>
      </c>
      <c r="D373" s="4">
        <v>1.0</v>
      </c>
      <c r="E373" s="4">
        <v>1.0</v>
      </c>
      <c r="F373" s="4">
        <v>1.0</v>
      </c>
      <c r="G373" s="4">
        <v>1.0</v>
      </c>
      <c r="H373" s="4">
        <v>1.0</v>
      </c>
      <c r="I373" s="4">
        <v>1.0</v>
      </c>
      <c r="J373" s="4">
        <v>0.28</v>
      </c>
      <c r="K373" s="4">
        <v>1.0</v>
      </c>
      <c r="L373" s="4">
        <v>0.23</v>
      </c>
      <c r="M373" s="4">
        <v>1.0</v>
      </c>
      <c r="N373" s="4">
        <v>1.0</v>
      </c>
      <c r="O373" s="4">
        <v>1.0</v>
      </c>
      <c r="P373" s="4">
        <v>1.0</v>
      </c>
      <c r="Q373" s="28">
        <f t="shared" si="1"/>
        <v>0</v>
      </c>
    </row>
    <row r="374">
      <c r="A374" s="4" t="s">
        <v>1501</v>
      </c>
      <c r="B374" s="4">
        <v>1.0</v>
      </c>
      <c r="C374" s="4">
        <v>1.0</v>
      </c>
      <c r="D374" s="4">
        <v>1.0</v>
      </c>
      <c r="E374" s="4">
        <v>1.0</v>
      </c>
      <c r="F374" s="4">
        <v>1.0</v>
      </c>
      <c r="G374" s="4">
        <v>1.0</v>
      </c>
      <c r="H374" s="4">
        <v>1.0</v>
      </c>
      <c r="I374" s="4">
        <v>1.0</v>
      </c>
      <c r="J374" s="4">
        <v>0.6</v>
      </c>
      <c r="K374" s="4">
        <v>1.0</v>
      </c>
      <c r="L374" s="4">
        <v>0.84</v>
      </c>
      <c r="M374" s="4">
        <v>1.0</v>
      </c>
      <c r="N374" s="4">
        <v>1.0</v>
      </c>
      <c r="O374" s="4">
        <v>1.0</v>
      </c>
      <c r="P374" s="4">
        <v>1.0</v>
      </c>
      <c r="Q374" s="28">
        <f t="shared" si="1"/>
        <v>0</v>
      </c>
    </row>
    <row r="375">
      <c r="A375" s="4" t="s">
        <v>1502</v>
      </c>
      <c r="B375" s="4">
        <v>1.0</v>
      </c>
      <c r="C375" s="4">
        <v>0.88</v>
      </c>
      <c r="D375" s="4">
        <v>1.0</v>
      </c>
      <c r="E375" s="4">
        <v>1.0</v>
      </c>
      <c r="F375" s="4">
        <v>1.0</v>
      </c>
      <c r="G375" s="4">
        <v>1.0</v>
      </c>
      <c r="H375" s="4">
        <v>1.0</v>
      </c>
      <c r="I375" s="4">
        <v>1.0</v>
      </c>
      <c r="J375" s="4">
        <v>0.09</v>
      </c>
      <c r="K375" s="4">
        <v>1.0</v>
      </c>
      <c r="L375" s="4">
        <v>0.35</v>
      </c>
      <c r="M375" s="4">
        <v>1.0</v>
      </c>
      <c r="N375" s="4">
        <v>0.89</v>
      </c>
      <c r="O375" s="4">
        <v>1.0</v>
      </c>
      <c r="P375" s="4">
        <v>1.0</v>
      </c>
      <c r="Q375" s="28">
        <f t="shared" si="1"/>
        <v>0</v>
      </c>
    </row>
    <row r="376">
      <c r="A376" s="4" t="s">
        <v>1503</v>
      </c>
      <c r="B376" s="4">
        <v>0.98</v>
      </c>
      <c r="C376" s="4">
        <v>0.99</v>
      </c>
      <c r="D376" s="4">
        <v>0.97</v>
      </c>
      <c r="E376" s="4">
        <v>0.96</v>
      </c>
      <c r="F376" s="4">
        <v>0.99</v>
      </c>
      <c r="G376" s="4">
        <v>0.99</v>
      </c>
      <c r="H376" s="4">
        <v>0.99</v>
      </c>
      <c r="I376" s="4">
        <v>1.0</v>
      </c>
      <c r="J376" s="4">
        <v>0.16</v>
      </c>
      <c r="K376" s="4">
        <v>0.999999995299727</v>
      </c>
      <c r="L376" s="4">
        <v>0.37</v>
      </c>
      <c r="M376" s="4">
        <v>0.99</v>
      </c>
      <c r="N376" s="4">
        <v>0.91</v>
      </c>
      <c r="O376" s="4">
        <v>0.97</v>
      </c>
      <c r="P376" s="4">
        <v>1.0</v>
      </c>
      <c r="Q376" s="28">
        <f t="shared" si="1"/>
        <v>0.03092783505</v>
      </c>
    </row>
    <row r="377">
      <c r="A377" s="4" t="s">
        <v>1504</v>
      </c>
      <c r="B377" s="4">
        <v>0.16</v>
      </c>
      <c r="C377" s="4">
        <v>0.0</v>
      </c>
      <c r="D377" s="4">
        <v>0.53</v>
      </c>
      <c r="E377" s="4">
        <v>0.0</v>
      </c>
      <c r="F377" s="4">
        <v>0.14</v>
      </c>
      <c r="G377" s="4">
        <v>0.0</v>
      </c>
      <c r="H377" s="4">
        <v>0.24</v>
      </c>
      <c r="I377" s="4">
        <v>0.0</v>
      </c>
      <c r="J377" s="4">
        <v>0.0</v>
      </c>
      <c r="K377" s="4">
        <v>0.999999987259676</v>
      </c>
      <c r="L377" s="4">
        <v>0.01</v>
      </c>
      <c r="M377" s="4">
        <v>0.1</v>
      </c>
      <c r="N377" s="4">
        <v>0.0</v>
      </c>
      <c r="O377" s="4">
        <v>0.99</v>
      </c>
      <c r="P377" s="4">
        <v>0.0</v>
      </c>
      <c r="Q377" s="28">
        <f t="shared" si="1"/>
        <v>1</v>
      </c>
    </row>
    <row r="378">
      <c r="A378" s="4" t="s">
        <v>1505</v>
      </c>
      <c r="B378" s="4">
        <v>0.94</v>
      </c>
      <c r="C378" s="4">
        <v>0.86</v>
      </c>
      <c r="D378" s="4">
        <v>0.92</v>
      </c>
      <c r="E378" s="4">
        <v>0.83</v>
      </c>
      <c r="F378" s="4">
        <v>0.93</v>
      </c>
      <c r="G378" s="4">
        <v>0.87</v>
      </c>
      <c r="H378" s="4">
        <v>0.94</v>
      </c>
      <c r="I378" s="4">
        <v>0.86</v>
      </c>
      <c r="J378" s="4">
        <v>0.42</v>
      </c>
      <c r="K378" s="4">
        <v>1.0</v>
      </c>
      <c r="L378" s="4">
        <v>0.21</v>
      </c>
      <c r="M378" s="4">
        <v>0.88</v>
      </c>
      <c r="N378" s="4">
        <v>0.87</v>
      </c>
      <c r="O378" s="4">
        <v>0.9</v>
      </c>
      <c r="P378" s="4">
        <v>0.77</v>
      </c>
      <c r="Q378" s="28">
        <f t="shared" si="1"/>
        <v>0.1444444444</v>
      </c>
    </row>
    <row r="379">
      <c r="A379" s="4" t="s">
        <v>1506</v>
      </c>
      <c r="B379" s="4">
        <v>0.99</v>
      </c>
      <c r="C379" s="4">
        <v>0.07</v>
      </c>
      <c r="D379" s="4">
        <v>1.0</v>
      </c>
      <c r="E379" s="4">
        <v>0.93</v>
      </c>
      <c r="F379" s="4">
        <v>0.99</v>
      </c>
      <c r="G379" s="4">
        <v>0.83</v>
      </c>
      <c r="H379" s="4">
        <v>1.0</v>
      </c>
      <c r="I379" s="4">
        <v>0.97</v>
      </c>
      <c r="J379" s="4">
        <v>0.05</v>
      </c>
      <c r="K379" s="4">
        <v>1.0</v>
      </c>
      <c r="L379" s="4">
        <v>0.04</v>
      </c>
      <c r="M379" s="4">
        <v>0.92</v>
      </c>
      <c r="N379" s="4">
        <v>0.37</v>
      </c>
      <c r="O379" s="4">
        <v>1.0</v>
      </c>
      <c r="P379" s="4">
        <v>0.95</v>
      </c>
      <c r="Q379" s="28">
        <f t="shared" si="1"/>
        <v>0.05</v>
      </c>
    </row>
    <row r="380">
      <c r="A380" s="4" t="s">
        <v>1507</v>
      </c>
      <c r="B380" s="4">
        <v>1.0</v>
      </c>
      <c r="C380" s="4">
        <v>1.0</v>
      </c>
      <c r="D380" s="4">
        <v>1.0</v>
      </c>
      <c r="E380" s="4">
        <v>1.0</v>
      </c>
      <c r="F380" s="4">
        <v>1.0</v>
      </c>
      <c r="G380" s="4">
        <v>1.0</v>
      </c>
      <c r="H380" s="4">
        <v>1.0</v>
      </c>
      <c r="I380" s="4">
        <v>1.0</v>
      </c>
      <c r="J380" s="4">
        <v>0.21</v>
      </c>
      <c r="K380" s="4">
        <v>1.0</v>
      </c>
      <c r="L380" s="4">
        <v>0.41</v>
      </c>
      <c r="M380" s="4">
        <v>0.99</v>
      </c>
      <c r="N380" s="4">
        <v>1.0</v>
      </c>
      <c r="O380" s="4">
        <v>1.0</v>
      </c>
      <c r="P380" s="4">
        <v>1.0</v>
      </c>
      <c r="Q380" s="28">
        <f t="shared" si="1"/>
        <v>0</v>
      </c>
    </row>
    <row r="381">
      <c r="A381" s="4" t="s">
        <v>1508</v>
      </c>
      <c r="B381" s="4">
        <v>0.0</v>
      </c>
      <c r="C381" s="4">
        <v>0.0</v>
      </c>
      <c r="D381" s="4">
        <v>0.03</v>
      </c>
      <c r="E381" s="4">
        <v>0.74</v>
      </c>
      <c r="F381" s="4">
        <v>0.04</v>
      </c>
      <c r="G381" s="4">
        <v>0.0</v>
      </c>
      <c r="H381" s="4">
        <v>0.06</v>
      </c>
      <c r="I381" s="4">
        <v>0.0</v>
      </c>
      <c r="J381" s="4">
        <v>0.04</v>
      </c>
      <c r="K381" s="4">
        <v>0.907581386743857</v>
      </c>
      <c r="L381" s="4">
        <v>0.0</v>
      </c>
      <c r="M381" s="4">
        <v>0.05</v>
      </c>
      <c r="N381" s="4">
        <v>0.0</v>
      </c>
      <c r="O381" s="4">
        <v>0.83</v>
      </c>
      <c r="P381" s="4">
        <v>0.85</v>
      </c>
      <c r="Q381" s="28">
        <f t="shared" si="1"/>
        <v>0.02409638554</v>
      </c>
    </row>
    <row r="382">
      <c r="A382" s="4" t="s">
        <v>1509</v>
      </c>
      <c r="B382" s="4">
        <v>0.66</v>
      </c>
      <c r="C382" s="4">
        <v>0.05</v>
      </c>
      <c r="D382" s="4">
        <v>0.66</v>
      </c>
      <c r="E382" s="4">
        <v>0.0</v>
      </c>
      <c r="F382" s="4">
        <v>0.51</v>
      </c>
      <c r="G382" s="4">
        <v>0.5</v>
      </c>
      <c r="H382" s="4">
        <v>0.44</v>
      </c>
      <c r="I382" s="4">
        <v>0.0</v>
      </c>
      <c r="J382" s="4">
        <v>0.01</v>
      </c>
      <c r="K382" s="4">
        <v>0.909059159540322</v>
      </c>
      <c r="L382" s="4">
        <v>0.01</v>
      </c>
      <c r="M382" s="4">
        <v>0.18</v>
      </c>
      <c r="N382" s="4">
        <v>0.14</v>
      </c>
      <c r="O382" s="4">
        <v>0.82</v>
      </c>
      <c r="P382" s="4">
        <v>0.56</v>
      </c>
      <c r="Q382" s="28">
        <f t="shared" si="1"/>
        <v>0.3170731707</v>
      </c>
    </row>
    <row r="383">
      <c r="A383" s="4" t="s">
        <v>1510</v>
      </c>
      <c r="B383" s="4">
        <v>0.87</v>
      </c>
      <c r="C383" s="4">
        <v>0.7</v>
      </c>
      <c r="D383" s="4">
        <v>0.83</v>
      </c>
      <c r="E383" s="4">
        <v>0.9</v>
      </c>
      <c r="F383" s="4">
        <v>0.87</v>
      </c>
      <c r="G383" s="4">
        <v>0.84</v>
      </c>
      <c r="H383" s="4">
        <v>0.91</v>
      </c>
      <c r="I383" s="4">
        <v>0.48</v>
      </c>
      <c r="J383" s="4">
        <v>0.24</v>
      </c>
      <c r="K383" s="4">
        <v>1.0</v>
      </c>
      <c r="L383" s="4">
        <v>0.19</v>
      </c>
      <c r="M383" s="4">
        <v>0.86</v>
      </c>
      <c r="N383" s="4">
        <v>0.88</v>
      </c>
      <c r="O383" s="4">
        <v>0.8</v>
      </c>
      <c r="P383" s="4">
        <v>0.82</v>
      </c>
      <c r="Q383" s="28">
        <f t="shared" si="1"/>
        <v>0.025</v>
      </c>
    </row>
    <row r="384">
      <c r="A384" s="4" t="s">
        <v>1511</v>
      </c>
      <c r="B384" s="4">
        <v>1.0</v>
      </c>
      <c r="C384" s="4">
        <v>0.22</v>
      </c>
      <c r="D384" s="4">
        <v>1.0</v>
      </c>
      <c r="E384" s="4">
        <v>0.9</v>
      </c>
      <c r="F384" s="4">
        <v>1.0</v>
      </c>
      <c r="G384" s="4">
        <v>1.0</v>
      </c>
      <c r="H384" s="4">
        <v>1.0</v>
      </c>
      <c r="I384" s="4">
        <v>0.35</v>
      </c>
      <c r="J384" s="4">
        <v>0.04</v>
      </c>
      <c r="K384" s="4">
        <v>1.0</v>
      </c>
      <c r="L384" s="4">
        <v>0.04</v>
      </c>
      <c r="M384" s="4">
        <v>0.81</v>
      </c>
      <c r="N384" s="4">
        <v>0.8</v>
      </c>
      <c r="O384" s="4">
        <v>1.0</v>
      </c>
      <c r="P384" s="4">
        <v>0.99</v>
      </c>
      <c r="Q384" s="28">
        <f t="shared" si="1"/>
        <v>0.01</v>
      </c>
    </row>
    <row r="385">
      <c r="A385" s="4" t="s">
        <v>1512</v>
      </c>
      <c r="B385" s="4">
        <v>0.86</v>
      </c>
      <c r="C385" s="4">
        <v>0.86</v>
      </c>
      <c r="D385" s="4">
        <v>0.9</v>
      </c>
      <c r="E385" s="4">
        <v>0.92</v>
      </c>
      <c r="F385" s="4">
        <v>0.91</v>
      </c>
      <c r="G385" s="4">
        <v>0.65</v>
      </c>
      <c r="H385" s="4">
        <v>0.77</v>
      </c>
      <c r="I385" s="4">
        <v>0.09</v>
      </c>
      <c r="J385" s="4">
        <v>0.01</v>
      </c>
      <c r="K385" s="4">
        <v>1.0</v>
      </c>
      <c r="L385" s="4">
        <v>0.06</v>
      </c>
      <c r="M385" s="4">
        <v>0.78</v>
      </c>
      <c r="N385" s="4">
        <v>0.0</v>
      </c>
      <c r="O385" s="4">
        <v>0.87</v>
      </c>
      <c r="P385" s="4">
        <v>0.77</v>
      </c>
      <c r="Q385" s="28">
        <f t="shared" si="1"/>
        <v>0.1149425287</v>
      </c>
    </row>
    <row r="386">
      <c r="A386" s="4" t="s">
        <v>1513</v>
      </c>
      <c r="B386" s="4">
        <v>0.99</v>
      </c>
      <c r="C386" s="4">
        <v>0.0</v>
      </c>
      <c r="D386" s="4">
        <v>0.99</v>
      </c>
      <c r="E386" s="4">
        <v>0.68</v>
      </c>
      <c r="F386" s="4">
        <v>0.95</v>
      </c>
      <c r="G386" s="4">
        <v>0.04</v>
      </c>
      <c r="H386" s="4">
        <v>1.0</v>
      </c>
      <c r="I386" s="4">
        <v>0.66</v>
      </c>
      <c r="J386" s="4">
        <v>0.0</v>
      </c>
      <c r="K386" s="4">
        <v>0.99999323641996</v>
      </c>
      <c r="L386" s="4">
        <v>0.01</v>
      </c>
      <c r="M386" s="4">
        <v>0.86</v>
      </c>
      <c r="N386" s="4">
        <v>0.01</v>
      </c>
      <c r="O386" s="4">
        <v>0.68</v>
      </c>
      <c r="P386" s="4">
        <v>0.27</v>
      </c>
      <c r="Q386" s="28">
        <f t="shared" si="1"/>
        <v>0.6029411765</v>
      </c>
    </row>
    <row r="387">
      <c r="A387" s="4" t="s">
        <v>1514</v>
      </c>
      <c r="B387" s="4">
        <v>1.0</v>
      </c>
      <c r="C387" s="4">
        <v>0.98</v>
      </c>
      <c r="D387" s="4">
        <v>1.0</v>
      </c>
      <c r="E387" s="4">
        <v>1.0</v>
      </c>
      <c r="F387" s="4">
        <v>1.0</v>
      </c>
      <c r="G387" s="4">
        <v>0.99</v>
      </c>
      <c r="H387" s="4">
        <v>1.0</v>
      </c>
      <c r="I387" s="4">
        <v>1.0</v>
      </c>
      <c r="J387" s="4">
        <v>0.54</v>
      </c>
      <c r="K387" s="4">
        <v>0.991735537190083</v>
      </c>
      <c r="L387" s="4">
        <v>0.34</v>
      </c>
      <c r="M387" s="4">
        <v>0.98</v>
      </c>
      <c r="N387" s="4">
        <v>0.91</v>
      </c>
      <c r="O387" s="4">
        <v>0.99</v>
      </c>
      <c r="P387" s="4">
        <v>0.99</v>
      </c>
      <c r="Q387" s="28">
        <f t="shared" si="1"/>
        <v>0</v>
      </c>
    </row>
    <row r="388">
      <c r="A388" s="4" t="s">
        <v>1515</v>
      </c>
      <c r="B388" s="4">
        <v>1.0</v>
      </c>
      <c r="C388" s="4">
        <v>1.0</v>
      </c>
      <c r="D388" s="4">
        <v>1.0</v>
      </c>
      <c r="E388" s="4">
        <v>1.0</v>
      </c>
      <c r="F388" s="4">
        <v>1.0</v>
      </c>
      <c r="G388" s="4">
        <v>1.0</v>
      </c>
      <c r="H388" s="4">
        <v>1.0</v>
      </c>
      <c r="I388" s="4">
        <v>1.0</v>
      </c>
      <c r="J388" s="4">
        <v>0.05</v>
      </c>
      <c r="K388" s="4">
        <v>1.0</v>
      </c>
      <c r="L388" s="4">
        <v>0.35</v>
      </c>
      <c r="M388" s="4">
        <v>1.0</v>
      </c>
      <c r="N388" s="4">
        <v>1.0</v>
      </c>
      <c r="O388" s="4">
        <v>1.0</v>
      </c>
      <c r="P388" s="4">
        <v>1.0</v>
      </c>
      <c r="Q388" s="28">
        <f t="shared" si="1"/>
        <v>0</v>
      </c>
    </row>
    <row r="389">
      <c r="A389" s="4" t="s">
        <v>1516</v>
      </c>
      <c r="B389" s="4">
        <v>0.97</v>
      </c>
      <c r="C389" s="4">
        <v>0.0</v>
      </c>
      <c r="D389" s="4">
        <v>0.99</v>
      </c>
      <c r="E389" s="4">
        <v>0.19</v>
      </c>
      <c r="F389" s="4">
        <v>0.98</v>
      </c>
      <c r="G389" s="4">
        <v>0.03</v>
      </c>
      <c r="H389" s="4">
        <v>0.92</v>
      </c>
      <c r="I389" s="4">
        <v>0.0</v>
      </c>
      <c r="J389" s="4">
        <v>0.01</v>
      </c>
      <c r="K389" s="4">
        <v>1.0</v>
      </c>
      <c r="L389" s="4">
        <v>0.15</v>
      </c>
      <c r="M389" s="4">
        <v>0.77</v>
      </c>
      <c r="N389" s="4">
        <v>0.0</v>
      </c>
      <c r="O389" s="4">
        <v>0.97</v>
      </c>
      <c r="P389" s="4">
        <v>0.98</v>
      </c>
      <c r="Q389" s="28">
        <f t="shared" si="1"/>
        <v>0.01030927835</v>
      </c>
    </row>
    <row r="390">
      <c r="A390" s="4" t="s">
        <v>1517</v>
      </c>
      <c r="B390" s="4">
        <v>0.75</v>
      </c>
      <c r="C390" s="4">
        <v>0.82</v>
      </c>
      <c r="D390" s="4">
        <v>0.8</v>
      </c>
      <c r="E390" s="4">
        <v>0.84</v>
      </c>
      <c r="F390" s="4">
        <v>0.78</v>
      </c>
      <c r="G390" s="4">
        <v>0.07</v>
      </c>
      <c r="H390" s="4">
        <v>0.61</v>
      </c>
      <c r="I390" s="4">
        <v>0.02</v>
      </c>
      <c r="J390" s="4">
        <v>0.0</v>
      </c>
      <c r="K390" s="4">
        <v>1.0</v>
      </c>
      <c r="L390" s="4">
        <v>0.01</v>
      </c>
      <c r="M390" s="4">
        <v>0.36</v>
      </c>
      <c r="N390" s="4">
        <v>0.24</v>
      </c>
      <c r="O390" s="4">
        <v>0.9</v>
      </c>
      <c r="P390" s="4">
        <v>0.86</v>
      </c>
      <c r="Q390" s="28">
        <f t="shared" si="1"/>
        <v>0.04444444444</v>
      </c>
    </row>
    <row r="391">
      <c r="A391" s="4" t="s">
        <v>1518</v>
      </c>
      <c r="B391" s="4">
        <v>1.0</v>
      </c>
      <c r="C391" s="4">
        <v>1.0</v>
      </c>
      <c r="D391" s="4">
        <v>1.0</v>
      </c>
      <c r="E391" s="4">
        <v>1.0</v>
      </c>
      <c r="F391" s="4">
        <v>1.0</v>
      </c>
      <c r="G391" s="4">
        <v>0.97</v>
      </c>
      <c r="H391" s="4">
        <v>1.0</v>
      </c>
      <c r="I391" s="4">
        <v>1.0</v>
      </c>
      <c r="J391" s="4">
        <v>0.31</v>
      </c>
      <c r="K391" s="4">
        <v>1.0</v>
      </c>
      <c r="L391" s="4">
        <v>0.24</v>
      </c>
      <c r="M391" s="4">
        <v>0.99</v>
      </c>
      <c r="N391" s="4">
        <v>1.0</v>
      </c>
      <c r="O391" s="4">
        <v>1.0</v>
      </c>
      <c r="P391" s="4">
        <v>1.0</v>
      </c>
      <c r="Q391" s="28">
        <f t="shared" si="1"/>
        <v>0</v>
      </c>
    </row>
    <row r="392">
      <c r="A392" s="4" t="s">
        <v>1519</v>
      </c>
      <c r="B392" s="4">
        <v>1.0</v>
      </c>
      <c r="C392" s="4">
        <v>1.0</v>
      </c>
      <c r="D392" s="4">
        <v>1.0</v>
      </c>
      <c r="E392" s="4">
        <v>0.99</v>
      </c>
      <c r="F392" s="4">
        <v>0.98</v>
      </c>
      <c r="G392" s="4">
        <v>0.98</v>
      </c>
      <c r="H392" s="4">
        <v>0.99</v>
      </c>
      <c r="I392" s="4">
        <v>0.97</v>
      </c>
      <c r="J392" s="4">
        <v>0.34</v>
      </c>
      <c r="K392" s="4">
        <v>1.0</v>
      </c>
      <c r="L392" s="4">
        <v>0.36</v>
      </c>
      <c r="M392" s="4">
        <v>0.99</v>
      </c>
      <c r="N392" s="4">
        <v>0.31</v>
      </c>
      <c r="O392" s="4">
        <v>1.0</v>
      </c>
      <c r="P392" s="4">
        <v>1.0</v>
      </c>
      <c r="Q392" s="28">
        <f t="shared" si="1"/>
        <v>0</v>
      </c>
    </row>
    <row r="393">
      <c r="A393" s="4" t="s">
        <v>1520</v>
      </c>
      <c r="B393" s="4">
        <v>1.0</v>
      </c>
      <c r="C393" s="4">
        <v>0.75</v>
      </c>
      <c r="D393" s="4">
        <v>0.98</v>
      </c>
      <c r="E393" s="4">
        <v>0.01</v>
      </c>
      <c r="F393" s="4">
        <v>0.97</v>
      </c>
      <c r="G393" s="4">
        <v>0.13</v>
      </c>
      <c r="H393" s="4">
        <v>0.99</v>
      </c>
      <c r="I393" s="4">
        <v>0.19</v>
      </c>
      <c r="J393" s="4">
        <v>0.0</v>
      </c>
      <c r="K393" s="4">
        <v>1.0</v>
      </c>
      <c r="L393" s="4">
        <v>0.01</v>
      </c>
      <c r="M393" s="4">
        <v>0.87</v>
      </c>
      <c r="N393" s="4">
        <v>0.06</v>
      </c>
      <c r="O393" s="4">
        <v>0.85</v>
      </c>
      <c r="P393" s="4">
        <v>0.39</v>
      </c>
      <c r="Q393" s="28">
        <f t="shared" si="1"/>
        <v>0.5411764706</v>
      </c>
    </row>
    <row r="394">
      <c r="A394" s="4" t="s">
        <v>1521</v>
      </c>
      <c r="B394" s="4">
        <v>0.82</v>
      </c>
      <c r="C394" s="4">
        <v>0.0</v>
      </c>
      <c r="D394" s="4">
        <v>0.89</v>
      </c>
      <c r="E394" s="4">
        <v>0.0</v>
      </c>
      <c r="F394" s="4">
        <v>0.66</v>
      </c>
      <c r="G394" s="4">
        <v>0.93</v>
      </c>
      <c r="H394" s="4">
        <v>0.73</v>
      </c>
      <c r="I394" s="4">
        <v>0.04</v>
      </c>
      <c r="J394" s="4">
        <v>0.09</v>
      </c>
      <c r="K394" s="4">
        <v>0.999914958811767</v>
      </c>
      <c r="L394" s="4">
        <v>0.0</v>
      </c>
      <c r="M394" s="4">
        <v>0.32</v>
      </c>
      <c r="N394" s="4">
        <v>0.0</v>
      </c>
      <c r="O394" s="4">
        <v>0.69</v>
      </c>
      <c r="P394" s="4">
        <v>0.07</v>
      </c>
      <c r="Q394" s="28">
        <f t="shared" si="1"/>
        <v>0.8985507246</v>
      </c>
    </row>
    <row r="395">
      <c r="A395" s="4" t="s">
        <v>1522</v>
      </c>
      <c r="B395" s="4">
        <v>0.84</v>
      </c>
      <c r="C395" s="4">
        <v>0.85</v>
      </c>
      <c r="D395" s="4">
        <v>0.85</v>
      </c>
      <c r="E395" s="4">
        <v>0.87</v>
      </c>
      <c r="F395" s="4">
        <v>0.95</v>
      </c>
      <c r="G395" s="4">
        <v>0.76</v>
      </c>
      <c r="H395" s="4">
        <v>0.89</v>
      </c>
      <c r="I395" s="4">
        <v>0.86</v>
      </c>
      <c r="J395" s="4">
        <v>0.01</v>
      </c>
      <c r="K395" s="4">
        <v>1.0</v>
      </c>
      <c r="L395" s="4">
        <v>0.11</v>
      </c>
      <c r="M395" s="4">
        <v>0.79</v>
      </c>
      <c r="N395" s="4">
        <v>0.75</v>
      </c>
      <c r="O395" s="4">
        <v>0.89</v>
      </c>
      <c r="P395" s="4">
        <v>0.39</v>
      </c>
      <c r="Q395" s="28">
        <f t="shared" si="1"/>
        <v>0.5617977528</v>
      </c>
    </row>
    <row r="396">
      <c r="A396" s="4" t="s">
        <v>1523</v>
      </c>
      <c r="B396" s="4">
        <v>1.0</v>
      </c>
      <c r="C396" s="4">
        <v>1.0</v>
      </c>
      <c r="D396" s="4">
        <v>1.0</v>
      </c>
      <c r="E396" s="4">
        <v>1.0</v>
      </c>
      <c r="F396" s="4">
        <v>1.0</v>
      </c>
      <c r="G396" s="4">
        <v>0.05</v>
      </c>
      <c r="H396" s="4">
        <v>1.0</v>
      </c>
      <c r="I396" s="4">
        <v>1.0</v>
      </c>
      <c r="J396" s="4">
        <v>0.13</v>
      </c>
      <c r="K396" s="4">
        <v>1.0</v>
      </c>
      <c r="L396" s="4">
        <v>0.4</v>
      </c>
      <c r="M396" s="4">
        <v>0.99</v>
      </c>
      <c r="N396" s="4">
        <v>0.12</v>
      </c>
      <c r="O396" s="4">
        <v>1.0</v>
      </c>
      <c r="P396" s="4">
        <v>1.0</v>
      </c>
      <c r="Q396" s="28">
        <f t="shared" si="1"/>
        <v>0</v>
      </c>
    </row>
    <row r="397">
      <c r="A397" s="4" t="s">
        <v>1524</v>
      </c>
      <c r="B397" s="4">
        <v>0.94</v>
      </c>
      <c r="C397" s="4">
        <v>0.86</v>
      </c>
      <c r="D397" s="4">
        <v>0.92</v>
      </c>
      <c r="E397" s="4">
        <v>0.8</v>
      </c>
      <c r="F397" s="4">
        <v>0.98</v>
      </c>
      <c r="G397" s="4">
        <v>0.56</v>
      </c>
      <c r="H397" s="4">
        <v>0.92</v>
      </c>
      <c r="I397" s="4">
        <v>0.54</v>
      </c>
      <c r="J397" s="4">
        <v>0.05</v>
      </c>
      <c r="K397" s="4">
        <v>1.0</v>
      </c>
      <c r="L397" s="4">
        <v>0.04</v>
      </c>
      <c r="M397" s="4">
        <v>0.92</v>
      </c>
      <c r="N397" s="4">
        <v>0.05</v>
      </c>
      <c r="O397" s="4">
        <v>0.89</v>
      </c>
      <c r="P397" s="4">
        <v>0.58</v>
      </c>
      <c r="Q397" s="28">
        <f t="shared" si="1"/>
        <v>0.3483146067</v>
      </c>
    </row>
    <row r="398">
      <c r="A398" s="4" t="s">
        <v>1525</v>
      </c>
      <c r="B398" s="4">
        <v>0.0</v>
      </c>
      <c r="C398" s="4">
        <v>0.0</v>
      </c>
      <c r="D398" s="4">
        <v>0.0</v>
      </c>
      <c r="E398" s="4">
        <v>0.0</v>
      </c>
      <c r="F398" s="4">
        <v>0.0</v>
      </c>
      <c r="G398" s="4">
        <v>0.0</v>
      </c>
      <c r="H398" s="4">
        <v>0.0</v>
      </c>
      <c r="I398" s="4">
        <v>0.0</v>
      </c>
      <c r="J398" s="4">
        <v>0.0</v>
      </c>
      <c r="K398" s="4">
        <v>0.671676738459062</v>
      </c>
      <c r="L398" s="4">
        <v>0.0</v>
      </c>
      <c r="M398" s="4">
        <v>0.0</v>
      </c>
      <c r="N398" s="4">
        <v>0.0</v>
      </c>
      <c r="O398" s="4">
        <v>0.69</v>
      </c>
      <c r="P398" s="4">
        <v>0.08</v>
      </c>
      <c r="Q398" s="28">
        <f t="shared" si="1"/>
        <v>0.884057971</v>
      </c>
    </row>
    <row r="399">
      <c r="A399" s="4" t="s">
        <v>1526</v>
      </c>
      <c r="B399" s="4">
        <v>1.0</v>
      </c>
      <c r="C399" s="4">
        <v>0.99</v>
      </c>
      <c r="D399" s="4">
        <v>1.0</v>
      </c>
      <c r="E399" s="4">
        <v>0.81</v>
      </c>
      <c r="F399" s="4">
        <v>1.0</v>
      </c>
      <c r="G399" s="4">
        <v>0.04</v>
      </c>
      <c r="H399" s="4">
        <v>1.0</v>
      </c>
      <c r="I399" s="4">
        <v>0.93</v>
      </c>
      <c r="J399" s="4">
        <v>0.21</v>
      </c>
      <c r="K399" s="4">
        <v>1.0</v>
      </c>
      <c r="L399" s="4">
        <v>0.36</v>
      </c>
      <c r="M399" s="4">
        <v>1.0</v>
      </c>
      <c r="N399" s="4">
        <v>0.92</v>
      </c>
      <c r="O399" s="4">
        <v>1.0</v>
      </c>
      <c r="P399" s="4">
        <v>1.0</v>
      </c>
      <c r="Q399" s="28">
        <f t="shared" si="1"/>
        <v>0</v>
      </c>
    </row>
    <row r="400">
      <c r="A400" s="4" t="s">
        <v>1527</v>
      </c>
      <c r="B400" s="4">
        <v>0.94</v>
      </c>
      <c r="C400" s="4">
        <v>0.63</v>
      </c>
      <c r="D400" s="4">
        <v>0.93</v>
      </c>
      <c r="E400" s="4">
        <v>0.57</v>
      </c>
      <c r="F400" s="4">
        <v>0.91</v>
      </c>
      <c r="G400" s="4">
        <v>0.95</v>
      </c>
      <c r="H400" s="4">
        <v>0.93</v>
      </c>
      <c r="I400" s="4">
        <v>0.46</v>
      </c>
      <c r="J400" s="4">
        <v>0.03</v>
      </c>
      <c r="K400" s="4">
        <v>1.0</v>
      </c>
      <c r="L400" s="4">
        <v>0.14</v>
      </c>
      <c r="M400" s="4">
        <v>0.9</v>
      </c>
      <c r="N400" s="4">
        <v>0.32</v>
      </c>
      <c r="O400" s="4">
        <v>0.96</v>
      </c>
      <c r="P400" s="4">
        <v>1.0</v>
      </c>
      <c r="Q400" s="28">
        <f t="shared" si="1"/>
        <v>0.04166666667</v>
      </c>
    </row>
    <row r="401">
      <c r="A401" s="4" t="s">
        <v>1528</v>
      </c>
      <c r="B401" s="4">
        <v>0.94</v>
      </c>
      <c r="C401" s="4">
        <v>0.88</v>
      </c>
      <c r="D401" s="4">
        <v>0.92</v>
      </c>
      <c r="E401" s="4">
        <v>0.9</v>
      </c>
      <c r="F401" s="4">
        <v>0.97</v>
      </c>
      <c r="G401" s="4">
        <v>0.98</v>
      </c>
      <c r="H401" s="4">
        <v>0.87</v>
      </c>
      <c r="I401" s="4">
        <v>0.85</v>
      </c>
      <c r="J401" s="4">
        <v>0.32</v>
      </c>
      <c r="K401" s="4">
        <v>1.0</v>
      </c>
      <c r="L401" s="4">
        <v>0.2</v>
      </c>
      <c r="M401" s="4">
        <v>0.94</v>
      </c>
      <c r="N401" s="4">
        <v>0.2</v>
      </c>
      <c r="O401" s="4">
        <v>0.91</v>
      </c>
      <c r="P401" s="4">
        <v>0.93</v>
      </c>
      <c r="Q401" s="28">
        <f t="shared" si="1"/>
        <v>0.02197802198</v>
      </c>
    </row>
    <row r="402">
      <c r="A402" s="4" t="s">
        <v>1529</v>
      </c>
      <c r="B402" s="4">
        <v>0.85</v>
      </c>
      <c r="C402" s="4">
        <v>0.87</v>
      </c>
      <c r="D402" s="4">
        <v>0.89</v>
      </c>
      <c r="E402" s="4">
        <v>0.92</v>
      </c>
      <c r="F402" s="4">
        <v>0.93</v>
      </c>
      <c r="G402" s="4">
        <v>0.51</v>
      </c>
      <c r="H402" s="4">
        <v>0.94</v>
      </c>
      <c r="I402" s="4">
        <v>1.0</v>
      </c>
      <c r="J402" s="4">
        <v>0.19</v>
      </c>
      <c r="K402" s="4">
        <v>1.0</v>
      </c>
      <c r="L402" s="4">
        <v>0.13</v>
      </c>
      <c r="M402" s="4">
        <v>0.83</v>
      </c>
      <c r="N402" s="4">
        <v>0.93</v>
      </c>
      <c r="O402" s="4">
        <v>0.95</v>
      </c>
      <c r="P402" s="4">
        <v>0.54</v>
      </c>
      <c r="Q402" s="28">
        <f t="shared" si="1"/>
        <v>0.4315789474</v>
      </c>
    </row>
    <row r="403">
      <c r="A403" s="4" t="s">
        <v>1530</v>
      </c>
      <c r="B403" s="4">
        <v>0.45</v>
      </c>
      <c r="C403" s="4">
        <v>0.0</v>
      </c>
      <c r="D403" s="4">
        <v>0.14</v>
      </c>
      <c r="E403" s="4">
        <v>0.65</v>
      </c>
      <c r="F403" s="4">
        <v>0.41</v>
      </c>
      <c r="G403" s="4">
        <v>0.0</v>
      </c>
      <c r="H403" s="4">
        <v>0.44</v>
      </c>
      <c r="I403" s="4">
        <v>0.53</v>
      </c>
      <c r="J403" s="4">
        <v>0.19</v>
      </c>
      <c r="K403" s="4">
        <v>1.0</v>
      </c>
      <c r="L403" s="4">
        <v>0.01</v>
      </c>
      <c r="M403" s="4">
        <v>0.13</v>
      </c>
      <c r="N403" s="4">
        <v>0.09</v>
      </c>
      <c r="O403" s="4">
        <v>0.68</v>
      </c>
      <c r="P403" s="4">
        <v>0.25</v>
      </c>
      <c r="Q403" s="28">
        <f t="shared" si="1"/>
        <v>0.6323529412</v>
      </c>
    </row>
    <row r="404">
      <c r="A404" s="4" t="s">
        <v>1531</v>
      </c>
      <c r="B404" s="4">
        <v>0.97</v>
      </c>
      <c r="C404" s="4">
        <v>0.06</v>
      </c>
      <c r="D404" s="4">
        <v>0.97</v>
      </c>
      <c r="E404" s="4">
        <v>0.9</v>
      </c>
      <c r="F404" s="4">
        <v>0.97</v>
      </c>
      <c r="G404" s="4">
        <v>0.78</v>
      </c>
      <c r="H404" s="4">
        <v>0.98</v>
      </c>
      <c r="I404" s="4">
        <v>0.0</v>
      </c>
      <c r="J404" s="4">
        <v>0.02</v>
      </c>
      <c r="K404" s="4">
        <v>1.0</v>
      </c>
      <c r="L404" s="4">
        <v>0.13</v>
      </c>
      <c r="M404" s="4">
        <v>0.84</v>
      </c>
      <c r="N404" s="4">
        <v>0.0</v>
      </c>
      <c r="O404" s="4">
        <v>0.97</v>
      </c>
      <c r="P404" s="4">
        <v>0.88</v>
      </c>
      <c r="Q404" s="28">
        <f t="shared" si="1"/>
        <v>0.09278350515</v>
      </c>
    </row>
    <row r="405">
      <c r="A405" s="4" t="s">
        <v>1532</v>
      </c>
      <c r="B405" s="4">
        <v>0.0</v>
      </c>
      <c r="C405" s="4">
        <v>0.0</v>
      </c>
      <c r="D405" s="4">
        <v>0.0</v>
      </c>
      <c r="E405" s="4">
        <v>0.0</v>
      </c>
      <c r="F405" s="4">
        <v>0.03</v>
      </c>
      <c r="G405" s="4">
        <v>0.0</v>
      </c>
      <c r="H405" s="4">
        <v>0.03</v>
      </c>
      <c r="I405" s="4">
        <v>0.0</v>
      </c>
      <c r="J405" s="4">
        <v>0.0</v>
      </c>
      <c r="K405" s="4">
        <v>0.676855580139669</v>
      </c>
      <c r="L405" s="4">
        <v>0.0</v>
      </c>
      <c r="M405" s="4">
        <v>0.0</v>
      </c>
      <c r="N405" s="4">
        <v>0.0</v>
      </c>
      <c r="O405" s="4">
        <v>0.53</v>
      </c>
      <c r="P405" s="4">
        <v>0.0</v>
      </c>
      <c r="Q405" s="28">
        <f t="shared" si="1"/>
        <v>1</v>
      </c>
    </row>
    <row r="406">
      <c r="A406" s="4" t="s">
        <v>1533</v>
      </c>
      <c r="B406" s="4">
        <v>1.0</v>
      </c>
      <c r="C406" s="4">
        <v>0.99</v>
      </c>
      <c r="D406" s="4">
        <v>1.0</v>
      </c>
      <c r="E406" s="4">
        <v>0.94</v>
      </c>
      <c r="F406" s="4">
        <v>0.99</v>
      </c>
      <c r="G406" s="4">
        <v>0.95</v>
      </c>
      <c r="H406" s="4">
        <v>1.0</v>
      </c>
      <c r="I406" s="4">
        <v>0.1</v>
      </c>
      <c r="J406" s="4">
        <v>0.09</v>
      </c>
      <c r="K406" s="4">
        <v>1.0</v>
      </c>
      <c r="L406" s="4">
        <v>0.15</v>
      </c>
      <c r="M406" s="4">
        <v>0.84</v>
      </c>
      <c r="N406" s="4">
        <v>1.0</v>
      </c>
      <c r="O406" s="4">
        <v>1.0</v>
      </c>
      <c r="P406" s="4">
        <v>0.99</v>
      </c>
      <c r="Q406" s="28">
        <f t="shared" si="1"/>
        <v>0.01</v>
      </c>
    </row>
    <row r="407">
      <c r="A407" s="4" t="s">
        <v>1534</v>
      </c>
      <c r="B407" s="4">
        <v>0.99</v>
      </c>
      <c r="C407" s="4">
        <v>0.33</v>
      </c>
      <c r="D407" s="4">
        <v>0.98</v>
      </c>
      <c r="E407" s="4">
        <v>0.55</v>
      </c>
      <c r="F407" s="4">
        <v>0.99</v>
      </c>
      <c r="G407" s="4">
        <v>0.08</v>
      </c>
      <c r="H407" s="4">
        <v>0.94</v>
      </c>
      <c r="I407" s="4">
        <v>0.07</v>
      </c>
      <c r="J407" s="4">
        <v>0.18</v>
      </c>
      <c r="K407" s="4">
        <v>1.0</v>
      </c>
      <c r="L407" s="4">
        <v>0.03</v>
      </c>
      <c r="M407" s="4">
        <v>0.92</v>
      </c>
      <c r="N407" s="4">
        <v>0.0</v>
      </c>
      <c r="O407" s="4">
        <v>0.95</v>
      </c>
      <c r="P407" s="4">
        <v>0.81</v>
      </c>
      <c r="Q407" s="28">
        <f t="shared" si="1"/>
        <v>0.1473684211</v>
      </c>
    </row>
    <row r="408">
      <c r="A408" s="4" t="s">
        <v>1535</v>
      </c>
      <c r="B408" s="4">
        <v>0.77</v>
      </c>
      <c r="C408" s="4">
        <v>0.02</v>
      </c>
      <c r="D408" s="4">
        <v>0.39</v>
      </c>
      <c r="E408" s="4">
        <v>0.86</v>
      </c>
      <c r="F408" s="4">
        <v>0.8</v>
      </c>
      <c r="G408" s="4">
        <v>0.0</v>
      </c>
      <c r="H408" s="4">
        <v>0.78</v>
      </c>
      <c r="I408" s="4">
        <v>0.0</v>
      </c>
      <c r="J408" s="4">
        <v>0.08</v>
      </c>
      <c r="K408" s="4">
        <v>1.0</v>
      </c>
      <c r="L408" s="4">
        <v>0.02</v>
      </c>
      <c r="M408" s="4">
        <v>0.53</v>
      </c>
      <c r="N408" s="4">
        <v>0.0</v>
      </c>
      <c r="O408" s="4">
        <v>0.86</v>
      </c>
      <c r="P408" s="4">
        <v>0.16</v>
      </c>
      <c r="Q408" s="28">
        <f t="shared" si="1"/>
        <v>0.8139534884</v>
      </c>
    </row>
    <row r="409">
      <c r="A409" s="4" t="s">
        <v>1536</v>
      </c>
      <c r="B409" s="4">
        <v>1.0</v>
      </c>
      <c r="C409" s="4">
        <v>0.95</v>
      </c>
      <c r="D409" s="4">
        <v>1.0</v>
      </c>
      <c r="E409" s="4">
        <v>0.0</v>
      </c>
      <c r="F409" s="4">
        <v>1.0</v>
      </c>
      <c r="G409" s="4">
        <v>0.43</v>
      </c>
      <c r="H409" s="4">
        <v>1.0</v>
      </c>
      <c r="I409" s="4">
        <v>0.64</v>
      </c>
      <c r="J409" s="4">
        <v>0.42</v>
      </c>
      <c r="K409" s="4">
        <v>1.0</v>
      </c>
      <c r="L409" s="4">
        <v>0.27</v>
      </c>
      <c r="M409" s="4">
        <v>0.98</v>
      </c>
      <c r="N409" s="4">
        <v>0.02</v>
      </c>
      <c r="O409" s="4">
        <v>1.0</v>
      </c>
      <c r="P409" s="4">
        <v>0.99</v>
      </c>
      <c r="Q409" s="28">
        <f t="shared" si="1"/>
        <v>0.01</v>
      </c>
    </row>
    <row r="410">
      <c r="A410" s="4" t="s">
        <v>1537</v>
      </c>
      <c r="B410" s="4">
        <v>0.32</v>
      </c>
      <c r="C410" s="4">
        <v>0.0</v>
      </c>
      <c r="D410" s="4">
        <v>0.43</v>
      </c>
      <c r="E410" s="4">
        <v>0.0</v>
      </c>
      <c r="F410" s="4">
        <v>0.02</v>
      </c>
      <c r="G410" s="4">
        <v>0.0</v>
      </c>
      <c r="H410" s="4">
        <v>0.05</v>
      </c>
      <c r="I410" s="4">
        <v>0.0</v>
      </c>
      <c r="J410" s="4">
        <v>0.0</v>
      </c>
      <c r="K410" s="4">
        <v>0.909090908854408</v>
      </c>
      <c r="L410" s="4">
        <v>0.03</v>
      </c>
      <c r="M410" s="4">
        <v>0.15</v>
      </c>
      <c r="N410" s="4">
        <v>0.0</v>
      </c>
      <c r="O410" s="4">
        <v>0.73</v>
      </c>
      <c r="P410" s="4">
        <v>0.82</v>
      </c>
      <c r="Q410" s="28">
        <f t="shared" si="1"/>
        <v>0.1232876712</v>
      </c>
    </row>
    <row r="411">
      <c r="A411" s="4" t="s">
        <v>1538</v>
      </c>
      <c r="B411" s="4">
        <v>0.47</v>
      </c>
      <c r="C411" s="4">
        <v>0.0</v>
      </c>
      <c r="D411" s="4">
        <v>0.83</v>
      </c>
      <c r="E411" s="4">
        <v>0.0</v>
      </c>
      <c r="F411" s="4">
        <v>0.18</v>
      </c>
      <c r="G411" s="4">
        <v>0.0</v>
      </c>
      <c r="H411" s="4">
        <v>0.25</v>
      </c>
      <c r="I411" s="4">
        <v>0.0</v>
      </c>
      <c r="J411" s="4">
        <v>0.0</v>
      </c>
      <c r="K411" s="4">
        <v>1.0</v>
      </c>
      <c r="L411" s="4">
        <v>0.0</v>
      </c>
      <c r="M411" s="4">
        <v>0.09</v>
      </c>
      <c r="N411" s="4">
        <v>0.0</v>
      </c>
      <c r="O411" s="4">
        <v>0.86</v>
      </c>
      <c r="P411" s="4">
        <v>0.12</v>
      </c>
      <c r="Q411" s="28">
        <f t="shared" si="1"/>
        <v>0.8604651163</v>
      </c>
    </row>
    <row r="412">
      <c r="A412" s="4" t="s">
        <v>1539</v>
      </c>
      <c r="B412" s="4">
        <v>1.0</v>
      </c>
      <c r="C412" s="4">
        <v>1.0</v>
      </c>
      <c r="D412" s="4">
        <v>1.0</v>
      </c>
      <c r="E412" s="4">
        <v>1.0</v>
      </c>
      <c r="F412" s="4">
        <v>1.0</v>
      </c>
      <c r="G412" s="4">
        <v>1.0</v>
      </c>
      <c r="H412" s="4">
        <v>1.0</v>
      </c>
      <c r="I412" s="4">
        <v>0.84</v>
      </c>
      <c r="J412" s="4">
        <v>0.89</v>
      </c>
      <c r="K412" s="4">
        <v>1.0</v>
      </c>
      <c r="L412" s="4">
        <v>0.6</v>
      </c>
      <c r="M412" s="4">
        <v>1.0</v>
      </c>
      <c r="N412" s="4">
        <v>0.86</v>
      </c>
      <c r="O412" s="4">
        <v>1.0</v>
      </c>
      <c r="P412" s="4">
        <v>1.0</v>
      </c>
      <c r="Q412" s="28">
        <f t="shared" si="1"/>
        <v>0</v>
      </c>
    </row>
    <row r="413">
      <c r="A413" s="4" t="s">
        <v>1540</v>
      </c>
      <c r="B413" s="4">
        <v>0.34</v>
      </c>
      <c r="C413" s="4">
        <v>0.0</v>
      </c>
      <c r="D413" s="4">
        <v>0.14</v>
      </c>
      <c r="E413" s="4">
        <v>0.0</v>
      </c>
      <c r="F413" s="4">
        <v>0.56</v>
      </c>
      <c r="G413" s="4">
        <v>0.01</v>
      </c>
      <c r="H413" s="4">
        <v>0.57</v>
      </c>
      <c r="I413" s="4">
        <v>0.16</v>
      </c>
      <c r="J413" s="4">
        <v>0.0</v>
      </c>
      <c r="K413" s="4">
        <v>0.886258869453302</v>
      </c>
      <c r="L413" s="4">
        <v>0.0</v>
      </c>
      <c r="M413" s="4">
        <v>0.35</v>
      </c>
      <c r="N413" s="4">
        <v>0.0</v>
      </c>
      <c r="O413" s="4">
        <v>0.76</v>
      </c>
      <c r="P413" s="4">
        <v>0.42</v>
      </c>
      <c r="Q413" s="28">
        <f t="shared" si="1"/>
        <v>0.4473684211</v>
      </c>
    </row>
    <row r="414">
      <c r="A414" s="4" t="s">
        <v>1541</v>
      </c>
      <c r="B414" s="4">
        <v>0.36</v>
      </c>
      <c r="C414" s="4">
        <v>0.0</v>
      </c>
      <c r="D414" s="4">
        <v>0.37</v>
      </c>
      <c r="E414" s="4">
        <v>0.48</v>
      </c>
      <c r="F414" s="4">
        <v>0.57</v>
      </c>
      <c r="G414" s="4">
        <v>0.02</v>
      </c>
      <c r="H414" s="4">
        <v>0.51</v>
      </c>
      <c r="I414" s="4">
        <v>0.03</v>
      </c>
      <c r="J414" s="4">
        <v>0.0</v>
      </c>
      <c r="K414" s="4">
        <v>1.0</v>
      </c>
      <c r="L414" s="4">
        <v>0.05</v>
      </c>
      <c r="M414" s="4">
        <v>0.44</v>
      </c>
      <c r="N414" s="4">
        <v>0.12</v>
      </c>
      <c r="O414" s="4">
        <v>0.99</v>
      </c>
      <c r="P414" s="4">
        <v>0.0</v>
      </c>
      <c r="Q414" s="28">
        <f t="shared" si="1"/>
        <v>1</v>
      </c>
    </row>
    <row r="415">
      <c r="A415" s="4" t="s">
        <v>1542</v>
      </c>
      <c r="B415" s="4">
        <v>0.82</v>
      </c>
      <c r="C415" s="4">
        <v>0.07</v>
      </c>
      <c r="D415" s="4">
        <v>0.75</v>
      </c>
      <c r="E415" s="4">
        <v>0.73</v>
      </c>
      <c r="F415" s="4">
        <v>0.73</v>
      </c>
      <c r="G415" s="4">
        <v>0.09</v>
      </c>
      <c r="H415" s="4">
        <v>0.83</v>
      </c>
      <c r="I415" s="4">
        <v>0.84</v>
      </c>
      <c r="J415" s="4">
        <v>0.0</v>
      </c>
      <c r="K415" s="4">
        <v>0.991858886146574</v>
      </c>
      <c r="L415" s="4">
        <v>0.09</v>
      </c>
      <c r="M415" s="4">
        <v>0.61</v>
      </c>
      <c r="N415" s="4">
        <v>0.83</v>
      </c>
      <c r="O415" s="4">
        <v>0.81</v>
      </c>
      <c r="P415" s="4">
        <v>0.86</v>
      </c>
      <c r="Q415" s="28">
        <f t="shared" si="1"/>
        <v>0.06172839506</v>
      </c>
    </row>
    <row r="416">
      <c r="A416" s="4" t="s">
        <v>1543</v>
      </c>
      <c r="B416" s="4">
        <v>1.0</v>
      </c>
      <c r="C416" s="4">
        <v>1.0</v>
      </c>
      <c r="D416" s="4">
        <v>1.0</v>
      </c>
      <c r="E416" s="4">
        <v>1.0</v>
      </c>
      <c r="F416" s="4">
        <v>1.0</v>
      </c>
      <c r="G416" s="4">
        <v>0.94</v>
      </c>
      <c r="H416" s="4">
        <v>1.0</v>
      </c>
      <c r="I416" s="4">
        <v>0.52</v>
      </c>
      <c r="J416" s="4">
        <v>0.0</v>
      </c>
      <c r="K416" s="4">
        <v>1.0</v>
      </c>
      <c r="L416" s="4">
        <v>0.13</v>
      </c>
      <c r="M416" s="4">
        <v>1.0</v>
      </c>
      <c r="N416" s="4">
        <v>1.0</v>
      </c>
      <c r="O416" s="4">
        <v>1.0</v>
      </c>
      <c r="P416" s="4">
        <v>1.0</v>
      </c>
      <c r="Q416" s="28">
        <f t="shared" si="1"/>
        <v>0</v>
      </c>
    </row>
    <row r="417">
      <c r="A417" s="4" t="s">
        <v>1544</v>
      </c>
      <c r="B417" s="4">
        <v>1.0</v>
      </c>
      <c r="C417" s="4">
        <v>0.99</v>
      </c>
      <c r="D417" s="4">
        <v>0.97</v>
      </c>
      <c r="E417" s="4">
        <v>0.0</v>
      </c>
      <c r="F417" s="4">
        <v>0.99</v>
      </c>
      <c r="G417" s="4">
        <v>0.0</v>
      </c>
      <c r="H417" s="4">
        <v>0.97</v>
      </c>
      <c r="I417" s="4">
        <v>0.0</v>
      </c>
      <c r="J417" s="4">
        <v>0.0</v>
      </c>
      <c r="K417" s="4">
        <v>1.0</v>
      </c>
      <c r="L417" s="4">
        <v>0.01</v>
      </c>
      <c r="M417" s="4">
        <v>0.85</v>
      </c>
      <c r="N417" s="4">
        <v>0.7</v>
      </c>
      <c r="O417" s="4">
        <v>0.99</v>
      </c>
      <c r="P417" s="4">
        <v>0.99</v>
      </c>
      <c r="Q417" s="28">
        <f t="shared" si="1"/>
        <v>0</v>
      </c>
    </row>
    <row r="418">
      <c r="A418" s="4" t="s">
        <v>1545</v>
      </c>
      <c r="B418" s="4">
        <v>0.0</v>
      </c>
      <c r="C418" s="4">
        <v>0.0</v>
      </c>
      <c r="D418" s="4">
        <v>0.0</v>
      </c>
      <c r="E418" s="4">
        <v>0.0</v>
      </c>
      <c r="F418" s="4">
        <v>0.0</v>
      </c>
      <c r="G418" s="4">
        <v>0.0</v>
      </c>
      <c r="H418" s="4">
        <v>0.0</v>
      </c>
      <c r="I418" s="4">
        <v>0.0</v>
      </c>
      <c r="J418" s="4">
        <v>0.0</v>
      </c>
      <c r="K418" s="4">
        <v>0.0</v>
      </c>
      <c r="L418" s="4">
        <v>0.0</v>
      </c>
      <c r="M418" s="4">
        <v>0.0</v>
      </c>
      <c r="N418" s="4">
        <v>0.0</v>
      </c>
      <c r="O418" s="4">
        <v>0.0</v>
      </c>
      <c r="P418" s="4">
        <v>0.0</v>
      </c>
      <c r="Q418" s="28">
        <f t="shared" si="1"/>
        <v>0</v>
      </c>
    </row>
    <row r="419">
      <c r="A419" s="4" t="s">
        <v>1546</v>
      </c>
      <c r="B419" s="4">
        <v>0.41</v>
      </c>
      <c r="C419" s="4">
        <v>0.21</v>
      </c>
      <c r="D419" s="4">
        <v>0.3</v>
      </c>
      <c r="E419" s="4">
        <v>0.46</v>
      </c>
      <c r="F419" s="4">
        <v>0.61</v>
      </c>
      <c r="G419" s="4">
        <v>0.01</v>
      </c>
      <c r="H419" s="4">
        <v>0.61</v>
      </c>
      <c r="I419" s="4">
        <v>0.06</v>
      </c>
      <c r="J419" s="4">
        <v>0.04</v>
      </c>
      <c r="K419" s="4">
        <v>1.0</v>
      </c>
      <c r="L419" s="4">
        <v>0.0</v>
      </c>
      <c r="M419" s="4">
        <v>0.49</v>
      </c>
      <c r="N419" s="4">
        <v>0.0</v>
      </c>
      <c r="O419" s="4">
        <v>0.93</v>
      </c>
      <c r="P419" s="4">
        <v>0.88</v>
      </c>
      <c r="Q419" s="28">
        <f t="shared" si="1"/>
        <v>0.05376344086</v>
      </c>
    </row>
    <row r="420">
      <c r="A420" s="4" t="s">
        <v>1547</v>
      </c>
      <c r="B420" s="4">
        <v>0.57</v>
      </c>
      <c r="C420" s="4">
        <v>0.01</v>
      </c>
      <c r="D420" s="4">
        <v>0.05</v>
      </c>
      <c r="E420" s="4">
        <v>0.0</v>
      </c>
      <c r="F420" s="4">
        <v>0.6</v>
      </c>
      <c r="G420" s="4">
        <v>0.0</v>
      </c>
      <c r="H420" s="4">
        <v>0.74</v>
      </c>
      <c r="I420" s="4">
        <v>0.82</v>
      </c>
      <c r="J420" s="4">
        <v>0.13</v>
      </c>
      <c r="K420" s="4">
        <v>0.90894729451933</v>
      </c>
      <c r="L420" s="4">
        <v>0.04</v>
      </c>
      <c r="M420" s="4">
        <v>0.41</v>
      </c>
      <c r="N420" s="4">
        <v>0.0</v>
      </c>
      <c r="O420" s="4">
        <v>0.74</v>
      </c>
      <c r="P420" s="4">
        <v>0.0</v>
      </c>
      <c r="Q420" s="28">
        <f t="shared" si="1"/>
        <v>1</v>
      </c>
    </row>
    <row r="421">
      <c r="A421" s="4" t="s">
        <v>1548</v>
      </c>
      <c r="B421" s="4">
        <v>1.0</v>
      </c>
      <c r="C421" s="4">
        <v>1.0</v>
      </c>
      <c r="D421" s="4">
        <v>1.0</v>
      </c>
      <c r="E421" s="4">
        <v>1.0</v>
      </c>
      <c r="F421" s="4">
        <v>1.0</v>
      </c>
      <c r="G421" s="4">
        <v>1.0</v>
      </c>
      <c r="H421" s="4">
        <v>1.0</v>
      </c>
      <c r="I421" s="4">
        <v>0.8</v>
      </c>
      <c r="J421" s="4">
        <v>0.2</v>
      </c>
      <c r="K421" s="4">
        <v>1.0</v>
      </c>
      <c r="L421" s="4">
        <v>0.3</v>
      </c>
      <c r="M421" s="4">
        <v>0.99</v>
      </c>
      <c r="N421" s="4">
        <v>0.74</v>
      </c>
      <c r="O421" s="4">
        <v>1.0</v>
      </c>
      <c r="P421" s="4">
        <v>1.0</v>
      </c>
      <c r="Q421" s="28">
        <f t="shared" si="1"/>
        <v>0</v>
      </c>
    </row>
    <row r="422">
      <c r="A422" s="4" t="s">
        <v>1549</v>
      </c>
      <c r="B422" s="4">
        <v>1.0</v>
      </c>
      <c r="C422" s="4">
        <v>1.0</v>
      </c>
      <c r="D422" s="4">
        <v>1.0</v>
      </c>
      <c r="E422" s="4">
        <v>0.06</v>
      </c>
      <c r="F422" s="4">
        <v>1.0</v>
      </c>
      <c r="G422" s="4">
        <v>1.0</v>
      </c>
      <c r="H422" s="4">
        <v>1.0</v>
      </c>
      <c r="I422" s="4">
        <v>1.0</v>
      </c>
      <c r="J422" s="4">
        <v>0.14</v>
      </c>
      <c r="K422" s="4">
        <v>1.0</v>
      </c>
      <c r="L422" s="4">
        <v>0.24</v>
      </c>
      <c r="M422" s="4">
        <v>0.97</v>
      </c>
      <c r="N422" s="4">
        <v>0.65</v>
      </c>
      <c r="O422" s="4">
        <v>1.0</v>
      </c>
      <c r="P422" s="4">
        <v>1.0</v>
      </c>
      <c r="Q422" s="28">
        <f t="shared" si="1"/>
        <v>0</v>
      </c>
    </row>
    <row r="423">
      <c r="A423" s="4" t="s">
        <v>1550</v>
      </c>
      <c r="B423" s="4">
        <v>0.0</v>
      </c>
      <c r="C423" s="4">
        <v>0.04</v>
      </c>
      <c r="D423" s="4">
        <v>0.0</v>
      </c>
      <c r="E423" s="4">
        <v>0.22</v>
      </c>
      <c r="F423" s="4">
        <v>0.15</v>
      </c>
      <c r="G423" s="4">
        <v>0.64</v>
      </c>
      <c r="H423" s="4">
        <v>0.16</v>
      </c>
      <c r="I423" s="4">
        <v>0.0</v>
      </c>
      <c r="J423" s="4">
        <v>0.05</v>
      </c>
      <c r="K423" s="4">
        <v>0.999973354383048</v>
      </c>
      <c r="L423" s="4">
        <v>0.02</v>
      </c>
      <c r="M423" s="4">
        <v>0.08</v>
      </c>
      <c r="N423" s="4">
        <v>0.0</v>
      </c>
      <c r="O423" s="4">
        <v>0.85</v>
      </c>
      <c r="P423" s="4">
        <v>0.59</v>
      </c>
      <c r="Q423" s="28">
        <f t="shared" si="1"/>
        <v>0.3058823529</v>
      </c>
    </row>
    <row r="424">
      <c r="A424" s="4" t="s">
        <v>1551</v>
      </c>
      <c r="B424" s="4">
        <v>0.99</v>
      </c>
      <c r="C424" s="4">
        <v>1.0</v>
      </c>
      <c r="D424" s="4">
        <v>0.99</v>
      </c>
      <c r="E424" s="4">
        <v>0.99</v>
      </c>
      <c r="F424" s="4">
        <v>0.96</v>
      </c>
      <c r="G424" s="4">
        <v>0.41</v>
      </c>
      <c r="H424" s="4">
        <v>0.97</v>
      </c>
      <c r="I424" s="4">
        <v>0.92</v>
      </c>
      <c r="J424" s="4">
        <v>0.16</v>
      </c>
      <c r="K424" s="4">
        <v>0.999996285412306</v>
      </c>
      <c r="L424" s="4">
        <v>0.05</v>
      </c>
      <c r="M424" s="4">
        <v>0.85</v>
      </c>
      <c r="N424" s="4">
        <v>0.06</v>
      </c>
      <c r="O424" s="4">
        <v>0.96</v>
      </c>
      <c r="P424" s="4">
        <v>0.84</v>
      </c>
      <c r="Q424" s="28">
        <f t="shared" si="1"/>
        <v>0.125</v>
      </c>
    </row>
    <row r="425">
      <c r="A425" s="4" t="s">
        <v>1552</v>
      </c>
      <c r="B425" s="4">
        <v>0.01</v>
      </c>
      <c r="C425" s="4">
        <v>0.0</v>
      </c>
      <c r="D425" s="4">
        <v>0.01</v>
      </c>
      <c r="E425" s="4">
        <v>0.0</v>
      </c>
      <c r="F425" s="4">
        <v>0.1</v>
      </c>
      <c r="G425" s="4">
        <v>0.01</v>
      </c>
      <c r="H425" s="4">
        <v>0.14</v>
      </c>
      <c r="I425" s="4">
        <v>0.0</v>
      </c>
      <c r="J425" s="4">
        <v>0.03</v>
      </c>
      <c r="K425" s="4">
        <v>0.999234904110996</v>
      </c>
      <c r="L425" s="4">
        <v>0.0</v>
      </c>
      <c r="M425" s="4">
        <v>0.07</v>
      </c>
      <c r="N425" s="4">
        <v>0.0</v>
      </c>
      <c r="O425" s="4">
        <v>0.52</v>
      </c>
      <c r="P425" s="4">
        <v>0.69</v>
      </c>
      <c r="Q425" s="28">
        <f t="shared" si="1"/>
        <v>0.3269230769</v>
      </c>
    </row>
    <row r="426">
      <c r="A426" s="4" t="s">
        <v>1553</v>
      </c>
      <c r="B426" s="4">
        <v>0.86</v>
      </c>
      <c r="C426" s="4">
        <v>0.86</v>
      </c>
      <c r="D426" s="4">
        <v>0.9</v>
      </c>
      <c r="E426" s="4">
        <v>0.86</v>
      </c>
      <c r="F426" s="4">
        <v>0.86</v>
      </c>
      <c r="G426" s="4">
        <v>0.8</v>
      </c>
      <c r="H426" s="4">
        <v>0.86</v>
      </c>
      <c r="I426" s="4">
        <v>0.91</v>
      </c>
      <c r="J426" s="4">
        <v>0.9</v>
      </c>
      <c r="K426" s="4">
        <v>0.909090909090909</v>
      </c>
      <c r="L426" s="4">
        <v>0.27</v>
      </c>
      <c r="M426" s="4">
        <v>0.87</v>
      </c>
      <c r="N426" s="4">
        <v>0.85</v>
      </c>
      <c r="O426" s="4">
        <v>0.95</v>
      </c>
      <c r="P426" s="4">
        <v>0.9</v>
      </c>
      <c r="Q426" s="28">
        <f t="shared" si="1"/>
        <v>0.05263157895</v>
      </c>
    </row>
    <row r="427">
      <c r="A427" s="4" t="s">
        <v>1554</v>
      </c>
      <c r="B427" s="4">
        <v>0.82</v>
      </c>
      <c r="C427" s="4">
        <v>0.72</v>
      </c>
      <c r="D427" s="4">
        <v>0.81</v>
      </c>
      <c r="E427" s="4">
        <v>0.79</v>
      </c>
      <c r="F427" s="4">
        <v>0.86</v>
      </c>
      <c r="G427" s="4">
        <v>0.82</v>
      </c>
      <c r="H427" s="4">
        <v>0.82</v>
      </c>
      <c r="I427" s="4">
        <v>0.46</v>
      </c>
      <c r="J427" s="4">
        <v>0.63</v>
      </c>
      <c r="K427" s="4">
        <v>0.909090909090909</v>
      </c>
      <c r="L427" s="4">
        <v>0.1</v>
      </c>
      <c r="M427" s="4">
        <v>0.77</v>
      </c>
      <c r="N427" s="4">
        <v>0.82</v>
      </c>
      <c r="O427" s="4">
        <v>0.79</v>
      </c>
      <c r="P427" s="4">
        <v>0.78</v>
      </c>
      <c r="Q427" s="28">
        <f t="shared" si="1"/>
        <v>0.01265822785</v>
      </c>
    </row>
    <row r="428">
      <c r="A428" s="4" t="s">
        <v>1555</v>
      </c>
      <c r="B428" s="4">
        <v>0.99</v>
      </c>
      <c r="C428" s="4">
        <v>0.98</v>
      </c>
      <c r="D428" s="4">
        <v>1.0</v>
      </c>
      <c r="E428" s="4">
        <v>0.91</v>
      </c>
      <c r="F428" s="4">
        <v>0.96</v>
      </c>
      <c r="G428" s="4">
        <v>0.93</v>
      </c>
      <c r="H428" s="4">
        <v>1.0</v>
      </c>
      <c r="I428" s="4">
        <v>1.0</v>
      </c>
      <c r="J428" s="4">
        <v>0.12</v>
      </c>
      <c r="K428" s="4">
        <v>1.0</v>
      </c>
      <c r="L428" s="4">
        <v>0.08</v>
      </c>
      <c r="M428" s="4">
        <v>0.94</v>
      </c>
      <c r="N428" s="4">
        <v>0.16</v>
      </c>
      <c r="O428" s="4">
        <v>1.0</v>
      </c>
      <c r="P428" s="4">
        <v>0.93</v>
      </c>
      <c r="Q428" s="28">
        <f t="shared" si="1"/>
        <v>0.07</v>
      </c>
    </row>
    <row r="429">
      <c r="A429" s="4" t="s">
        <v>1556</v>
      </c>
      <c r="B429" s="4">
        <v>0.98</v>
      </c>
      <c r="C429" s="4">
        <v>0.85</v>
      </c>
      <c r="D429" s="4">
        <v>0.92</v>
      </c>
      <c r="E429" s="4">
        <v>0.93</v>
      </c>
      <c r="F429" s="4">
        <v>0.91</v>
      </c>
      <c r="G429" s="4">
        <v>0.28</v>
      </c>
      <c r="H429" s="4">
        <v>0.93</v>
      </c>
      <c r="I429" s="4">
        <v>0.77</v>
      </c>
      <c r="J429" s="4">
        <v>0.66</v>
      </c>
      <c r="K429" s="4">
        <v>1.0</v>
      </c>
      <c r="L429" s="4">
        <v>0.45</v>
      </c>
      <c r="M429" s="4">
        <v>0.94</v>
      </c>
      <c r="N429" s="4">
        <v>0.91</v>
      </c>
      <c r="O429" s="4">
        <v>0.97</v>
      </c>
      <c r="P429" s="4">
        <v>0.9</v>
      </c>
      <c r="Q429" s="28">
        <f t="shared" si="1"/>
        <v>0.07216494845</v>
      </c>
    </row>
    <row r="430">
      <c r="A430" s="4" t="s">
        <v>1557</v>
      </c>
      <c r="B430" s="4">
        <v>0.99</v>
      </c>
      <c r="C430" s="4">
        <v>0.98</v>
      </c>
      <c r="D430" s="4">
        <v>0.99</v>
      </c>
      <c r="E430" s="4">
        <v>0.97</v>
      </c>
      <c r="F430" s="4">
        <v>0.99</v>
      </c>
      <c r="G430" s="4">
        <v>0.07</v>
      </c>
      <c r="H430" s="4">
        <v>0.99</v>
      </c>
      <c r="I430" s="4">
        <v>0.01</v>
      </c>
      <c r="J430" s="4">
        <v>0.02</v>
      </c>
      <c r="K430" s="4">
        <v>0.993006993006993</v>
      </c>
      <c r="L430" s="4">
        <v>0.0</v>
      </c>
      <c r="M430" s="4">
        <v>0.87</v>
      </c>
      <c r="N430" s="4">
        <v>0.03</v>
      </c>
      <c r="O430" s="4">
        <v>1.0</v>
      </c>
      <c r="P430" s="4">
        <v>0.99</v>
      </c>
      <c r="Q430" s="28">
        <f t="shared" si="1"/>
        <v>0.01</v>
      </c>
    </row>
    <row r="431">
      <c r="A431" s="4" t="s">
        <v>1558</v>
      </c>
      <c r="B431" s="4">
        <v>0.34</v>
      </c>
      <c r="C431" s="4">
        <v>0.0</v>
      </c>
      <c r="D431" s="4">
        <v>0.19</v>
      </c>
      <c r="E431" s="4">
        <v>0.07</v>
      </c>
      <c r="F431" s="4">
        <v>0.42</v>
      </c>
      <c r="G431" s="4">
        <v>0.0</v>
      </c>
      <c r="H431" s="4">
        <v>0.42</v>
      </c>
      <c r="I431" s="4">
        <v>0.05</v>
      </c>
      <c r="J431" s="4">
        <v>0.0</v>
      </c>
      <c r="K431" s="4">
        <v>0.900224376405299</v>
      </c>
      <c r="L431" s="4">
        <v>0.04</v>
      </c>
      <c r="M431" s="4">
        <v>0.47</v>
      </c>
      <c r="N431" s="4">
        <v>0.0</v>
      </c>
      <c r="O431" s="4">
        <v>0.67</v>
      </c>
      <c r="P431" s="4">
        <v>0.0</v>
      </c>
      <c r="Q431" s="28">
        <f t="shared" si="1"/>
        <v>1</v>
      </c>
    </row>
    <row r="432">
      <c r="A432" s="4" t="s">
        <v>1559</v>
      </c>
      <c r="B432" s="4">
        <v>0.99</v>
      </c>
      <c r="C432" s="4">
        <v>1.0</v>
      </c>
      <c r="D432" s="4">
        <v>1.0</v>
      </c>
      <c r="E432" s="4">
        <v>0.84</v>
      </c>
      <c r="F432" s="4">
        <v>1.0</v>
      </c>
      <c r="G432" s="4">
        <v>0.44</v>
      </c>
      <c r="H432" s="4">
        <v>0.99</v>
      </c>
      <c r="I432" s="4">
        <v>0.03</v>
      </c>
      <c r="J432" s="4">
        <v>0.2</v>
      </c>
      <c r="K432" s="4">
        <v>1.0</v>
      </c>
      <c r="L432" s="4">
        <v>0.23</v>
      </c>
      <c r="M432" s="4">
        <v>0.98</v>
      </c>
      <c r="N432" s="4">
        <v>0.97</v>
      </c>
      <c r="O432" s="4">
        <v>1.0</v>
      </c>
      <c r="P432" s="4">
        <v>0.99</v>
      </c>
      <c r="Q432" s="28">
        <f t="shared" si="1"/>
        <v>0.01</v>
      </c>
    </row>
    <row r="433">
      <c r="A433" s="4" t="s">
        <v>1560</v>
      </c>
      <c r="B433" s="4">
        <v>0.87</v>
      </c>
      <c r="C433" s="4">
        <v>0.14</v>
      </c>
      <c r="D433" s="4">
        <v>0.91</v>
      </c>
      <c r="E433" s="4">
        <v>0.89</v>
      </c>
      <c r="F433" s="4">
        <v>0.89</v>
      </c>
      <c r="G433" s="4">
        <v>0.89</v>
      </c>
      <c r="H433" s="4">
        <v>0.89</v>
      </c>
      <c r="I433" s="4">
        <v>0.01</v>
      </c>
      <c r="J433" s="4">
        <v>0.12</v>
      </c>
      <c r="K433" s="4">
        <v>1.0</v>
      </c>
      <c r="L433" s="4">
        <v>0.03</v>
      </c>
      <c r="M433" s="4">
        <v>0.82</v>
      </c>
      <c r="N433" s="4">
        <v>0.82</v>
      </c>
      <c r="O433" s="4">
        <v>0.91</v>
      </c>
      <c r="P433" s="4">
        <v>0.85</v>
      </c>
      <c r="Q433" s="28">
        <f t="shared" si="1"/>
        <v>0.06593406593</v>
      </c>
    </row>
    <row r="434">
      <c r="A434" s="4" t="s">
        <v>1561</v>
      </c>
      <c r="B434" s="4">
        <v>0.99</v>
      </c>
      <c r="C434" s="4">
        <v>0.92</v>
      </c>
      <c r="D434" s="4">
        <v>1.0</v>
      </c>
      <c r="E434" s="4">
        <v>0.2</v>
      </c>
      <c r="F434" s="4">
        <v>1.0</v>
      </c>
      <c r="G434" s="4">
        <v>0.01</v>
      </c>
      <c r="H434" s="4">
        <v>0.99</v>
      </c>
      <c r="I434" s="4">
        <v>0.97</v>
      </c>
      <c r="J434" s="4">
        <v>0.44</v>
      </c>
      <c r="K434" s="4">
        <v>0.999169419205972</v>
      </c>
      <c r="L434" s="4">
        <v>0.09</v>
      </c>
      <c r="M434" s="4">
        <v>0.95</v>
      </c>
      <c r="N434" s="4">
        <v>0.01</v>
      </c>
      <c r="O434" s="4">
        <v>0.97</v>
      </c>
      <c r="P434" s="4">
        <v>1.0</v>
      </c>
      <c r="Q434" s="28">
        <f t="shared" si="1"/>
        <v>0.03092783505</v>
      </c>
    </row>
    <row r="435">
      <c r="A435" s="4" t="s">
        <v>1562</v>
      </c>
      <c r="B435" s="4">
        <v>0.99</v>
      </c>
      <c r="C435" s="4">
        <v>1.0</v>
      </c>
      <c r="D435" s="4">
        <v>0.99</v>
      </c>
      <c r="E435" s="4">
        <v>0.99</v>
      </c>
      <c r="F435" s="4">
        <v>0.99</v>
      </c>
      <c r="G435" s="4">
        <v>0.4</v>
      </c>
      <c r="H435" s="4">
        <v>0.99</v>
      </c>
      <c r="I435" s="4">
        <v>0.99</v>
      </c>
      <c r="J435" s="4">
        <v>0.35</v>
      </c>
      <c r="K435" s="4">
        <v>1.0</v>
      </c>
      <c r="L435" s="4">
        <v>0.36</v>
      </c>
      <c r="M435" s="4">
        <v>1.0</v>
      </c>
      <c r="N435" s="4">
        <v>0.85</v>
      </c>
      <c r="O435" s="4">
        <v>0.98</v>
      </c>
      <c r="P435" s="4">
        <v>0.95</v>
      </c>
      <c r="Q435" s="28">
        <f t="shared" si="1"/>
        <v>0.0306122449</v>
      </c>
    </row>
    <row r="436">
      <c r="A436" s="4" t="s">
        <v>1563</v>
      </c>
      <c r="B436" s="4">
        <v>0.8</v>
      </c>
      <c r="C436" s="4">
        <v>0.88</v>
      </c>
      <c r="D436" s="4">
        <v>0.91</v>
      </c>
      <c r="E436" s="4">
        <v>0.93</v>
      </c>
      <c r="F436" s="4">
        <v>0.86</v>
      </c>
      <c r="G436" s="4">
        <v>0.06</v>
      </c>
      <c r="H436" s="4">
        <v>0.91</v>
      </c>
      <c r="I436" s="4">
        <v>0.0</v>
      </c>
      <c r="J436" s="4">
        <v>0.52</v>
      </c>
      <c r="K436" s="4">
        <v>0.909090909090909</v>
      </c>
      <c r="L436" s="4">
        <v>0.09</v>
      </c>
      <c r="M436" s="4">
        <v>0.8</v>
      </c>
      <c r="N436" s="4">
        <v>0.63</v>
      </c>
      <c r="O436" s="4">
        <v>0.85</v>
      </c>
      <c r="P436" s="4">
        <v>0.48</v>
      </c>
      <c r="Q436" s="28">
        <f t="shared" si="1"/>
        <v>0.4352941176</v>
      </c>
    </row>
    <row r="437">
      <c r="A437" s="4" t="s">
        <v>1564</v>
      </c>
      <c r="B437" s="4">
        <v>0.0</v>
      </c>
      <c r="C437" s="4">
        <v>0.05</v>
      </c>
      <c r="D437" s="4">
        <v>0.0</v>
      </c>
      <c r="E437" s="4">
        <v>0.07</v>
      </c>
      <c r="F437" s="4">
        <v>0.01</v>
      </c>
      <c r="G437" s="4">
        <v>0.0</v>
      </c>
      <c r="H437" s="4">
        <v>0.0</v>
      </c>
      <c r="I437" s="4">
        <v>0.2</v>
      </c>
      <c r="J437" s="4">
        <v>0.0</v>
      </c>
      <c r="K437" s="4">
        <v>1.0</v>
      </c>
      <c r="L437" s="4">
        <v>0.0</v>
      </c>
      <c r="M437" s="4">
        <v>0.03</v>
      </c>
      <c r="N437" s="4">
        <v>0.0</v>
      </c>
      <c r="O437" s="4">
        <v>0.86</v>
      </c>
      <c r="P437" s="4">
        <v>0.22</v>
      </c>
      <c r="Q437" s="28">
        <f t="shared" si="1"/>
        <v>0.7441860465</v>
      </c>
    </row>
    <row r="438">
      <c r="A438" s="4" t="s">
        <v>1565</v>
      </c>
      <c r="B438" s="4">
        <v>1.0</v>
      </c>
      <c r="C438" s="4">
        <v>1.0</v>
      </c>
      <c r="D438" s="4">
        <v>1.0</v>
      </c>
      <c r="E438" s="4">
        <v>1.0</v>
      </c>
      <c r="F438" s="4">
        <v>1.0</v>
      </c>
      <c r="G438" s="4">
        <v>1.0</v>
      </c>
      <c r="H438" s="4">
        <v>1.0</v>
      </c>
      <c r="I438" s="4">
        <v>0.35</v>
      </c>
      <c r="J438" s="4">
        <v>0.02</v>
      </c>
      <c r="K438" s="4">
        <v>1.0</v>
      </c>
      <c r="L438" s="4">
        <v>0.17</v>
      </c>
      <c r="M438" s="4">
        <v>1.0</v>
      </c>
      <c r="N438" s="4">
        <v>0.96</v>
      </c>
      <c r="O438" s="4">
        <v>1.0</v>
      </c>
      <c r="P438" s="4">
        <v>0.24</v>
      </c>
      <c r="Q438" s="28">
        <f t="shared" si="1"/>
        <v>0.76</v>
      </c>
    </row>
    <row r="439">
      <c r="A439" s="4" t="s">
        <v>1566</v>
      </c>
      <c r="B439" s="4">
        <v>1.0</v>
      </c>
      <c r="C439" s="4">
        <v>1.0</v>
      </c>
      <c r="D439" s="4">
        <v>1.0</v>
      </c>
      <c r="E439" s="4">
        <v>1.0</v>
      </c>
      <c r="F439" s="4">
        <v>1.0</v>
      </c>
      <c r="G439" s="4">
        <v>1.0</v>
      </c>
      <c r="H439" s="4">
        <v>1.0</v>
      </c>
      <c r="I439" s="4">
        <v>1.0</v>
      </c>
      <c r="J439" s="4">
        <v>0.33</v>
      </c>
      <c r="K439" s="4">
        <v>1.0</v>
      </c>
      <c r="L439" s="4">
        <v>0.28</v>
      </c>
      <c r="M439" s="4">
        <v>1.0</v>
      </c>
      <c r="N439" s="4">
        <v>1.0</v>
      </c>
      <c r="O439" s="4">
        <v>1.0</v>
      </c>
      <c r="P439" s="4">
        <v>1.0</v>
      </c>
      <c r="Q439" s="28">
        <f t="shared" si="1"/>
        <v>0</v>
      </c>
    </row>
    <row r="440">
      <c r="A440" s="4" t="s">
        <v>1567</v>
      </c>
      <c r="B440" s="4">
        <v>0.99</v>
      </c>
      <c r="C440" s="4">
        <v>0.97</v>
      </c>
      <c r="D440" s="6">
        <v>1.0</v>
      </c>
      <c r="E440" s="4">
        <v>0.93</v>
      </c>
      <c r="F440" s="6">
        <v>0.98</v>
      </c>
      <c r="G440" s="4">
        <v>1.0</v>
      </c>
      <c r="H440" s="6">
        <v>0.98</v>
      </c>
      <c r="I440" s="4">
        <v>0.97</v>
      </c>
      <c r="J440" s="4">
        <v>0.83</v>
      </c>
      <c r="K440" s="4">
        <v>1.0</v>
      </c>
      <c r="L440" s="4">
        <v>0.63</v>
      </c>
      <c r="M440" s="4">
        <v>0.99</v>
      </c>
      <c r="N440" s="4">
        <v>0.99</v>
      </c>
      <c r="O440" s="4">
        <v>0.92</v>
      </c>
      <c r="P440" s="4">
        <v>0.95</v>
      </c>
      <c r="Q440" s="28">
        <f t="shared" si="1"/>
        <v>0.03260869565</v>
      </c>
    </row>
    <row r="441">
      <c r="A441" s="4" t="s">
        <v>1568</v>
      </c>
      <c r="B441" s="4">
        <v>0.0</v>
      </c>
      <c r="C441" s="4">
        <v>0.0</v>
      </c>
      <c r="D441" s="6">
        <v>0.0</v>
      </c>
      <c r="E441" s="4">
        <v>0.0</v>
      </c>
      <c r="F441" s="6">
        <v>0.0</v>
      </c>
      <c r="G441" s="4">
        <v>0.0</v>
      </c>
      <c r="H441" s="6">
        <v>0.0</v>
      </c>
      <c r="I441" s="4">
        <v>0.0</v>
      </c>
      <c r="J441" s="4">
        <v>0.0</v>
      </c>
      <c r="K441" s="4">
        <v>0.901472185080951</v>
      </c>
      <c r="L441" s="4">
        <v>0.0</v>
      </c>
      <c r="M441" s="4">
        <v>0.0</v>
      </c>
      <c r="N441" s="4">
        <v>0.0</v>
      </c>
      <c r="O441" s="4">
        <v>0.53</v>
      </c>
      <c r="P441" s="4">
        <v>0.0</v>
      </c>
      <c r="Q441" s="28">
        <f t="shared" si="1"/>
        <v>1</v>
      </c>
    </row>
    <row r="442">
      <c r="A442" s="4" t="s">
        <v>1569</v>
      </c>
      <c r="B442" s="4">
        <v>1.0</v>
      </c>
      <c r="C442" s="4">
        <v>1.0</v>
      </c>
      <c r="D442" s="6">
        <v>1.0</v>
      </c>
      <c r="E442" s="4">
        <v>1.0</v>
      </c>
      <c r="F442" s="6">
        <v>1.0</v>
      </c>
      <c r="G442" s="4">
        <v>1.0</v>
      </c>
      <c r="H442" s="6">
        <v>1.0</v>
      </c>
      <c r="I442" s="4">
        <v>1.0</v>
      </c>
      <c r="J442" s="4">
        <v>0.51</v>
      </c>
      <c r="K442" s="4">
        <v>1.0</v>
      </c>
      <c r="L442" s="4">
        <v>0.82</v>
      </c>
      <c r="M442" s="4">
        <v>1.0</v>
      </c>
      <c r="N442" s="4">
        <v>0.85</v>
      </c>
      <c r="O442" s="4">
        <v>1.0</v>
      </c>
      <c r="P442" s="4">
        <v>1.0</v>
      </c>
      <c r="Q442" s="28">
        <f t="shared" si="1"/>
        <v>0</v>
      </c>
    </row>
    <row r="443">
      <c r="A443" s="4" t="s">
        <v>1570</v>
      </c>
      <c r="B443" s="4">
        <v>1.0</v>
      </c>
      <c r="C443" s="4">
        <v>1.0</v>
      </c>
      <c r="D443" s="6">
        <v>1.0</v>
      </c>
      <c r="E443" s="4">
        <v>1.0</v>
      </c>
      <c r="F443" s="6">
        <v>1.0</v>
      </c>
      <c r="G443" s="4">
        <v>1.0</v>
      </c>
      <c r="H443" s="6">
        <v>1.0</v>
      </c>
      <c r="I443" s="4">
        <v>0.99</v>
      </c>
      <c r="J443" s="4">
        <v>0.45</v>
      </c>
      <c r="K443" s="4">
        <v>1.0</v>
      </c>
      <c r="L443" s="4">
        <v>0.31</v>
      </c>
      <c r="M443" s="4">
        <v>0.99</v>
      </c>
      <c r="N443" s="4">
        <v>0.84</v>
      </c>
      <c r="O443" s="4">
        <v>1.0</v>
      </c>
      <c r="P443" s="4">
        <v>1.0</v>
      </c>
      <c r="Q443" s="28">
        <f t="shared" si="1"/>
        <v>0</v>
      </c>
    </row>
    <row r="444">
      <c r="A444" s="4" t="s">
        <v>1571</v>
      </c>
      <c r="B444" s="4">
        <v>0.63</v>
      </c>
      <c r="C444" s="4">
        <v>0.07</v>
      </c>
      <c r="D444" s="6">
        <v>0.26</v>
      </c>
      <c r="E444" s="4">
        <v>0.34</v>
      </c>
      <c r="F444" s="6">
        <v>0.66</v>
      </c>
      <c r="G444" s="4">
        <v>0.02</v>
      </c>
      <c r="H444" s="6">
        <v>0.66</v>
      </c>
      <c r="I444" s="4">
        <v>0.13</v>
      </c>
      <c r="J444" s="4">
        <v>0.19</v>
      </c>
      <c r="K444" s="4">
        <v>0.901568915264725</v>
      </c>
      <c r="L444" s="4">
        <v>0.0</v>
      </c>
      <c r="M444" s="4">
        <v>0.49</v>
      </c>
      <c r="N444" s="4">
        <v>0.0</v>
      </c>
      <c r="O444" s="4">
        <v>0.84</v>
      </c>
      <c r="P444" s="4">
        <v>0.61</v>
      </c>
      <c r="Q444" s="28">
        <f t="shared" si="1"/>
        <v>0.2738095238</v>
      </c>
    </row>
    <row r="445">
      <c r="A445" s="4" t="s">
        <v>1572</v>
      </c>
      <c r="B445" s="4">
        <v>0.78</v>
      </c>
      <c r="C445" s="4">
        <v>0.0</v>
      </c>
      <c r="D445" s="6">
        <v>0.54</v>
      </c>
      <c r="E445" s="4">
        <v>0.85</v>
      </c>
      <c r="F445" s="6">
        <v>0.79</v>
      </c>
      <c r="G445" s="4">
        <v>0.41</v>
      </c>
      <c r="H445" s="6">
        <v>0.85</v>
      </c>
      <c r="I445" s="4">
        <v>0.85</v>
      </c>
      <c r="J445" s="4">
        <v>0.01</v>
      </c>
      <c r="K445" s="4">
        <v>1.0</v>
      </c>
      <c r="L445" s="4">
        <v>0.07</v>
      </c>
      <c r="M445" s="4">
        <v>0.68</v>
      </c>
      <c r="N445" s="4">
        <v>0.7</v>
      </c>
      <c r="O445" s="4">
        <v>0.82</v>
      </c>
      <c r="P445" s="4">
        <v>0.94</v>
      </c>
      <c r="Q445" s="28">
        <f t="shared" si="1"/>
        <v>0.1463414634</v>
      </c>
    </row>
    <row r="446">
      <c r="A446" s="4" t="s">
        <v>1573</v>
      </c>
      <c r="B446" s="4">
        <v>0.0</v>
      </c>
      <c r="C446" s="4">
        <v>0.0</v>
      </c>
      <c r="D446" s="6">
        <v>0.0</v>
      </c>
      <c r="E446" s="4">
        <v>0.0</v>
      </c>
      <c r="F446" s="6">
        <v>0.0</v>
      </c>
      <c r="G446" s="4">
        <v>0.0</v>
      </c>
      <c r="H446" s="6">
        <v>0.0</v>
      </c>
      <c r="I446" s="4">
        <v>0.0</v>
      </c>
      <c r="J446" s="4">
        <v>0.0</v>
      </c>
      <c r="K446" s="4">
        <v>0.521890735393285</v>
      </c>
      <c r="L446" s="4">
        <v>0.0</v>
      </c>
      <c r="M446" s="4">
        <v>0.0</v>
      </c>
      <c r="N446" s="4">
        <v>0.0</v>
      </c>
      <c r="O446" s="4">
        <v>0.33</v>
      </c>
      <c r="P446" s="4">
        <v>0.0</v>
      </c>
      <c r="Q446" s="28">
        <f t="shared" si="1"/>
        <v>1</v>
      </c>
    </row>
    <row r="447">
      <c r="A447" s="4" t="s">
        <v>1574</v>
      </c>
      <c r="B447" s="4">
        <v>0.99</v>
      </c>
      <c r="C447" s="4">
        <v>0.47</v>
      </c>
      <c r="D447" s="6">
        <v>0.95</v>
      </c>
      <c r="E447" s="4">
        <v>1.0</v>
      </c>
      <c r="F447" s="6">
        <v>0.94</v>
      </c>
      <c r="G447" s="4">
        <v>0.08</v>
      </c>
      <c r="H447" s="6">
        <v>0.99</v>
      </c>
      <c r="I447" s="4">
        <v>0.01</v>
      </c>
      <c r="J447" s="4">
        <v>0.0</v>
      </c>
      <c r="K447" s="4">
        <v>1.0</v>
      </c>
      <c r="L447" s="4">
        <v>0.04</v>
      </c>
      <c r="M447" s="4">
        <v>0.82</v>
      </c>
      <c r="N447" s="4">
        <v>0.9</v>
      </c>
      <c r="O447" s="4">
        <v>0.89</v>
      </c>
      <c r="P447" s="4">
        <v>0.35</v>
      </c>
      <c r="Q447" s="28">
        <f t="shared" si="1"/>
        <v>0.606741573</v>
      </c>
    </row>
    <row r="448">
      <c r="A448" s="4" t="s">
        <v>1575</v>
      </c>
      <c r="B448" s="4">
        <v>0.93</v>
      </c>
      <c r="C448" s="4">
        <v>0.48</v>
      </c>
      <c r="D448" s="6">
        <v>0.92</v>
      </c>
      <c r="E448" s="4">
        <v>0.0</v>
      </c>
      <c r="F448" s="6">
        <v>0.9</v>
      </c>
      <c r="G448" s="4">
        <v>0.15</v>
      </c>
      <c r="H448" s="6">
        <v>0.94</v>
      </c>
      <c r="I448" s="4">
        <v>0.0</v>
      </c>
      <c r="J448" s="4">
        <v>0.0</v>
      </c>
      <c r="K448" s="4">
        <v>1.0</v>
      </c>
      <c r="L448" s="4">
        <v>0.0</v>
      </c>
      <c r="M448" s="4">
        <v>0.46</v>
      </c>
      <c r="N448" s="4">
        <v>0.0</v>
      </c>
      <c r="O448" s="4">
        <v>0.73</v>
      </c>
      <c r="P448" s="4">
        <v>0.78</v>
      </c>
      <c r="Q448" s="28">
        <f t="shared" si="1"/>
        <v>0.06849315068</v>
      </c>
    </row>
    <row r="449">
      <c r="A449" s="4" t="s">
        <v>1576</v>
      </c>
      <c r="B449" s="4">
        <v>1.0</v>
      </c>
      <c r="C449" s="4">
        <v>1.0</v>
      </c>
      <c r="D449" s="6">
        <v>1.0</v>
      </c>
      <c r="E449" s="4">
        <v>1.0</v>
      </c>
      <c r="F449" s="6">
        <v>1.0</v>
      </c>
      <c r="G449" s="4">
        <v>1.0</v>
      </c>
      <c r="H449" s="6">
        <v>0.99</v>
      </c>
      <c r="I449" s="4">
        <v>1.0</v>
      </c>
      <c r="J449" s="4">
        <v>0.77</v>
      </c>
      <c r="K449" s="4">
        <v>1.0</v>
      </c>
      <c r="L449" s="4">
        <v>0.53</v>
      </c>
      <c r="M449" s="4">
        <v>0.99</v>
      </c>
      <c r="N449" s="4">
        <v>0.98</v>
      </c>
      <c r="O449" s="4">
        <v>1.0</v>
      </c>
      <c r="P449" s="4">
        <v>1.0</v>
      </c>
      <c r="Q449" s="28">
        <f t="shared" si="1"/>
        <v>0</v>
      </c>
    </row>
    <row r="450">
      <c r="A450" s="4" t="s">
        <v>1577</v>
      </c>
      <c r="B450" s="4">
        <v>0.99</v>
      </c>
      <c r="C450" s="4">
        <v>0.16</v>
      </c>
      <c r="D450" s="6">
        <v>1.0</v>
      </c>
      <c r="E450" s="4">
        <v>0.99</v>
      </c>
      <c r="F450" s="6">
        <v>1.0</v>
      </c>
      <c r="G450" s="4">
        <v>0.17</v>
      </c>
      <c r="H450" s="6">
        <v>0.98</v>
      </c>
      <c r="I450" s="4">
        <v>0.99</v>
      </c>
      <c r="J450" s="4">
        <v>0.23</v>
      </c>
      <c r="K450" s="4">
        <v>1.0</v>
      </c>
      <c r="L450" s="4">
        <v>0.15</v>
      </c>
      <c r="M450" s="4">
        <v>0.93</v>
      </c>
      <c r="N450" s="4">
        <v>0.25</v>
      </c>
      <c r="O450" s="4">
        <v>1.0</v>
      </c>
      <c r="P450" s="4">
        <v>1.0</v>
      </c>
      <c r="Q450" s="28">
        <f t="shared" si="1"/>
        <v>0</v>
      </c>
    </row>
    <row r="451">
      <c r="A451" s="4" t="s">
        <v>1578</v>
      </c>
      <c r="B451" s="4">
        <v>1.0</v>
      </c>
      <c r="C451" s="4">
        <v>0.0</v>
      </c>
      <c r="D451" s="6">
        <v>1.0</v>
      </c>
      <c r="E451" s="4">
        <v>0.04</v>
      </c>
      <c r="F451" s="6">
        <v>1.0</v>
      </c>
      <c r="G451" s="4">
        <v>0.06</v>
      </c>
      <c r="H451" s="6">
        <v>1.0</v>
      </c>
      <c r="I451" s="4">
        <v>0.03</v>
      </c>
      <c r="J451" s="4">
        <v>0.09</v>
      </c>
      <c r="K451" s="4">
        <v>1.0</v>
      </c>
      <c r="L451" s="4">
        <v>0.19</v>
      </c>
      <c r="M451" s="4">
        <v>0.99</v>
      </c>
      <c r="N451" s="4">
        <v>0.71</v>
      </c>
      <c r="O451" s="4">
        <v>1.0</v>
      </c>
      <c r="P451" s="4">
        <v>0.82</v>
      </c>
      <c r="Q451" s="28">
        <f t="shared" si="1"/>
        <v>0.18</v>
      </c>
    </row>
    <row r="452">
      <c r="A452" s="4" t="s">
        <v>1579</v>
      </c>
      <c r="B452" s="4">
        <v>0.82</v>
      </c>
      <c r="C452" s="4">
        <v>0.05</v>
      </c>
      <c r="D452" s="6">
        <v>0.75</v>
      </c>
      <c r="E452" s="4">
        <v>0.09</v>
      </c>
      <c r="F452" s="6">
        <v>0.73</v>
      </c>
      <c r="G452" s="4">
        <v>0.07</v>
      </c>
      <c r="H452" s="6">
        <v>0.88</v>
      </c>
      <c r="I452" s="4">
        <v>0.07</v>
      </c>
      <c r="J452" s="4">
        <v>0.43</v>
      </c>
      <c r="K452" s="4">
        <v>0.892999698670133</v>
      </c>
      <c r="L452" s="4">
        <v>0.03</v>
      </c>
      <c r="M452" s="4">
        <v>0.69</v>
      </c>
      <c r="N452" s="4">
        <v>0.08</v>
      </c>
      <c r="O452" s="4">
        <v>0.82</v>
      </c>
      <c r="P452" s="4">
        <v>0.08</v>
      </c>
      <c r="Q452" s="28">
        <f t="shared" si="1"/>
        <v>0.9024390244</v>
      </c>
    </row>
    <row r="453">
      <c r="A453" s="4" t="s">
        <v>1580</v>
      </c>
      <c r="B453" s="4">
        <v>0.96</v>
      </c>
      <c r="C453" s="4">
        <v>0.96</v>
      </c>
      <c r="D453" s="6">
        <v>0.93</v>
      </c>
      <c r="E453" s="4">
        <v>0.92</v>
      </c>
      <c r="F453" s="6">
        <v>0.93</v>
      </c>
      <c r="G453" s="4">
        <v>0.86</v>
      </c>
      <c r="H453" s="6">
        <v>0.92</v>
      </c>
      <c r="I453" s="4">
        <v>0.79</v>
      </c>
      <c r="J453" s="4">
        <v>0.13</v>
      </c>
      <c r="K453" s="4">
        <v>1.0</v>
      </c>
      <c r="L453" s="4">
        <v>0.09</v>
      </c>
      <c r="M453" s="4">
        <v>0.9</v>
      </c>
      <c r="N453" s="4">
        <v>0.74</v>
      </c>
      <c r="O453" s="4">
        <v>0.93</v>
      </c>
      <c r="P453" s="4">
        <v>0.89</v>
      </c>
      <c r="Q453" s="28">
        <f t="shared" si="1"/>
        <v>0.04301075269</v>
      </c>
    </row>
    <row r="454">
      <c r="A454" s="4" t="s">
        <v>1581</v>
      </c>
      <c r="B454" s="4">
        <v>1.0</v>
      </c>
      <c r="C454" s="4">
        <v>1.0</v>
      </c>
      <c r="D454" s="6">
        <v>1.0</v>
      </c>
      <c r="E454" s="4">
        <v>1.0</v>
      </c>
      <c r="F454" s="6">
        <v>1.0</v>
      </c>
      <c r="G454" s="4">
        <v>0.92</v>
      </c>
      <c r="H454" s="6">
        <v>1.0</v>
      </c>
      <c r="I454" s="4">
        <v>1.0</v>
      </c>
      <c r="J454" s="4">
        <v>0.2</v>
      </c>
      <c r="K454" s="4">
        <v>1.0</v>
      </c>
      <c r="L454" s="4">
        <v>0.57</v>
      </c>
      <c r="M454" s="4">
        <v>1.0</v>
      </c>
      <c r="N454" s="4">
        <v>1.0</v>
      </c>
      <c r="O454" s="4">
        <v>1.0</v>
      </c>
      <c r="P454" s="4">
        <v>1.0</v>
      </c>
      <c r="Q454" s="28">
        <f t="shared" si="1"/>
        <v>0</v>
      </c>
    </row>
    <row r="455">
      <c r="A455" s="4" t="s">
        <v>1582</v>
      </c>
      <c r="B455" s="4">
        <v>0.0</v>
      </c>
      <c r="C455" s="4">
        <v>0.02</v>
      </c>
      <c r="D455" s="6">
        <v>0.0</v>
      </c>
      <c r="E455" s="4">
        <v>0.34</v>
      </c>
      <c r="F455" s="6">
        <v>0.0</v>
      </c>
      <c r="G455" s="4">
        <v>0.0</v>
      </c>
      <c r="H455" s="6">
        <v>0.02</v>
      </c>
      <c r="I455" s="4">
        <v>0.0</v>
      </c>
      <c r="J455" s="4">
        <v>0.01</v>
      </c>
      <c r="K455" s="4">
        <v>0.907687071773661</v>
      </c>
      <c r="L455" s="4">
        <v>0.0</v>
      </c>
      <c r="M455" s="4">
        <v>0.01</v>
      </c>
      <c r="N455" s="4">
        <v>0.0</v>
      </c>
      <c r="O455" s="4">
        <v>0.79</v>
      </c>
      <c r="P455" s="4">
        <v>0.0</v>
      </c>
      <c r="Q455" s="28">
        <f t="shared" si="1"/>
        <v>1</v>
      </c>
    </row>
    <row r="456">
      <c r="A456" s="4" t="s">
        <v>1583</v>
      </c>
      <c r="B456" s="4">
        <v>0.71</v>
      </c>
      <c r="C456" s="4">
        <v>0.02</v>
      </c>
      <c r="D456" s="6">
        <v>0.71</v>
      </c>
      <c r="E456" s="4">
        <v>0.58</v>
      </c>
      <c r="F456" s="6">
        <v>0.64</v>
      </c>
      <c r="G456" s="4">
        <v>0.05</v>
      </c>
      <c r="H456" s="6">
        <v>0.65</v>
      </c>
      <c r="I456" s="4">
        <v>0.03</v>
      </c>
      <c r="J456" s="4">
        <v>0.0</v>
      </c>
      <c r="K456" s="4">
        <v>0.739468265434978</v>
      </c>
      <c r="L456" s="4">
        <v>0.0</v>
      </c>
      <c r="M456" s="4">
        <v>0.34</v>
      </c>
      <c r="N456" s="4">
        <v>0.0</v>
      </c>
      <c r="O456" s="4">
        <v>0.73</v>
      </c>
      <c r="P456" s="4">
        <v>0.78</v>
      </c>
      <c r="Q456" s="28">
        <f t="shared" si="1"/>
        <v>0.06849315068</v>
      </c>
    </row>
    <row r="457">
      <c r="A457" s="4" t="s">
        <v>1584</v>
      </c>
      <c r="B457" s="4">
        <v>0.98</v>
      </c>
      <c r="C457" s="4">
        <v>0.98</v>
      </c>
      <c r="D457" s="6">
        <v>0.97</v>
      </c>
      <c r="E457" s="4">
        <v>0.99</v>
      </c>
      <c r="F457" s="6">
        <v>0.96</v>
      </c>
      <c r="G457" s="4">
        <v>1.0</v>
      </c>
      <c r="H457" s="6">
        <v>0.92</v>
      </c>
      <c r="I457" s="4">
        <v>0.87</v>
      </c>
      <c r="J457" s="4">
        <v>0.02</v>
      </c>
      <c r="K457" s="4">
        <v>1.0</v>
      </c>
      <c r="L457" s="4">
        <v>0.03</v>
      </c>
      <c r="M457" s="4">
        <v>0.76</v>
      </c>
      <c r="N457" s="4">
        <v>0.45</v>
      </c>
      <c r="O457" s="4">
        <v>0.99</v>
      </c>
      <c r="P457" s="4">
        <v>0.68</v>
      </c>
      <c r="Q457" s="28">
        <f t="shared" si="1"/>
        <v>0.3131313131</v>
      </c>
    </row>
    <row r="458">
      <c r="A458" s="4" t="s">
        <v>1585</v>
      </c>
      <c r="B458" s="4">
        <v>0.84</v>
      </c>
      <c r="C458" s="4">
        <v>0.0</v>
      </c>
      <c r="D458" s="6">
        <v>0.82</v>
      </c>
      <c r="E458" s="4">
        <v>0.76</v>
      </c>
      <c r="F458" s="6">
        <v>0.85</v>
      </c>
      <c r="G458" s="4">
        <v>0.03</v>
      </c>
      <c r="H458" s="6">
        <v>0.8</v>
      </c>
      <c r="I458" s="4">
        <v>0.56</v>
      </c>
      <c r="J458" s="4">
        <v>0.09</v>
      </c>
      <c r="K458" s="4">
        <v>1.0</v>
      </c>
      <c r="L458" s="4">
        <v>0.02</v>
      </c>
      <c r="M458" s="4">
        <v>0.54</v>
      </c>
      <c r="N458" s="4">
        <v>0.46</v>
      </c>
      <c r="O458" s="4">
        <v>0.86</v>
      </c>
      <c r="P458" s="4">
        <v>0.85</v>
      </c>
      <c r="Q458" s="28">
        <f t="shared" si="1"/>
        <v>0.01162790698</v>
      </c>
    </row>
    <row r="459">
      <c r="A459" s="4" t="s">
        <v>1586</v>
      </c>
      <c r="B459" s="4">
        <v>1.0</v>
      </c>
      <c r="C459" s="4">
        <v>0.0</v>
      </c>
      <c r="D459" s="6">
        <v>1.0</v>
      </c>
      <c r="E459" s="4">
        <v>0.83</v>
      </c>
      <c r="F459" s="6">
        <v>1.0</v>
      </c>
      <c r="G459" s="4">
        <v>0.0</v>
      </c>
      <c r="H459" s="6">
        <v>0.99</v>
      </c>
      <c r="I459" s="4">
        <v>0.94</v>
      </c>
      <c r="J459" s="4">
        <v>0.04</v>
      </c>
      <c r="K459" s="4">
        <v>1.0</v>
      </c>
      <c r="L459" s="4">
        <v>0.02</v>
      </c>
      <c r="M459" s="4">
        <v>0.82</v>
      </c>
      <c r="N459" s="4">
        <v>0.0</v>
      </c>
      <c r="O459" s="4">
        <v>0.97</v>
      </c>
      <c r="P459" s="4">
        <v>0.9</v>
      </c>
      <c r="Q459" s="28">
        <f t="shared" si="1"/>
        <v>0.07216494845</v>
      </c>
    </row>
    <row r="460">
      <c r="A460" s="4" t="s">
        <v>1587</v>
      </c>
      <c r="B460" s="4">
        <v>1.0</v>
      </c>
      <c r="C460" s="4">
        <v>1.0</v>
      </c>
      <c r="D460" s="4">
        <v>1.0</v>
      </c>
      <c r="E460" s="4">
        <v>1.0</v>
      </c>
      <c r="F460" s="4">
        <v>1.0</v>
      </c>
      <c r="G460" s="4">
        <v>1.0</v>
      </c>
      <c r="H460" s="4">
        <v>1.0</v>
      </c>
      <c r="I460" s="4">
        <v>1.0</v>
      </c>
      <c r="J460" s="4">
        <v>0.2</v>
      </c>
      <c r="K460" s="4">
        <v>1.0</v>
      </c>
      <c r="L460" s="4">
        <v>0.25</v>
      </c>
      <c r="M460" s="4">
        <v>0.99</v>
      </c>
      <c r="N460" s="4">
        <v>0.98</v>
      </c>
      <c r="O460" s="4">
        <v>1.0</v>
      </c>
      <c r="P460" s="4">
        <v>0.97</v>
      </c>
      <c r="Q460" s="28">
        <f t="shared" si="1"/>
        <v>0.03</v>
      </c>
    </row>
    <row r="461">
      <c r="A461" s="4" t="s">
        <v>1588</v>
      </c>
      <c r="B461" s="4">
        <v>1.0</v>
      </c>
      <c r="C461" s="4">
        <v>1.0</v>
      </c>
      <c r="D461" s="4">
        <v>0.99</v>
      </c>
      <c r="E461" s="4">
        <v>0.98</v>
      </c>
      <c r="F461" s="4">
        <v>1.0</v>
      </c>
      <c r="G461" s="4">
        <v>0.96</v>
      </c>
      <c r="H461" s="4">
        <v>1.0</v>
      </c>
      <c r="I461" s="4">
        <v>0.73</v>
      </c>
      <c r="J461" s="4">
        <v>0.76</v>
      </c>
      <c r="K461" s="4">
        <v>1.0</v>
      </c>
      <c r="L461" s="4">
        <v>0.65</v>
      </c>
      <c r="M461" s="4">
        <v>1.0</v>
      </c>
      <c r="N461" s="4">
        <v>0.59</v>
      </c>
      <c r="O461" s="4">
        <v>0.97</v>
      </c>
      <c r="P461" s="4">
        <v>1.0</v>
      </c>
      <c r="Q461" s="28">
        <f t="shared" si="1"/>
        <v>0.03092783505</v>
      </c>
    </row>
    <row r="462">
      <c r="A462" s="4" t="s">
        <v>1589</v>
      </c>
      <c r="B462" s="4">
        <v>0.93</v>
      </c>
      <c r="C462" s="4">
        <v>0.14</v>
      </c>
      <c r="D462" s="4">
        <v>0.97</v>
      </c>
      <c r="E462" s="4">
        <v>0.88</v>
      </c>
      <c r="F462" s="4">
        <v>0.96</v>
      </c>
      <c r="G462" s="4">
        <v>0.99</v>
      </c>
      <c r="H462" s="4">
        <v>0.99</v>
      </c>
      <c r="I462" s="4">
        <v>0.12</v>
      </c>
      <c r="J462" s="4">
        <v>0.3</v>
      </c>
      <c r="K462" s="4">
        <v>1.0</v>
      </c>
      <c r="L462" s="4">
        <v>0.08</v>
      </c>
      <c r="M462" s="4">
        <v>0.88</v>
      </c>
      <c r="N462" s="4">
        <v>0.0</v>
      </c>
      <c r="O462" s="4">
        <v>0.92</v>
      </c>
      <c r="P462" s="4">
        <v>0.83</v>
      </c>
      <c r="Q462" s="28">
        <f t="shared" si="1"/>
        <v>0.09782608696</v>
      </c>
    </row>
    <row r="463">
      <c r="A463" s="4" t="s">
        <v>1590</v>
      </c>
      <c r="B463" s="4">
        <v>0.14</v>
      </c>
      <c r="C463" s="4">
        <v>0.17</v>
      </c>
      <c r="D463" s="4">
        <v>0.1</v>
      </c>
      <c r="E463" s="4">
        <v>0.0</v>
      </c>
      <c r="F463" s="4">
        <v>0.45</v>
      </c>
      <c r="G463" s="4">
        <v>0.06</v>
      </c>
      <c r="H463" s="4">
        <v>0.4</v>
      </c>
      <c r="I463" s="4">
        <v>0.0</v>
      </c>
      <c r="J463" s="4">
        <v>0.0</v>
      </c>
      <c r="K463" s="4">
        <v>1.0</v>
      </c>
      <c r="L463" s="4">
        <v>0.0</v>
      </c>
      <c r="M463" s="4">
        <v>0.19</v>
      </c>
      <c r="N463" s="4">
        <v>0.0</v>
      </c>
      <c r="O463" s="4">
        <v>0.62</v>
      </c>
      <c r="P463" s="4">
        <v>0.59</v>
      </c>
      <c r="Q463" s="28">
        <f t="shared" si="1"/>
        <v>0.04838709677</v>
      </c>
    </row>
    <row r="464">
      <c r="A464" s="4" t="s">
        <v>1591</v>
      </c>
      <c r="B464" s="4">
        <v>0.79</v>
      </c>
      <c r="C464" s="4">
        <v>0.79</v>
      </c>
      <c r="D464" s="4">
        <v>0.85</v>
      </c>
      <c r="E464" s="4">
        <v>0.78</v>
      </c>
      <c r="F464" s="4">
        <v>0.73</v>
      </c>
      <c r="G464" s="4">
        <v>0.55</v>
      </c>
      <c r="H464" s="4">
        <v>0.76</v>
      </c>
      <c r="I464" s="4">
        <v>0.78</v>
      </c>
      <c r="J464" s="4">
        <v>0.03</v>
      </c>
      <c r="K464" s="4">
        <v>0.964995024129768</v>
      </c>
      <c r="L464" s="4">
        <v>0.04</v>
      </c>
      <c r="M464" s="4">
        <v>0.53</v>
      </c>
      <c r="N464" s="4">
        <v>0.08</v>
      </c>
      <c r="O464" s="4">
        <v>0.81</v>
      </c>
      <c r="P464" s="4">
        <v>0.85</v>
      </c>
      <c r="Q464" s="28">
        <f t="shared" si="1"/>
        <v>0.04938271605</v>
      </c>
    </row>
    <row r="465">
      <c r="A465" s="4" t="s">
        <v>1592</v>
      </c>
      <c r="B465" s="4">
        <v>0.61</v>
      </c>
      <c r="C465" s="4">
        <v>0.37</v>
      </c>
      <c r="D465" s="4">
        <v>0.89</v>
      </c>
      <c r="E465" s="4">
        <v>0.6</v>
      </c>
      <c r="F465" s="4">
        <v>0.44</v>
      </c>
      <c r="G465" s="4">
        <v>0.13</v>
      </c>
      <c r="H465" s="4">
        <v>0.33</v>
      </c>
      <c r="I465" s="4">
        <v>0.03</v>
      </c>
      <c r="J465" s="4">
        <v>0.0</v>
      </c>
      <c r="K465" s="4">
        <v>1.0</v>
      </c>
      <c r="L465" s="4">
        <v>0.03</v>
      </c>
      <c r="M465" s="4">
        <v>0.25</v>
      </c>
      <c r="N465" s="4">
        <v>0.0</v>
      </c>
      <c r="O465" s="4">
        <v>0.72</v>
      </c>
      <c r="P465" s="4">
        <v>0.1</v>
      </c>
      <c r="Q465" s="28">
        <f t="shared" si="1"/>
        <v>0.8611111111</v>
      </c>
    </row>
    <row r="466">
      <c r="A466" s="4" t="s">
        <v>1593</v>
      </c>
      <c r="B466" s="4">
        <v>0.93</v>
      </c>
      <c r="C466" s="4">
        <v>0.95</v>
      </c>
      <c r="D466" s="4">
        <v>0.81</v>
      </c>
      <c r="E466" s="4">
        <v>0.92</v>
      </c>
      <c r="F466" s="4">
        <v>0.88</v>
      </c>
      <c r="G466" s="4">
        <v>0.88</v>
      </c>
      <c r="H466" s="4">
        <v>0.96</v>
      </c>
      <c r="I466" s="4">
        <v>0.89</v>
      </c>
      <c r="J466" s="4">
        <v>0.79</v>
      </c>
      <c r="K466" s="4">
        <v>0.999983466441654</v>
      </c>
      <c r="L466" s="4">
        <v>0.16</v>
      </c>
      <c r="M466" s="4">
        <v>0.89</v>
      </c>
      <c r="N466" s="4">
        <v>0.9</v>
      </c>
      <c r="O466" s="4">
        <v>0.93</v>
      </c>
      <c r="P466" s="4">
        <v>0.85</v>
      </c>
      <c r="Q466" s="28">
        <f t="shared" si="1"/>
        <v>0.08602150538</v>
      </c>
    </row>
    <row r="467">
      <c r="A467" s="4" t="s">
        <v>1594</v>
      </c>
      <c r="B467" s="4">
        <v>0.99</v>
      </c>
      <c r="C467" s="4">
        <v>0.99</v>
      </c>
      <c r="D467" s="4">
        <v>0.98</v>
      </c>
      <c r="E467" s="4">
        <v>0.99</v>
      </c>
      <c r="F467" s="4">
        <v>0.98</v>
      </c>
      <c r="G467" s="4">
        <v>0.05</v>
      </c>
      <c r="H467" s="4">
        <v>1.0</v>
      </c>
      <c r="I467" s="4">
        <v>0.95</v>
      </c>
      <c r="J467" s="4">
        <v>0.21</v>
      </c>
      <c r="K467" s="4">
        <v>1.0</v>
      </c>
      <c r="L467" s="4">
        <v>0.08</v>
      </c>
      <c r="M467" s="4">
        <v>0.86</v>
      </c>
      <c r="N467" s="4">
        <v>0.65</v>
      </c>
      <c r="O467" s="4">
        <v>0.99</v>
      </c>
      <c r="P467" s="4">
        <v>0.81</v>
      </c>
      <c r="Q467" s="28">
        <f t="shared" si="1"/>
        <v>0.1818181818</v>
      </c>
    </row>
    <row r="468">
      <c r="A468" s="4" t="s">
        <v>1595</v>
      </c>
      <c r="B468" s="4">
        <v>0.89</v>
      </c>
      <c r="C468" s="4">
        <v>0.92</v>
      </c>
      <c r="D468" s="4">
        <v>0.9</v>
      </c>
      <c r="E468" s="4">
        <v>0.94</v>
      </c>
      <c r="F468" s="4">
        <v>0.86</v>
      </c>
      <c r="G468" s="4">
        <v>0.9</v>
      </c>
      <c r="H468" s="4">
        <v>0.91</v>
      </c>
      <c r="I468" s="4">
        <v>0.82</v>
      </c>
      <c r="J468" s="4">
        <v>0.0</v>
      </c>
      <c r="K468" s="4">
        <v>0.900059073252113</v>
      </c>
      <c r="L468" s="4">
        <v>0.12</v>
      </c>
      <c r="M468" s="4">
        <v>0.88</v>
      </c>
      <c r="N468" s="4">
        <v>0.0</v>
      </c>
      <c r="O468" s="4">
        <v>0.91</v>
      </c>
      <c r="P468" s="4">
        <v>0.91</v>
      </c>
      <c r="Q468" s="28">
        <f t="shared" si="1"/>
        <v>0</v>
      </c>
    </row>
    <row r="469">
      <c r="A469" s="4" t="s">
        <v>1596</v>
      </c>
      <c r="B469" s="4">
        <v>0.04</v>
      </c>
      <c r="C469" s="4">
        <v>0.0</v>
      </c>
      <c r="D469" s="4">
        <v>0.01</v>
      </c>
      <c r="E469" s="4">
        <v>0.08</v>
      </c>
      <c r="F469" s="4">
        <v>0.24</v>
      </c>
      <c r="G469" s="4">
        <v>0.01</v>
      </c>
      <c r="H469" s="4">
        <v>0.14</v>
      </c>
      <c r="I469" s="4">
        <v>0.0</v>
      </c>
      <c r="J469" s="4">
        <v>0.0</v>
      </c>
      <c r="K469" s="4">
        <v>0.990982102596299</v>
      </c>
      <c r="L469" s="4">
        <v>0.0</v>
      </c>
      <c r="M469" s="4">
        <v>0.03</v>
      </c>
      <c r="N469" s="4">
        <v>0.05</v>
      </c>
      <c r="O469" s="4">
        <v>0.65</v>
      </c>
      <c r="P469" s="4">
        <v>0.01</v>
      </c>
      <c r="Q469" s="28">
        <f t="shared" si="1"/>
        <v>0.9846153846</v>
      </c>
    </row>
    <row r="470">
      <c r="A470" s="4" t="s">
        <v>1597</v>
      </c>
      <c r="B470" s="4">
        <v>0.98</v>
      </c>
      <c r="C470" s="4">
        <v>0.0</v>
      </c>
      <c r="D470" s="4">
        <v>1.0</v>
      </c>
      <c r="E470" s="4">
        <v>0.99</v>
      </c>
      <c r="F470" s="4">
        <v>0.98</v>
      </c>
      <c r="G470" s="4">
        <v>0.0</v>
      </c>
      <c r="H470" s="4">
        <v>0.95</v>
      </c>
      <c r="I470" s="4">
        <v>0.85</v>
      </c>
      <c r="J470" s="4">
        <v>0.01</v>
      </c>
      <c r="K470" s="4">
        <v>1.0</v>
      </c>
      <c r="L470" s="4">
        <v>0.44</v>
      </c>
      <c r="M470" s="4">
        <v>0.99</v>
      </c>
      <c r="N470" s="4">
        <v>0.07</v>
      </c>
      <c r="O470" s="4">
        <v>1.0</v>
      </c>
      <c r="P470" s="4">
        <v>0.99</v>
      </c>
      <c r="Q470" s="28">
        <f t="shared" si="1"/>
        <v>0.01</v>
      </c>
    </row>
    <row r="471">
      <c r="A471" s="4" t="s">
        <v>1598</v>
      </c>
      <c r="B471" s="4">
        <v>0.95</v>
      </c>
      <c r="C471" s="4">
        <v>0.94</v>
      </c>
      <c r="D471" s="4">
        <v>0.96</v>
      </c>
      <c r="E471" s="4">
        <v>0.92</v>
      </c>
      <c r="F471" s="4">
        <v>0.98</v>
      </c>
      <c r="G471" s="4">
        <v>0.9</v>
      </c>
      <c r="H471" s="4">
        <v>0.95</v>
      </c>
      <c r="I471" s="4">
        <v>0.78</v>
      </c>
      <c r="J471" s="4">
        <v>0.08</v>
      </c>
      <c r="K471" s="4">
        <v>1.0</v>
      </c>
      <c r="L471" s="4">
        <v>0.14</v>
      </c>
      <c r="M471" s="4">
        <v>0.9</v>
      </c>
      <c r="N471" s="4">
        <v>0.23</v>
      </c>
      <c r="O471" s="4">
        <v>0.88</v>
      </c>
      <c r="P471" s="4">
        <v>1.0</v>
      </c>
      <c r="Q471" s="28">
        <f t="shared" si="1"/>
        <v>0.1363636364</v>
      </c>
    </row>
    <row r="472">
      <c r="A472" s="4" t="s">
        <v>1599</v>
      </c>
      <c r="B472" s="4">
        <v>0.96</v>
      </c>
      <c r="C472" s="4">
        <v>0.91</v>
      </c>
      <c r="D472" s="4">
        <v>0.87</v>
      </c>
      <c r="E472" s="4">
        <v>0.91</v>
      </c>
      <c r="F472" s="4">
        <v>0.94</v>
      </c>
      <c r="G472" s="4">
        <v>0.88</v>
      </c>
      <c r="H472" s="4">
        <v>0.93</v>
      </c>
      <c r="I472" s="4">
        <v>0.94</v>
      </c>
      <c r="J472" s="4">
        <v>0.06</v>
      </c>
      <c r="K472" s="4">
        <v>1.0</v>
      </c>
      <c r="L472" s="4">
        <v>0.27</v>
      </c>
      <c r="M472" s="4">
        <v>0.97</v>
      </c>
      <c r="N472" s="4">
        <v>1.0</v>
      </c>
      <c r="O472" s="4">
        <v>0.9</v>
      </c>
      <c r="P472" s="4">
        <v>0.86</v>
      </c>
      <c r="Q472" s="28">
        <f t="shared" si="1"/>
        <v>0.04444444444</v>
      </c>
    </row>
    <row r="473">
      <c r="A473" s="4" t="s">
        <v>1600</v>
      </c>
      <c r="B473" s="4">
        <v>0.79</v>
      </c>
      <c r="C473" s="4">
        <v>0.01</v>
      </c>
      <c r="D473" s="4">
        <v>0.78</v>
      </c>
      <c r="E473" s="4">
        <v>0.1</v>
      </c>
      <c r="F473" s="4">
        <v>0.68</v>
      </c>
      <c r="G473" s="4">
        <v>0.1</v>
      </c>
      <c r="H473" s="4">
        <v>0.73</v>
      </c>
      <c r="I473" s="4">
        <v>0.11</v>
      </c>
      <c r="J473" s="4">
        <v>0.09</v>
      </c>
      <c r="K473" s="4">
        <v>1.0</v>
      </c>
      <c r="L473" s="4">
        <v>0.0</v>
      </c>
      <c r="M473" s="4">
        <v>0.43</v>
      </c>
      <c r="N473" s="4">
        <v>0.06</v>
      </c>
      <c r="O473" s="4">
        <v>0.78</v>
      </c>
      <c r="P473" s="4">
        <v>0.72</v>
      </c>
      <c r="Q473" s="28">
        <f t="shared" si="1"/>
        <v>0.07692307692</v>
      </c>
    </row>
    <row r="474">
      <c r="A474" s="4" t="s">
        <v>1601</v>
      </c>
      <c r="B474" s="4">
        <v>0.97</v>
      </c>
      <c r="C474" s="4">
        <v>0.34</v>
      </c>
      <c r="D474" s="4">
        <v>0.98</v>
      </c>
      <c r="E474" s="4">
        <v>0.24</v>
      </c>
      <c r="F474" s="4">
        <v>0.98</v>
      </c>
      <c r="G474" s="4">
        <v>0.43</v>
      </c>
      <c r="H474" s="4">
        <v>0.97</v>
      </c>
      <c r="I474" s="4">
        <v>0.88</v>
      </c>
      <c r="J474" s="4">
        <v>0.06</v>
      </c>
      <c r="K474" s="4">
        <v>1.0</v>
      </c>
      <c r="L474" s="4">
        <v>0.09</v>
      </c>
      <c r="M474" s="4">
        <v>0.86</v>
      </c>
      <c r="N474" s="4">
        <v>0.0</v>
      </c>
      <c r="O474" s="4">
        <v>0.94</v>
      </c>
      <c r="P474" s="4">
        <v>0.81</v>
      </c>
      <c r="Q474" s="28">
        <f t="shared" si="1"/>
        <v>0.1382978723</v>
      </c>
    </row>
    <row r="475">
      <c r="A475" s="4" t="s">
        <v>1602</v>
      </c>
      <c r="B475" s="4">
        <v>1.0</v>
      </c>
      <c r="C475" s="4">
        <v>0.0</v>
      </c>
      <c r="D475" s="4">
        <v>1.0</v>
      </c>
      <c r="E475" s="4">
        <v>0.5</v>
      </c>
      <c r="F475" s="4">
        <v>1.0</v>
      </c>
      <c r="G475" s="4">
        <v>0.65</v>
      </c>
      <c r="H475" s="4">
        <v>1.0</v>
      </c>
      <c r="I475" s="4">
        <v>0.72</v>
      </c>
      <c r="J475" s="4">
        <v>0.01</v>
      </c>
      <c r="K475" s="4">
        <v>1.0</v>
      </c>
      <c r="L475" s="4">
        <v>0.05</v>
      </c>
      <c r="M475" s="4">
        <v>0.95</v>
      </c>
      <c r="N475" s="4">
        <v>0.01</v>
      </c>
      <c r="O475" s="4">
        <v>1.0</v>
      </c>
      <c r="P475" s="4">
        <v>0.49</v>
      </c>
      <c r="Q475" s="28">
        <f t="shared" si="1"/>
        <v>0.51</v>
      </c>
    </row>
    <row r="476">
      <c r="A476" s="4" t="s">
        <v>1603</v>
      </c>
      <c r="B476" s="4">
        <v>1.0</v>
      </c>
      <c r="C476" s="4">
        <v>1.0</v>
      </c>
      <c r="D476" s="4">
        <v>1.0</v>
      </c>
      <c r="E476" s="4">
        <v>1.0</v>
      </c>
      <c r="F476" s="4">
        <v>1.0</v>
      </c>
      <c r="G476" s="4">
        <v>0.97</v>
      </c>
      <c r="H476" s="4">
        <v>1.0</v>
      </c>
      <c r="I476" s="4">
        <v>1.0</v>
      </c>
      <c r="J476" s="4">
        <v>0.33</v>
      </c>
      <c r="K476" s="4">
        <v>1.0</v>
      </c>
      <c r="L476" s="4">
        <v>0.34</v>
      </c>
      <c r="M476" s="4">
        <v>1.0</v>
      </c>
      <c r="N476" s="4">
        <v>1.0</v>
      </c>
      <c r="O476" s="4">
        <v>1.0</v>
      </c>
      <c r="P476" s="4">
        <v>1.0</v>
      </c>
      <c r="Q476" s="28">
        <f t="shared" si="1"/>
        <v>0</v>
      </c>
    </row>
    <row r="477">
      <c r="A477" s="4" t="s">
        <v>1604</v>
      </c>
      <c r="B477" s="4">
        <v>0.29</v>
      </c>
      <c r="C477" s="4">
        <v>0.0</v>
      </c>
      <c r="D477" s="4">
        <v>0.36</v>
      </c>
      <c r="E477" s="4">
        <v>0.0</v>
      </c>
      <c r="F477" s="4">
        <v>0.05</v>
      </c>
      <c r="G477" s="4">
        <v>0.0</v>
      </c>
      <c r="H477" s="4">
        <v>0.08</v>
      </c>
      <c r="I477" s="4">
        <v>0.0</v>
      </c>
      <c r="J477" s="4">
        <v>0.0</v>
      </c>
      <c r="K477" s="4">
        <v>0.725175849677191</v>
      </c>
      <c r="L477" s="4">
        <v>0.0</v>
      </c>
      <c r="M477" s="4">
        <v>0.0</v>
      </c>
      <c r="N477" s="4">
        <v>0.0</v>
      </c>
      <c r="O477" s="4">
        <v>0.58</v>
      </c>
      <c r="P477" s="4">
        <v>0.0</v>
      </c>
      <c r="Q477" s="28">
        <f t="shared" si="1"/>
        <v>1</v>
      </c>
    </row>
    <row r="478">
      <c r="A478" s="4" t="s">
        <v>1605</v>
      </c>
      <c r="B478" s="4">
        <v>0.85</v>
      </c>
      <c r="C478" s="4">
        <v>0.0</v>
      </c>
      <c r="D478" s="4">
        <v>0.87</v>
      </c>
      <c r="E478" s="4">
        <v>0.0</v>
      </c>
      <c r="F478" s="4">
        <v>0.71</v>
      </c>
      <c r="G478" s="4">
        <v>0.0</v>
      </c>
      <c r="H478" s="4">
        <v>0.62</v>
      </c>
      <c r="I478" s="4">
        <v>0.07</v>
      </c>
      <c r="J478" s="4">
        <v>0.0</v>
      </c>
      <c r="K478" s="4">
        <v>0.901496161881814</v>
      </c>
      <c r="L478" s="4">
        <v>0.0</v>
      </c>
      <c r="M478" s="4">
        <v>0.25</v>
      </c>
      <c r="N478" s="4">
        <v>0.0</v>
      </c>
      <c r="O478" s="4">
        <v>0.74</v>
      </c>
      <c r="P478" s="4">
        <v>0.07</v>
      </c>
      <c r="Q478" s="28">
        <f t="shared" si="1"/>
        <v>0.9054054054</v>
      </c>
    </row>
    <row r="479">
      <c r="A479" s="4" t="s">
        <v>1606</v>
      </c>
      <c r="B479" s="4">
        <v>0.92</v>
      </c>
      <c r="C479" s="4">
        <v>0.0</v>
      </c>
      <c r="D479" s="4">
        <v>0.92</v>
      </c>
      <c r="E479" s="4">
        <v>0.97</v>
      </c>
      <c r="F479" s="4">
        <v>0.93</v>
      </c>
      <c r="G479" s="4">
        <v>0.16</v>
      </c>
      <c r="H479" s="4">
        <v>0.95</v>
      </c>
      <c r="I479" s="4">
        <v>0.0</v>
      </c>
      <c r="J479" s="4">
        <v>0.0</v>
      </c>
      <c r="K479" s="4">
        <v>1.0</v>
      </c>
      <c r="L479" s="4">
        <v>0.09</v>
      </c>
      <c r="M479" s="4">
        <v>0.89</v>
      </c>
      <c r="N479" s="4">
        <v>0.01</v>
      </c>
      <c r="O479" s="4">
        <v>0.74</v>
      </c>
      <c r="P479" s="4">
        <v>1.0</v>
      </c>
      <c r="Q479" s="28">
        <f t="shared" si="1"/>
        <v>0.3513513514</v>
      </c>
    </row>
    <row r="480">
      <c r="A480" s="4" t="s">
        <v>1607</v>
      </c>
      <c r="B480" s="4">
        <v>0.0</v>
      </c>
      <c r="C480" s="4">
        <v>0.0</v>
      </c>
      <c r="D480" s="4">
        <v>0.0</v>
      </c>
      <c r="E480" s="4">
        <v>0.0</v>
      </c>
      <c r="F480" s="4">
        <v>0.0</v>
      </c>
      <c r="G480" s="4">
        <v>0.0</v>
      </c>
      <c r="H480" s="4">
        <v>0.0</v>
      </c>
      <c r="I480" s="4">
        <v>0.0</v>
      </c>
      <c r="J480" s="4">
        <v>0.0</v>
      </c>
      <c r="K480" s="4">
        <v>0.819672117922235</v>
      </c>
      <c r="L480" s="4">
        <v>0.0</v>
      </c>
      <c r="M480" s="4">
        <v>0.0</v>
      </c>
      <c r="N480" s="4">
        <v>0.0</v>
      </c>
      <c r="O480" s="4">
        <v>0.83</v>
      </c>
      <c r="P480" s="4">
        <v>0.0</v>
      </c>
      <c r="Q480" s="28">
        <f t="shared" si="1"/>
        <v>1</v>
      </c>
    </row>
    <row r="481">
      <c r="A481" s="4" t="s">
        <v>1608</v>
      </c>
      <c r="B481" s="4">
        <v>0.91</v>
      </c>
      <c r="C481" s="4">
        <v>0.31</v>
      </c>
      <c r="D481" s="4">
        <v>0.91</v>
      </c>
      <c r="E481" s="4">
        <v>0.62</v>
      </c>
      <c r="F481" s="4">
        <v>0.84</v>
      </c>
      <c r="G481" s="4">
        <v>0.54</v>
      </c>
      <c r="H481" s="4">
        <v>0.85</v>
      </c>
      <c r="I481" s="4">
        <v>0.76</v>
      </c>
      <c r="J481" s="4">
        <v>0.0</v>
      </c>
      <c r="K481" s="4">
        <v>0.916666583119132</v>
      </c>
      <c r="L481" s="4">
        <v>0.01</v>
      </c>
      <c r="M481" s="4">
        <v>0.65</v>
      </c>
      <c r="N481" s="4">
        <v>0.0</v>
      </c>
      <c r="O481" s="4">
        <v>0.74</v>
      </c>
      <c r="P481" s="4">
        <v>0.38</v>
      </c>
      <c r="Q481" s="28">
        <f t="shared" si="1"/>
        <v>0.4864864865</v>
      </c>
    </row>
    <row r="482">
      <c r="A482" s="4" t="s">
        <v>1609</v>
      </c>
      <c r="B482" s="4">
        <v>0.91</v>
      </c>
      <c r="C482" s="4">
        <v>0.64</v>
      </c>
      <c r="D482" s="4">
        <v>0.96</v>
      </c>
      <c r="E482" s="4">
        <v>0.93</v>
      </c>
      <c r="F482" s="4">
        <v>0.95</v>
      </c>
      <c r="G482" s="4">
        <v>0.97</v>
      </c>
      <c r="H482" s="4">
        <v>0.96</v>
      </c>
      <c r="I482" s="4">
        <v>0.75</v>
      </c>
      <c r="J482" s="4">
        <v>0.21</v>
      </c>
      <c r="K482" s="4">
        <v>1.0</v>
      </c>
      <c r="L482" s="4">
        <v>0.03</v>
      </c>
      <c r="M482" s="4">
        <v>0.93</v>
      </c>
      <c r="N482" s="4">
        <v>0.78</v>
      </c>
      <c r="O482" s="4">
        <v>0.92</v>
      </c>
      <c r="P482" s="4">
        <v>0.96</v>
      </c>
      <c r="Q482" s="28">
        <f t="shared" si="1"/>
        <v>0.04347826087</v>
      </c>
    </row>
    <row r="483">
      <c r="A483" s="4" t="s">
        <v>1610</v>
      </c>
      <c r="B483" s="4">
        <v>0.89</v>
      </c>
      <c r="C483" s="4">
        <v>1.0</v>
      </c>
      <c r="D483" s="4">
        <v>0.88</v>
      </c>
      <c r="E483" s="4">
        <v>0.89</v>
      </c>
      <c r="F483" s="4">
        <v>0.92</v>
      </c>
      <c r="G483" s="4">
        <v>0.86</v>
      </c>
      <c r="H483" s="4">
        <v>0.94</v>
      </c>
      <c r="I483" s="4">
        <v>0.1</v>
      </c>
      <c r="J483" s="4">
        <v>0.47</v>
      </c>
      <c r="K483" s="4">
        <v>0.99996358280895</v>
      </c>
      <c r="L483" s="4">
        <v>0.22</v>
      </c>
      <c r="M483" s="4">
        <v>0.94</v>
      </c>
      <c r="N483" s="4">
        <v>0.49</v>
      </c>
      <c r="O483" s="4">
        <v>0.89</v>
      </c>
      <c r="P483" s="4">
        <v>0.93</v>
      </c>
      <c r="Q483" s="28">
        <f t="shared" si="1"/>
        <v>0.04494382022</v>
      </c>
    </row>
    <row r="484">
      <c r="A484" s="4" t="s">
        <v>1611</v>
      </c>
      <c r="B484" s="4">
        <v>0.89</v>
      </c>
      <c r="C484" s="4">
        <v>0.01</v>
      </c>
      <c r="D484" s="4">
        <v>0.93</v>
      </c>
      <c r="E484" s="4">
        <v>0.0</v>
      </c>
      <c r="F484" s="4">
        <v>0.87</v>
      </c>
      <c r="G484" s="4">
        <v>0.0</v>
      </c>
      <c r="H484" s="4">
        <v>0.84</v>
      </c>
      <c r="I484" s="4">
        <v>0.0</v>
      </c>
      <c r="J484" s="4">
        <v>0.39</v>
      </c>
      <c r="K484" s="4">
        <v>0.902151237307189</v>
      </c>
      <c r="L484" s="4">
        <v>0.01</v>
      </c>
      <c r="M484" s="4">
        <v>0.73</v>
      </c>
      <c r="N484" s="4">
        <v>0.0</v>
      </c>
      <c r="O484" s="4">
        <v>0.93</v>
      </c>
      <c r="P484" s="4">
        <v>0.88</v>
      </c>
      <c r="Q484" s="28">
        <f t="shared" si="1"/>
        <v>0.05376344086</v>
      </c>
    </row>
    <row r="485">
      <c r="A485" s="4" t="s">
        <v>1612</v>
      </c>
      <c r="B485" s="4">
        <v>1.0</v>
      </c>
      <c r="C485" s="4">
        <v>1.0</v>
      </c>
      <c r="D485" s="4">
        <v>1.0</v>
      </c>
      <c r="E485" s="4">
        <v>1.0</v>
      </c>
      <c r="F485" s="4">
        <v>1.0</v>
      </c>
      <c r="G485" s="4">
        <v>1.0</v>
      </c>
      <c r="H485" s="4">
        <v>1.0</v>
      </c>
      <c r="I485" s="4">
        <v>0.0</v>
      </c>
      <c r="J485" s="4">
        <v>0.0</v>
      </c>
      <c r="K485" s="4">
        <v>1.0</v>
      </c>
      <c r="L485" s="4">
        <v>0.3</v>
      </c>
      <c r="M485" s="4">
        <v>1.0</v>
      </c>
      <c r="N485" s="4">
        <v>1.0</v>
      </c>
      <c r="O485" s="4">
        <v>1.0</v>
      </c>
      <c r="P485" s="4">
        <v>1.0</v>
      </c>
      <c r="Q485" s="28">
        <f t="shared" si="1"/>
        <v>0</v>
      </c>
    </row>
    <row r="486">
      <c r="A486" s="4" t="s">
        <v>1613</v>
      </c>
      <c r="B486" s="4">
        <v>1.0</v>
      </c>
      <c r="C486" s="4">
        <v>1.0</v>
      </c>
      <c r="D486" s="4">
        <v>1.0</v>
      </c>
      <c r="E486" s="4">
        <v>1.0</v>
      </c>
      <c r="F486" s="4">
        <v>1.0</v>
      </c>
      <c r="G486" s="4">
        <v>1.0</v>
      </c>
      <c r="H486" s="4">
        <v>1.0</v>
      </c>
      <c r="I486" s="4">
        <v>1.0</v>
      </c>
      <c r="J486" s="4">
        <v>0.63</v>
      </c>
      <c r="K486" s="4">
        <v>1.0</v>
      </c>
      <c r="L486" s="4">
        <v>0.26</v>
      </c>
      <c r="M486" s="4">
        <v>0.99</v>
      </c>
      <c r="N486" s="4">
        <v>1.0</v>
      </c>
      <c r="O486" s="4">
        <v>1.0</v>
      </c>
      <c r="P486" s="4">
        <v>1.0</v>
      </c>
      <c r="Q486" s="28">
        <f t="shared" si="1"/>
        <v>0</v>
      </c>
    </row>
    <row r="487">
      <c r="A487" s="4" t="s">
        <v>1614</v>
      </c>
      <c r="B487" s="4">
        <v>0.13</v>
      </c>
      <c r="C487" s="4">
        <v>0.0</v>
      </c>
      <c r="D487" s="4">
        <v>0.45</v>
      </c>
      <c r="E487" s="4">
        <v>0.92</v>
      </c>
      <c r="F487" s="4">
        <v>0.49</v>
      </c>
      <c r="G487" s="4">
        <v>0.42</v>
      </c>
      <c r="H487" s="4">
        <v>0.49</v>
      </c>
      <c r="I487" s="4">
        <v>0.16</v>
      </c>
      <c r="J487" s="4">
        <v>0.06</v>
      </c>
      <c r="K487" s="4">
        <v>1.0</v>
      </c>
      <c r="L487" s="4">
        <v>0.07</v>
      </c>
      <c r="M487" s="4">
        <v>0.44</v>
      </c>
      <c r="N487" s="4">
        <v>0.87</v>
      </c>
      <c r="O487" s="4">
        <v>0.91</v>
      </c>
      <c r="P487" s="4">
        <v>0.0</v>
      </c>
      <c r="Q487" s="28">
        <f t="shared" si="1"/>
        <v>1</v>
      </c>
    </row>
    <row r="488">
      <c r="A488" s="4" t="s">
        <v>1615</v>
      </c>
      <c r="B488" s="4">
        <v>1.0</v>
      </c>
      <c r="C488" s="4">
        <v>0.47</v>
      </c>
      <c r="D488" s="4">
        <v>1.0</v>
      </c>
      <c r="E488" s="4">
        <v>1.0</v>
      </c>
      <c r="F488" s="4">
        <v>1.0</v>
      </c>
      <c r="G488" s="4">
        <v>0.89</v>
      </c>
      <c r="H488" s="4">
        <v>1.0</v>
      </c>
      <c r="I488" s="4">
        <v>0.79</v>
      </c>
      <c r="J488" s="4">
        <v>0.06</v>
      </c>
      <c r="K488" s="4">
        <v>1.0</v>
      </c>
      <c r="L488" s="4">
        <v>0.08</v>
      </c>
      <c r="M488" s="4">
        <v>0.93</v>
      </c>
      <c r="N488" s="4">
        <v>0.69</v>
      </c>
      <c r="O488" s="4">
        <v>0.98</v>
      </c>
      <c r="P488" s="4">
        <v>0.6</v>
      </c>
      <c r="Q488" s="28">
        <f t="shared" si="1"/>
        <v>0.387755102</v>
      </c>
    </row>
    <row r="489">
      <c r="A489" s="4" t="s">
        <v>1616</v>
      </c>
      <c r="B489" s="4">
        <v>0.94</v>
      </c>
      <c r="C489" s="4">
        <v>0.89</v>
      </c>
      <c r="D489" s="4">
        <v>0.91</v>
      </c>
      <c r="E489" s="4">
        <v>0.91</v>
      </c>
      <c r="F489" s="4">
        <v>0.88</v>
      </c>
      <c r="G489" s="4">
        <v>0.07</v>
      </c>
      <c r="H489" s="4">
        <v>0.91</v>
      </c>
      <c r="I489" s="4">
        <v>0.89</v>
      </c>
      <c r="J489" s="4">
        <v>0.09</v>
      </c>
      <c r="K489" s="4">
        <v>1.0</v>
      </c>
      <c r="L489" s="4">
        <v>0.05</v>
      </c>
      <c r="M489" s="4">
        <v>0.76</v>
      </c>
      <c r="N489" s="4">
        <v>0.92</v>
      </c>
      <c r="O489" s="4">
        <v>0.92</v>
      </c>
      <c r="P489" s="4">
        <v>0.88</v>
      </c>
      <c r="Q489" s="28">
        <f t="shared" si="1"/>
        <v>0.04347826087</v>
      </c>
    </row>
    <row r="490">
      <c r="A490" s="4" t="s">
        <v>1617</v>
      </c>
      <c r="B490" s="4">
        <v>0.44</v>
      </c>
      <c r="C490" s="4">
        <v>0.05</v>
      </c>
      <c r="D490" s="4">
        <v>0.51</v>
      </c>
      <c r="E490" s="4">
        <v>0.79</v>
      </c>
      <c r="F490" s="4">
        <v>0.63</v>
      </c>
      <c r="G490" s="4">
        <v>0.0</v>
      </c>
      <c r="H490" s="4">
        <v>0.6</v>
      </c>
      <c r="I490" s="4">
        <v>0.01</v>
      </c>
      <c r="J490" s="4">
        <v>0.0</v>
      </c>
      <c r="K490" s="4">
        <v>1.0</v>
      </c>
      <c r="L490" s="4">
        <v>0.04</v>
      </c>
      <c r="M490" s="4">
        <v>0.49</v>
      </c>
      <c r="N490" s="4">
        <v>0.0</v>
      </c>
      <c r="O490" s="4">
        <v>0.86</v>
      </c>
      <c r="P490" s="4">
        <v>0.17</v>
      </c>
      <c r="Q490" s="28">
        <f t="shared" si="1"/>
        <v>0.8023255814</v>
      </c>
    </row>
    <row r="491">
      <c r="A491" s="4" t="s">
        <v>1618</v>
      </c>
      <c r="B491" s="4">
        <v>1.0</v>
      </c>
      <c r="C491" s="4">
        <v>0.73</v>
      </c>
      <c r="D491" s="4">
        <v>1.0</v>
      </c>
      <c r="E491" s="4">
        <v>1.0</v>
      </c>
      <c r="F491" s="4">
        <v>1.0</v>
      </c>
      <c r="G491" s="4">
        <v>0.0</v>
      </c>
      <c r="H491" s="4">
        <v>1.0</v>
      </c>
      <c r="I491" s="4">
        <v>0.4</v>
      </c>
      <c r="J491" s="4">
        <v>0.0</v>
      </c>
      <c r="K491" s="4">
        <v>1.0</v>
      </c>
      <c r="L491" s="4">
        <v>0.13</v>
      </c>
      <c r="M491" s="4">
        <v>0.99</v>
      </c>
      <c r="N491" s="4">
        <v>0.05</v>
      </c>
      <c r="O491" s="4">
        <v>1.0</v>
      </c>
      <c r="P491" s="4">
        <v>0.74</v>
      </c>
      <c r="Q491" s="28">
        <f t="shared" si="1"/>
        <v>0.26</v>
      </c>
    </row>
    <row r="492">
      <c r="A492" s="4" t="s">
        <v>1619</v>
      </c>
      <c r="B492" s="4">
        <v>1.0</v>
      </c>
      <c r="C492" s="4">
        <v>1.0</v>
      </c>
      <c r="D492" s="4">
        <v>1.0</v>
      </c>
      <c r="E492" s="4">
        <v>1.0</v>
      </c>
      <c r="F492" s="4">
        <v>1.0</v>
      </c>
      <c r="G492" s="4">
        <v>1.0</v>
      </c>
      <c r="H492" s="4">
        <v>1.0</v>
      </c>
      <c r="I492" s="4">
        <v>0.96</v>
      </c>
      <c r="J492" s="4">
        <v>0.18</v>
      </c>
      <c r="K492" s="4">
        <v>1.0</v>
      </c>
      <c r="L492" s="4">
        <v>0.35</v>
      </c>
      <c r="M492" s="4">
        <v>1.0</v>
      </c>
      <c r="N492" s="4">
        <v>1.0</v>
      </c>
      <c r="O492" s="4">
        <v>1.0</v>
      </c>
      <c r="P492" s="4">
        <v>1.0</v>
      </c>
      <c r="Q492" s="28">
        <f t="shared" si="1"/>
        <v>0</v>
      </c>
    </row>
    <row r="493">
      <c r="A493" s="4" t="s">
        <v>1620</v>
      </c>
      <c r="B493" s="4">
        <v>0.44</v>
      </c>
      <c r="C493" s="4">
        <v>0.03</v>
      </c>
      <c r="D493" s="4">
        <v>0.1</v>
      </c>
      <c r="E493" s="4">
        <v>0.59</v>
      </c>
      <c r="F493" s="4">
        <v>0.59</v>
      </c>
      <c r="G493" s="4">
        <v>0.02</v>
      </c>
      <c r="H493" s="4">
        <v>0.49</v>
      </c>
      <c r="I493" s="4">
        <v>0.0</v>
      </c>
      <c r="J493" s="4">
        <v>0.03</v>
      </c>
      <c r="K493" s="4">
        <v>0.990586051157651</v>
      </c>
      <c r="L493" s="4">
        <v>0.0</v>
      </c>
      <c r="M493" s="4">
        <v>0.41</v>
      </c>
      <c r="N493" s="4">
        <v>0.59</v>
      </c>
      <c r="O493" s="4">
        <v>0.64</v>
      </c>
      <c r="P493" s="4">
        <v>0.27</v>
      </c>
      <c r="Q493" s="28">
        <f t="shared" si="1"/>
        <v>0.578125</v>
      </c>
    </row>
    <row r="494">
      <c r="A494" s="4" t="s">
        <v>1621</v>
      </c>
      <c r="B494" s="4">
        <v>0.73</v>
      </c>
      <c r="C494" s="4">
        <v>0.12</v>
      </c>
      <c r="D494" s="4">
        <v>0.7</v>
      </c>
      <c r="E494" s="4">
        <v>0.09</v>
      </c>
      <c r="F494" s="4">
        <v>0.66</v>
      </c>
      <c r="G494" s="4">
        <v>0.57</v>
      </c>
      <c r="H494" s="4">
        <v>0.63</v>
      </c>
      <c r="I494" s="4">
        <v>0.83</v>
      </c>
      <c r="J494" s="4">
        <v>0.0</v>
      </c>
      <c r="K494" s="4">
        <v>0.900099466034672</v>
      </c>
      <c r="L494" s="4">
        <v>0.0</v>
      </c>
      <c r="M494" s="4">
        <v>0.41</v>
      </c>
      <c r="N494" s="4">
        <v>0.0</v>
      </c>
      <c r="O494" s="4">
        <v>0.69</v>
      </c>
      <c r="P494" s="4">
        <v>0.01</v>
      </c>
      <c r="Q494" s="28">
        <f t="shared" si="1"/>
        <v>0.9855072464</v>
      </c>
    </row>
    <row r="495">
      <c r="A495" s="4" t="s">
        <v>1622</v>
      </c>
      <c r="B495" s="4">
        <v>0.99</v>
      </c>
      <c r="C495" s="4">
        <v>0.88</v>
      </c>
      <c r="D495" s="4">
        <v>1.0</v>
      </c>
      <c r="E495" s="4">
        <v>1.0</v>
      </c>
      <c r="F495" s="4">
        <v>1.0</v>
      </c>
      <c r="G495" s="4">
        <v>0.02</v>
      </c>
      <c r="H495" s="4">
        <v>1.0</v>
      </c>
      <c r="I495" s="4">
        <v>0.98</v>
      </c>
      <c r="J495" s="4">
        <v>0.51</v>
      </c>
      <c r="K495" s="4">
        <v>1.0</v>
      </c>
      <c r="L495" s="4">
        <v>0.33</v>
      </c>
      <c r="M495" s="4">
        <v>0.99</v>
      </c>
      <c r="N495" s="4">
        <v>0.21</v>
      </c>
      <c r="O495" s="4">
        <v>1.0</v>
      </c>
      <c r="P495" s="4">
        <v>1.0</v>
      </c>
      <c r="Q495" s="28">
        <f t="shared" si="1"/>
        <v>0</v>
      </c>
    </row>
    <row r="496">
      <c r="A496" s="4" t="s">
        <v>1623</v>
      </c>
      <c r="B496" s="4">
        <v>0.56</v>
      </c>
      <c r="C496" s="4">
        <v>0.0</v>
      </c>
      <c r="D496" s="4">
        <v>0.04</v>
      </c>
      <c r="E496" s="4">
        <v>0.0</v>
      </c>
      <c r="F496" s="4">
        <v>0.57</v>
      </c>
      <c r="G496" s="4">
        <v>0.0</v>
      </c>
      <c r="H496" s="4">
        <v>0.69</v>
      </c>
      <c r="I496" s="4">
        <v>0.0</v>
      </c>
      <c r="J496" s="4">
        <v>0.0</v>
      </c>
      <c r="K496" s="4">
        <v>0.744047618800395</v>
      </c>
      <c r="L496" s="4">
        <v>0.0</v>
      </c>
      <c r="M496" s="4">
        <v>0.36</v>
      </c>
      <c r="N496" s="4">
        <v>0.01</v>
      </c>
      <c r="O496" s="4">
        <v>0.72</v>
      </c>
      <c r="P496" s="4">
        <v>0.74</v>
      </c>
      <c r="Q496" s="28">
        <f t="shared" si="1"/>
        <v>0.02777777778</v>
      </c>
    </row>
    <row r="497">
      <c r="A497" s="4" t="s">
        <v>1624</v>
      </c>
      <c r="B497" s="4">
        <v>0.89</v>
      </c>
      <c r="C497" s="4">
        <v>0.76</v>
      </c>
      <c r="D497" s="4">
        <v>0.86</v>
      </c>
      <c r="E497" s="4">
        <v>0.0</v>
      </c>
      <c r="F497" s="4">
        <v>0.72</v>
      </c>
      <c r="G497" s="4">
        <v>0.48</v>
      </c>
      <c r="H497" s="4">
        <v>0.85</v>
      </c>
      <c r="I497" s="4">
        <v>0.01</v>
      </c>
      <c r="J497" s="4">
        <v>0.06</v>
      </c>
      <c r="K497" s="4">
        <v>1.0</v>
      </c>
      <c r="L497" s="4">
        <v>0.05</v>
      </c>
      <c r="M497" s="4">
        <v>0.6</v>
      </c>
      <c r="N497" s="4">
        <v>0.05</v>
      </c>
      <c r="O497" s="4">
        <v>0.86</v>
      </c>
      <c r="P497" s="4">
        <v>0.67</v>
      </c>
      <c r="Q497" s="28">
        <f t="shared" si="1"/>
        <v>0.2209302326</v>
      </c>
    </row>
    <row r="498">
      <c r="A498" s="4" t="s">
        <v>1625</v>
      </c>
      <c r="B498" s="4">
        <v>1.0</v>
      </c>
      <c r="C498" s="4">
        <v>0.94</v>
      </c>
      <c r="D498" s="4">
        <v>1.0</v>
      </c>
      <c r="E498" s="4">
        <v>1.0</v>
      </c>
      <c r="F498" s="4">
        <v>1.0</v>
      </c>
      <c r="G498" s="4">
        <v>0.95</v>
      </c>
      <c r="H498" s="4">
        <v>1.0</v>
      </c>
      <c r="I498" s="4">
        <v>0.92</v>
      </c>
      <c r="J498" s="4">
        <v>0.22</v>
      </c>
      <c r="K498" s="4">
        <v>1.0</v>
      </c>
      <c r="L498" s="4">
        <v>0.1</v>
      </c>
      <c r="M498" s="4">
        <v>0.97</v>
      </c>
      <c r="N498" s="4">
        <v>0.03</v>
      </c>
      <c r="O498" s="4">
        <v>1.0</v>
      </c>
      <c r="P498" s="4">
        <v>1.0</v>
      </c>
      <c r="Q498" s="28">
        <f t="shared" si="1"/>
        <v>0</v>
      </c>
    </row>
    <row r="499">
      <c r="A499" s="4" t="s">
        <v>1626</v>
      </c>
      <c r="B499" s="4">
        <v>1.0</v>
      </c>
      <c r="C499" s="4">
        <v>0.04</v>
      </c>
      <c r="D499" s="4">
        <v>1.0</v>
      </c>
      <c r="E499" s="4">
        <v>0.55</v>
      </c>
      <c r="F499" s="4">
        <v>1.0</v>
      </c>
      <c r="G499" s="4">
        <v>0.08</v>
      </c>
      <c r="H499" s="4">
        <v>0.98</v>
      </c>
      <c r="I499" s="4">
        <v>0.84</v>
      </c>
      <c r="J499" s="4">
        <v>0.04</v>
      </c>
      <c r="K499" s="4">
        <v>1.0</v>
      </c>
      <c r="L499" s="4">
        <v>0.11</v>
      </c>
      <c r="M499" s="4">
        <v>0.92</v>
      </c>
      <c r="N499" s="4">
        <v>0.04</v>
      </c>
      <c r="O499" s="4">
        <v>1.0</v>
      </c>
      <c r="P499" s="4">
        <v>0.88</v>
      </c>
      <c r="Q499" s="28">
        <f t="shared" si="1"/>
        <v>0.12</v>
      </c>
    </row>
    <row r="500">
      <c r="A500" s="4" t="s">
        <v>1627</v>
      </c>
      <c r="B500" s="4">
        <v>1.0</v>
      </c>
      <c r="C500" s="4">
        <v>1.0</v>
      </c>
      <c r="D500" s="4">
        <v>1.0</v>
      </c>
      <c r="E500" s="4">
        <v>1.0</v>
      </c>
      <c r="F500" s="4">
        <v>1.0</v>
      </c>
      <c r="G500" s="4">
        <v>1.0</v>
      </c>
      <c r="H500" s="4">
        <v>1.0</v>
      </c>
      <c r="I500" s="4">
        <v>1.0</v>
      </c>
      <c r="J500" s="4">
        <v>0.6</v>
      </c>
      <c r="K500" s="4">
        <v>1.0</v>
      </c>
      <c r="L500" s="4">
        <v>0.7</v>
      </c>
      <c r="M500" s="4">
        <v>1.0</v>
      </c>
      <c r="N500" s="4">
        <v>1.0</v>
      </c>
      <c r="O500" s="4">
        <v>1.0</v>
      </c>
      <c r="P500" s="4">
        <v>1.0</v>
      </c>
      <c r="Q500" s="28">
        <f t="shared" si="1"/>
        <v>0</v>
      </c>
    </row>
    <row r="501">
      <c r="A501" s="4" t="s">
        <v>1628</v>
      </c>
      <c r="B501" s="4">
        <v>1.0</v>
      </c>
      <c r="C501" s="4">
        <v>1.0</v>
      </c>
      <c r="D501" s="4">
        <v>1.0</v>
      </c>
      <c r="E501" s="4">
        <v>1.0</v>
      </c>
      <c r="F501" s="4">
        <v>1.0</v>
      </c>
      <c r="G501" s="4">
        <v>1.0</v>
      </c>
      <c r="H501" s="4">
        <v>1.0</v>
      </c>
      <c r="I501" s="4">
        <v>1.0</v>
      </c>
      <c r="J501" s="4">
        <v>0.41</v>
      </c>
      <c r="K501" s="4">
        <v>1.0</v>
      </c>
      <c r="L501" s="4">
        <v>0.73</v>
      </c>
      <c r="M501" s="4">
        <v>1.0</v>
      </c>
      <c r="N501" s="4">
        <v>1.0</v>
      </c>
      <c r="O501" s="4">
        <v>1.0</v>
      </c>
      <c r="P501" s="4">
        <v>1.0</v>
      </c>
      <c r="Q501" s="28">
        <f t="shared" si="1"/>
        <v>0</v>
      </c>
    </row>
    <row r="502">
      <c r="A502" s="4" t="s">
        <v>1629</v>
      </c>
      <c r="B502" s="4">
        <v>0.0</v>
      </c>
      <c r="C502" s="4">
        <v>0.0</v>
      </c>
      <c r="D502" s="4">
        <v>0.0</v>
      </c>
      <c r="E502" s="4">
        <v>0.0</v>
      </c>
      <c r="F502" s="4">
        <v>0.0</v>
      </c>
      <c r="G502" s="4">
        <v>0.0</v>
      </c>
      <c r="H502" s="4">
        <v>0.0</v>
      </c>
      <c r="I502" s="4">
        <v>0.0</v>
      </c>
      <c r="J502" s="4">
        <v>0.0</v>
      </c>
      <c r="K502" s="4">
        <v>0.0</v>
      </c>
      <c r="L502" s="4">
        <v>0.0</v>
      </c>
      <c r="M502" s="4">
        <v>0.0</v>
      </c>
      <c r="N502" s="4">
        <v>0.0</v>
      </c>
      <c r="O502" s="4">
        <v>0.0</v>
      </c>
      <c r="P502" s="4">
        <v>0.0</v>
      </c>
      <c r="Q502" s="28">
        <f t="shared" si="1"/>
        <v>0</v>
      </c>
    </row>
    <row r="503">
      <c r="A503" s="4" t="s">
        <v>1630</v>
      </c>
      <c r="B503" s="4">
        <v>0.99</v>
      </c>
      <c r="C503" s="4">
        <v>0.4</v>
      </c>
      <c r="D503" s="4">
        <v>0.98</v>
      </c>
      <c r="E503" s="4">
        <v>0.99</v>
      </c>
      <c r="F503" s="4">
        <v>0.98</v>
      </c>
      <c r="G503" s="4">
        <v>0.34</v>
      </c>
      <c r="H503" s="4">
        <v>0.98</v>
      </c>
      <c r="I503" s="4">
        <v>0.57</v>
      </c>
      <c r="J503" s="4">
        <v>0.13</v>
      </c>
      <c r="K503" s="4">
        <v>1.0</v>
      </c>
      <c r="L503" s="4">
        <v>0.07</v>
      </c>
      <c r="M503" s="4">
        <v>0.89</v>
      </c>
      <c r="N503" s="4">
        <v>0.92</v>
      </c>
      <c r="O503" s="4">
        <v>0.92</v>
      </c>
      <c r="P503" s="4">
        <v>0.99</v>
      </c>
      <c r="Q503" s="28">
        <f t="shared" si="1"/>
        <v>0.07608695652</v>
      </c>
    </row>
    <row r="504">
      <c r="A504" s="4" t="s">
        <v>1631</v>
      </c>
      <c r="B504" s="4">
        <v>0.92</v>
      </c>
      <c r="C504" s="4">
        <v>0.89</v>
      </c>
      <c r="D504" s="4">
        <v>0.85</v>
      </c>
      <c r="E504" s="4">
        <v>0.91</v>
      </c>
      <c r="F504" s="4">
        <v>0.91</v>
      </c>
      <c r="G504" s="4">
        <v>0.93</v>
      </c>
      <c r="H504" s="4">
        <v>0.9</v>
      </c>
      <c r="I504" s="4">
        <v>0.89</v>
      </c>
      <c r="J504" s="4">
        <v>0.26</v>
      </c>
      <c r="K504" s="4">
        <v>1.0</v>
      </c>
      <c r="L504" s="4">
        <v>0.19</v>
      </c>
      <c r="M504" s="4">
        <v>0.86</v>
      </c>
      <c r="N504" s="4">
        <v>0.91</v>
      </c>
      <c r="O504" s="4">
        <v>0.93</v>
      </c>
      <c r="P504" s="4">
        <v>0.86</v>
      </c>
      <c r="Q504" s="28">
        <f t="shared" si="1"/>
        <v>0.0752688172</v>
      </c>
    </row>
    <row r="505">
      <c r="A505" s="4" t="s">
        <v>1632</v>
      </c>
      <c r="B505" s="4">
        <v>0.75</v>
      </c>
      <c r="C505" s="4">
        <v>0.02</v>
      </c>
      <c r="D505" s="4">
        <v>0.66</v>
      </c>
      <c r="E505" s="4">
        <v>0.74</v>
      </c>
      <c r="F505" s="4">
        <v>0.66</v>
      </c>
      <c r="G505" s="4">
        <v>0.0</v>
      </c>
      <c r="H505" s="4">
        <v>0.65</v>
      </c>
      <c r="I505" s="4">
        <v>0.0</v>
      </c>
      <c r="J505" s="4">
        <v>0.04</v>
      </c>
      <c r="K505" s="4">
        <v>0.825825825825826</v>
      </c>
      <c r="L505" s="4">
        <v>0.0</v>
      </c>
      <c r="M505" s="4">
        <v>0.47</v>
      </c>
      <c r="N505" s="4">
        <v>0.0</v>
      </c>
      <c r="O505" s="4">
        <v>0.7</v>
      </c>
      <c r="P505" s="4">
        <v>0.0</v>
      </c>
      <c r="Q505" s="28">
        <f t="shared" si="1"/>
        <v>1</v>
      </c>
    </row>
    <row r="506">
      <c r="A506" s="4" t="s">
        <v>1633</v>
      </c>
      <c r="B506" s="4">
        <v>0.95</v>
      </c>
      <c r="C506" s="4">
        <v>0.93</v>
      </c>
      <c r="D506" s="4">
        <v>0.95</v>
      </c>
      <c r="E506" s="4">
        <v>0.9</v>
      </c>
      <c r="F506" s="4">
        <v>0.94</v>
      </c>
      <c r="G506" s="4">
        <v>0.75</v>
      </c>
      <c r="H506" s="4">
        <v>0.94</v>
      </c>
      <c r="I506" s="4">
        <v>0.01</v>
      </c>
      <c r="J506" s="4">
        <v>0.18</v>
      </c>
      <c r="K506" s="4">
        <v>1.0</v>
      </c>
      <c r="L506" s="4">
        <v>0.2</v>
      </c>
      <c r="M506" s="4">
        <v>0.94</v>
      </c>
      <c r="N506" s="4">
        <v>0.78</v>
      </c>
      <c r="O506" s="4">
        <v>0.93</v>
      </c>
      <c r="P506" s="4">
        <v>0.93</v>
      </c>
      <c r="Q506" s="28">
        <f t="shared" si="1"/>
        <v>0</v>
      </c>
    </row>
    <row r="507">
      <c r="A507" s="4" t="s">
        <v>1634</v>
      </c>
      <c r="B507" s="4">
        <v>0.99</v>
      </c>
      <c r="C507" s="4">
        <v>0.83</v>
      </c>
      <c r="D507" s="4">
        <v>0.97</v>
      </c>
      <c r="E507" s="4">
        <v>0.96</v>
      </c>
      <c r="F507" s="4">
        <v>0.98</v>
      </c>
      <c r="G507" s="4">
        <v>0.48</v>
      </c>
      <c r="H507" s="4">
        <v>0.99</v>
      </c>
      <c r="I507" s="4">
        <v>0.99</v>
      </c>
      <c r="J507" s="4">
        <v>0.04</v>
      </c>
      <c r="K507" s="4">
        <v>1.0</v>
      </c>
      <c r="L507" s="4">
        <v>0.12</v>
      </c>
      <c r="M507" s="4">
        <v>0.95</v>
      </c>
      <c r="N507" s="4">
        <v>0.0</v>
      </c>
      <c r="O507" s="4">
        <v>0.98</v>
      </c>
      <c r="P507" s="4">
        <v>1.0</v>
      </c>
      <c r="Q507" s="28">
        <f t="shared" si="1"/>
        <v>0.02040816327</v>
      </c>
    </row>
    <row r="508">
      <c r="A508" s="4" t="s">
        <v>1635</v>
      </c>
      <c r="B508" s="4">
        <v>1.0</v>
      </c>
      <c r="C508" s="4">
        <v>0.3</v>
      </c>
      <c r="D508" s="4">
        <v>1.0</v>
      </c>
      <c r="E508" s="4">
        <v>1.0</v>
      </c>
      <c r="F508" s="4">
        <v>1.0</v>
      </c>
      <c r="G508" s="4">
        <v>0.37</v>
      </c>
      <c r="H508" s="4">
        <v>1.0</v>
      </c>
      <c r="I508" s="4">
        <v>0.92</v>
      </c>
      <c r="J508" s="4">
        <v>0.54</v>
      </c>
      <c r="K508" s="4">
        <v>1.0</v>
      </c>
      <c r="L508" s="4">
        <v>0.33</v>
      </c>
      <c r="M508" s="4">
        <v>1.0</v>
      </c>
      <c r="N508" s="4">
        <v>0.97</v>
      </c>
      <c r="O508" s="4">
        <v>0.98</v>
      </c>
      <c r="P508" s="4">
        <v>0.99</v>
      </c>
      <c r="Q508" s="28">
        <f t="shared" si="1"/>
        <v>0.01020408163</v>
      </c>
    </row>
    <row r="509">
      <c r="A509" s="4" t="s">
        <v>1636</v>
      </c>
      <c r="B509" s="4">
        <v>0.8</v>
      </c>
      <c r="C509" s="4">
        <v>0.81</v>
      </c>
      <c r="D509" s="4">
        <v>0.76</v>
      </c>
      <c r="E509" s="4">
        <v>0.8</v>
      </c>
      <c r="F509" s="4">
        <v>0.75</v>
      </c>
      <c r="G509" s="4">
        <v>0.03</v>
      </c>
      <c r="H509" s="4">
        <v>0.74</v>
      </c>
      <c r="I509" s="4">
        <v>0.06</v>
      </c>
      <c r="J509" s="4">
        <v>0.0</v>
      </c>
      <c r="K509" s="4">
        <v>1.0</v>
      </c>
      <c r="L509" s="4">
        <v>0.04</v>
      </c>
      <c r="M509" s="4">
        <v>0.5</v>
      </c>
      <c r="N509" s="4">
        <v>0.52</v>
      </c>
      <c r="O509" s="4">
        <v>0.79</v>
      </c>
      <c r="P509" s="4">
        <v>0.73</v>
      </c>
      <c r="Q509" s="28">
        <f t="shared" si="1"/>
        <v>0.07594936709</v>
      </c>
    </row>
    <row r="510">
      <c r="A510" s="4" t="s">
        <v>1637</v>
      </c>
      <c r="B510" s="4">
        <v>0.83</v>
      </c>
      <c r="C510" s="4">
        <v>0.84</v>
      </c>
      <c r="D510" s="4">
        <v>0.81</v>
      </c>
      <c r="E510" s="4">
        <v>0.77</v>
      </c>
      <c r="F510" s="4">
        <v>0.83</v>
      </c>
      <c r="G510" s="4">
        <v>0.4</v>
      </c>
      <c r="H510" s="4">
        <v>0.73</v>
      </c>
      <c r="I510" s="4">
        <v>0.82</v>
      </c>
      <c r="J510" s="4">
        <v>0.01</v>
      </c>
      <c r="K510" s="4">
        <v>1.0</v>
      </c>
      <c r="L510" s="4">
        <v>0.02</v>
      </c>
      <c r="M510" s="4">
        <v>0.61</v>
      </c>
      <c r="N510" s="4">
        <v>0.75</v>
      </c>
      <c r="O510" s="4">
        <v>0.84</v>
      </c>
      <c r="P510" s="4">
        <v>0.87</v>
      </c>
      <c r="Q510" s="28">
        <f t="shared" si="1"/>
        <v>0.03571428571</v>
      </c>
    </row>
    <row r="511">
      <c r="A511" s="4" t="s">
        <v>1638</v>
      </c>
      <c r="B511" s="4">
        <v>0.24</v>
      </c>
      <c r="C511" s="4">
        <v>0.0</v>
      </c>
      <c r="D511" s="4">
        <v>0.17</v>
      </c>
      <c r="E511" s="4">
        <v>0.06</v>
      </c>
      <c r="F511" s="4">
        <v>0.4</v>
      </c>
      <c r="G511" s="4">
        <v>0.0</v>
      </c>
      <c r="H511" s="4">
        <v>0.41</v>
      </c>
      <c r="I511" s="4">
        <v>0.01</v>
      </c>
      <c r="J511" s="4">
        <v>0.05</v>
      </c>
      <c r="K511" s="4">
        <v>1.0</v>
      </c>
      <c r="L511" s="4">
        <v>0.0</v>
      </c>
      <c r="M511" s="4">
        <v>0.39</v>
      </c>
      <c r="N511" s="4">
        <v>0.0</v>
      </c>
      <c r="O511" s="4">
        <v>0.87</v>
      </c>
      <c r="P511" s="4">
        <v>0.1</v>
      </c>
      <c r="Q511" s="28">
        <f t="shared" si="1"/>
        <v>0.8850574713</v>
      </c>
    </row>
    <row r="512">
      <c r="A512" s="4" t="s">
        <v>1639</v>
      </c>
      <c r="B512" s="4">
        <v>0.98</v>
      </c>
      <c r="C512" s="4">
        <v>0.97</v>
      </c>
      <c r="D512" s="4">
        <v>0.99</v>
      </c>
      <c r="E512" s="4">
        <v>0.99</v>
      </c>
      <c r="F512" s="4">
        <v>0.99</v>
      </c>
      <c r="G512" s="4">
        <v>0.54</v>
      </c>
      <c r="H512" s="4">
        <v>0.98</v>
      </c>
      <c r="I512" s="4">
        <v>0.96</v>
      </c>
      <c r="J512" s="4">
        <v>0.09</v>
      </c>
      <c r="K512" s="4">
        <v>1.0</v>
      </c>
      <c r="L512" s="4">
        <v>0.22</v>
      </c>
      <c r="M512" s="4">
        <v>0.97</v>
      </c>
      <c r="N512" s="4">
        <v>0.62</v>
      </c>
      <c r="O512" s="4">
        <v>1.0</v>
      </c>
      <c r="P512" s="4">
        <v>0.98</v>
      </c>
      <c r="Q512" s="28">
        <f t="shared" si="1"/>
        <v>0.02</v>
      </c>
    </row>
    <row r="513">
      <c r="A513" s="4" t="s">
        <v>1640</v>
      </c>
      <c r="B513" s="4">
        <v>1.0</v>
      </c>
      <c r="C513" s="4">
        <v>1.0</v>
      </c>
      <c r="D513" s="4">
        <v>1.0</v>
      </c>
      <c r="E513" s="4">
        <v>1.0</v>
      </c>
      <c r="F513" s="4">
        <v>1.0</v>
      </c>
      <c r="G513" s="4">
        <v>1.0</v>
      </c>
      <c r="H513" s="4">
        <v>1.0</v>
      </c>
      <c r="I513" s="4">
        <v>1.0</v>
      </c>
      <c r="J513" s="4">
        <v>0.19</v>
      </c>
      <c r="K513" s="4">
        <v>1.0</v>
      </c>
      <c r="L513" s="4">
        <v>0.23</v>
      </c>
      <c r="M513" s="4">
        <v>1.0</v>
      </c>
      <c r="N513" s="4">
        <v>1.0</v>
      </c>
      <c r="O513" s="4">
        <v>1.0</v>
      </c>
      <c r="P513" s="4">
        <v>1.0</v>
      </c>
      <c r="Q513" s="28">
        <f t="shared" si="1"/>
        <v>0</v>
      </c>
    </row>
    <row r="514">
      <c r="A514" s="4" t="s">
        <v>1641</v>
      </c>
      <c r="B514" s="4">
        <v>1.0</v>
      </c>
      <c r="C514" s="4">
        <v>0.66</v>
      </c>
      <c r="D514" s="4">
        <v>0.98</v>
      </c>
      <c r="E514" s="4">
        <v>0.01</v>
      </c>
      <c r="F514" s="4">
        <v>1.0</v>
      </c>
      <c r="G514" s="4">
        <v>0.81</v>
      </c>
      <c r="H514" s="4">
        <v>0.99</v>
      </c>
      <c r="I514" s="4">
        <v>0.11</v>
      </c>
      <c r="J514" s="4">
        <v>0.0</v>
      </c>
      <c r="K514" s="4">
        <v>1.0</v>
      </c>
      <c r="L514" s="4">
        <v>0.11</v>
      </c>
      <c r="M514" s="4">
        <v>0.97</v>
      </c>
      <c r="N514" s="4">
        <v>0.01</v>
      </c>
      <c r="O514" s="4">
        <v>0.98</v>
      </c>
      <c r="P514" s="4">
        <v>1.0</v>
      </c>
      <c r="Q514" s="28">
        <f t="shared" si="1"/>
        <v>0.02040816327</v>
      </c>
    </row>
    <row r="515">
      <c r="A515" s="4" t="s">
        <v>1642</v>
      </c>
      <c r="B515" s="4">
        <v>1.0</v>
      </c>
      <c r="C515" s="4">
        <v>1.0</v>
      </c>
      <c r="D515" s="4">
        <v>1.0</v>
      </c>
      <c r="E515" s="4">
        <v>1.0</v>
      </c>
      <c r="F515" s="4">
        <v>1.0</v>
      </c>
      <c r="G515" s="4">
        <v>1.0</v>
      </c>
      <c r="H515" s="4">
        <v>1.0</v>
      </c>
      <c r="I515" s="4">
        <v>1.0</v>
      </c>
      <c r="J515" s="4">
        <v>0.37</v>
      </c>
      <c r="K515" s="4">
        <v>1.0</v>
      </c>
      <c r="L515" s="4">
        <v>0.46</v>
      </c>
      <c r="M515" s="4">
        <v>1.0</v>
      </c>
      <c r="N515" s="4">
        <v>1.0</v>
      </c>
      <c r="O515" s="4">
        <v>1.0</v>
      </c>
      <c r="P515" s="4">
        <v>1.0</v>
      </c>
      <c r="Q515" s="28">
        <f t="shared" si="1"/>
        <v>0</v>
      </c>
    </row>
    <row r="516">
      <c r="A516" s="4" t="s">
        <v>1643</v>
      </c>
      <c r="B516" s="4">
        <v>1.0</v>
      </c>
      <c r="C516" s="4">
        <v>1.0</v>
      </c>
      <c r="D516" s="4">
        <v>1.0</v>
      </c>
      <c r="E516" s="4">
        <v>1.0</v>
      </c>
      <c r="F516" s="4">
        <v>1.0</v>
      </c>
      <c r="G516" s="4">
        <v>1.0</v>
      </c>
      <c r="H516" s="4">
        <v>1.0</v>
      </c>
      <c r="I516" s="4">
        <v>1.0</v>
      </c>
      <c r="J516" s="4">
        <v>0.84</v>
      </c>
      <c r="K516" s="4">
        <v>1.0</v>
      </c>
      <c r="L516" s="4">
        <v>0.47</v>
      </c>
      <c r="M516" s="4">
        <v>1.0</v>
      </c>
      <c r="N516" s="4">
        <v>1.0</v>
      </c>
      <c r="O516" s="4">
        <v>1.0</v>
      </c>
      <c r="P516" s="4">
        <v>1.0</v>
      </c>
      <c r="Q516" s="28">
        <f t="shared" si="1"/>
        <v>0</v>
      </c>
    </row>
    <row r="517">
      <c r="A517" s="4" t="s">
        <v>1644</v>
      </c>
      <c r="B517" s="4">
        <v>0.94</v>
      </c>
      <c r="C517" s="4">
        <v>0.99</v>
      </c>
      <c r="D517" s="4">
        <v>0.96</v>
      </c>
      <c r="E517" s="4">
        <v>1.0</v>
      </c>
      <c r="F517" s="4">
        <v>0.96</v>
      </c>
      <c r="G517" s="4">
        <v>0.92</v>
      </c>
      <c r="H517" s="4">
        <v>0.95</v>
      </c>
      <c r="I517" s="4">
        <v>0.04</v>
      </c>
      <c r="J517" s="4">
        <v>0.73</v>
      </c>
      <c r="K517" s="4">
        <v>0.991132297107377</v>
      </c>
      <c r="L517" s="4">
        <v>0.11</v>
      </c>
      <c r="M517" s="4">
        <v>0.85</v>
      </c>
      <c r="N517" s="4">
        <v>0.29</v>
      </c>
      <c r="O517" s="4">
        <v>0.96</v>
      </c>
      <c r="P517" s="4">
        <v>0.91</v>
      </c>
      <c r="Q517" s="28">
        <f t="shared" si="1"/>
        <v>0.05208333333</v>
      </c>
    </row>
    <row r="518">
      <c r="A518" s="4" t="s">
        <v>1645</v>
      </c>
      <c r="B518" s="4">
        <v>1.0</v>
      </c>
      <c r="C518" s="4">
        <v>1.0</v>
      </c>
      <c r="D518" s="4">
        <v>1.0</v>
      </c>
      <c r="E518" s="4">
        <v>1.0</v>
      </c>
      <c r="F518" s="4">
        <v>1.0</v>
      </c>
      <c r="G518" s="4">
        <v>0.87</v>
      </c>
      <c r="H518" s="4">
        <v>1.0</v>
      </c>
      <c r="I518" s="4">
        <v>1.0</v>
      </c>
      <c r="J518" s="4">
        <v>0.43</v>
      </c>
      <c r="K518" s="4">
        <v>1.0</v>
      </c>
      <c r="L518" s="4">
        <v>0.2</v>
      </c>
      <c r="M518" s="4">
        <v>0.99</v>
      </c>
      <c r="N518" s="4">
        <v>0.91</v>
      </c>
      <c r="O518" s="4">
        <v>1.0</v>
      </c>
      <c r="P518" s="4">
        <v>1.0</v>
      </c>
      <c r="Q518" s="28">
        <f t="shared" si="1"/>
        <v>0</v>
      </c>
    </row>
    <row r="519">
      <c r="A519" s="4" t="s">
        <v>1646</v>
      </c>
      <c r="B519" s="4">
        <v>1.0</v>
      </c>
      <c r="C519" s="4">
        <v>1.0</v>
      </c>
      <c r="D519" s="4">
        <v>1.0</v>
      </c>
      <c r="E519" s="4">
        <v>1.0</v>
      </c>
      <c r="F519" s="4">
        <v>1.0</v>
      </c>
      <c r="G519" s="4">
        <v>0.98</v>
      </c>
      <c r="H519" s="4">
        <v>1.0</v>
      </c>
      <c r="I519" s="4">
        <v>1.0</v>
      </c>
      <c r="J519" s="4">
        <v>0.63</v>
      </c>
      <c r="K519" s="4">
        <v>1.0</v>
      </c>
      <c r="L519" s="4">
        <v>0.48</v>
      </c>
      <c r="M519" s="4">
        <v>1.0</v>
      </c>
      <c r="N519" s="4">
        <v>1.0</v>
      </c>
      <c r="O519" s="4">
        <v>1.0</v>
      </c>
      <c r="P519" s="4">
        <v>1.0</v>
      </c>
      <c r="Q519" s="28">
        <f t="shared" si="1"/>
        <v>0</v>
      </c>
    </row>
    <row r="520">
      <c r="A520" s="4" t="s">
        <v>1647</v>
      </c>
      <c r="B520" s="4">
        <v>0.99</v>
      </c>
      <c r="C520" s="4">
        <v>1.0</v>
      </c>
      <c r="D520" s="4">
        <v>1.0</v>
      </c>
      <c r="E520" s="4">
        <v>1.0</v>
      </c>
      <c r="F520" s="4">
        <v>0.99</v>
      </c>
      <c r="G520" s="4">
        <v>0.79</v>
      </c>
      <c r="H520" s="4">
        <v>0.98</v>
      </c>
      <c r="I520" s="4">
        <v>1.0</v>
      </c>
      <c r="J520" s="4">
        <v>0.68</v>
      </c>
      <c r="K520" s="4">
        <v>1.0</v>
      </c>
      <c r="L520" s="4">
        <v>0.65</v>
      </c>
      <c r="M520" s="4">
        <v>0.99</v>
      </c>
      <c r="N520" s="4">
        <v>0.87</v>
      </c>
      <c r="O520" s="4">
        <v>1.0</v>
      </c>
      <c r="P520" s="4">
        <v>0.99</v>
      </c>
      <c r="Q520" s="28">
        <f t="shared" si="1"/>
        <v>0.01</v>
      </c>
    </row>
    <row r="521">
      <c r="A521" s="4" t="s">
        <v>1648</v>
      </c>
      <c r="B521" s="4">
        <v>0.92</v>
      </c>
      <c r="C521" s="4">
        <v>0.87</v>
      </c>
      <c r="D521" s="4">
        <v>0.93</v>
      </c>
      <c r="E521" s="4">
        <v>0.87</v>
      </c>
      <c r="F521" s="4">
        <v>0.98</v>
      </c>
      <c r="G521" s="4">
        <v>0.29</v>
      </c>
      <c r="H521" s="4">
        <v>0.91</v>
      </c>
      <c r="I521" s="4">
        <v>0.74</v>
      </c>
      <c r="J521" s="4">
        <v>0.3</v>
      </c>
      <c r="K521" s="4">
        <v>1.0</v>
      </c>
      <c r="L521" s="4">
        <v>0.08</v>
      </c>
      <c r="M521" s="4">
        <v>0.95</v>
      </c>
      <c r="N521" s="4">
        <v>0.92</v>
      </c>
      <c r="O521" s="4">
        <v>0.91</v>
      </c>
      <c r="P521" s="4">
        <v>0.92</v>
      </c>
      <c r="Q521" s="28">
        <f t="shared" si="1"/>
        <v>0.01098901099</v>
      </c>
    </row>
    <row r="522">
      <c r="A522" s="4" t="s">
        <v>1649</v>
      </c>
      <c r="B522" s="4">
        <v>1.0</v>
      </c>
      <c r="C522" s="4">
        <v>1.0</v>
      </c>
      <c r="D522" s="4">
        <v>0.98</v>
      </c>
      <c r="E522" s="4">
        <v>1.0</v>
      </c>
      <c r="F522" s="4">
        <v>0.99</v>
      </c>
      <c r="G522" s="4">
        <v>0.9</v>
      </c>
      <c r="H522" s="4">
        <v>0.96</v>
      </c>
      <c r="I522" s="4">
        <v>0.19</v>
      </c>
      <c r="J522" s="4">
        <v>0.03</v>
      </c>
      <c r="K522" s="4">
        <v>1.0</v>
      </c>
      <c r="L522" s="4">
        <v>0.19</v>
      </c>
      <c r="M522" s="4">
        <v>0.97</v>
      </c>
      <c r="N522" s="4">
        <v>0.16</v>
      </c>
      <c r="O522" s="4">
        <v>1.0</v>
      </c>
      <c r="P522" s="4">
        <v>1.0</v>
      </c>
      <c r="Q522" s="28">
        <f t="shared" si="1"/>
        <v>0</v>
      </c>
    </row>
    <row r="523">
      <c r="A523" s="4" t="s">
        <v>1650</v>
      </c>
      <c r="B523" s="4">
        <v>0.85</v>
      </c>
      <c r="C523" s="4">
        <v>0.79</v>
      </c>
      <c r="D523" s="4">
        <v>0.89</v>
      </c>
      <c r="E523" s="4">
        <v>0.83</v>
      </c>
      <c r="F523" s="4">
        <v>0.83</v>
      </c>
      <c r="G523" s="4">
        <v>0.85</v>
      </c>
      <c r="H523" s="4">
        <v>0.85</v>
      </c>
      <c r="I523" s="4">
        <v>0.82</v>
      </c>
      <c r="J523" s="4">
        <v>0.57</v>
      </c>
      <c r="K523" s="4">
        <v>0.909202416448082</v>
      </c>
      <c r="L523" s="4">
        <v>0.16</v>
      </c>
      <c r="M523" s="4">
        <v>0.85</v>
      </c>
      <c r="N523" s="4">
        <v>0.77</v>
      </c>
      <c r="O523" s="4">
        <v>0.85</v>
      </c>
      <c r="P523" s="4">
        <v>0.81</v>
      </c>
      <c r="Q523" s="28">
        <f t="shared" si="1"/>
        <v>0.04705882353</v>
      </c>
    </row>
    <row r="524">
      <c r="A524" s="4" t="s">
        <v>1651</v>
      </c>
      <c r="B524" s="4">
        <v>0.97</v>
      </c>
      <c r="C524" s="4">
        <v>0.78</v>
      </c>
      <c r="D524" s="4">
        <v>0.96</v>
      </c>
      <c r="E524" s="4">
        <v>0.96</v>
      </c>
      <c r="F524" s="4">
        <v>0.97</v>
      </c>
      <c r="G524" s="4">
        <v>0.74</v>
      </c>
      <c r="H524" s="4">
        <v>0.95</v>
      </c>
      <c r="I524" s="4">
        <v>0.87</v>
      </c>
      <c r="J524" s="4">
        <v>0.16</v>
      </c>
      <c r="K524" s="4">
        <v>1.0</v>
      </c>
      <c r="L524" s="4">
        <v>0.14</v>
      </c>
      <c r="M524" s="4">
        <v>0.91</v>
      </c>
      <c r="N524" s="4">
        <v>0.13</v>
      </c>
      <c r="O524" s="4">
        <v>0.98</v>
      </c>
      <c r="P524" s="4">
        <v>0.96</v>
      </c>
      <c r="Q524" s="28">
        <f t="shared" si="1"/>
        <v>0.02040816327</v>
      </c>
    </row>
    <row r="525">
      <c r="A525" s="4" t="s">
        <v>1652</v>
      </c>
      <c r="B525" s="4">
        <v>1.0</v>
      </c>
      <c r="C525" s="4">
        <v>1.0</v>
      </c>
      <c r="D525" s="4">
        <v>1.0</v>
      </c>
      <c r="E525" s="4">
        <v>1.0</v>
      </c>
      <c r="F525" s="4">
        <v>1.0</v>
      </c>
      <c r="G525" s="4">
        <v>1.0</v>
      </c>
      <c r="H525" s="4">
        <v>1.0</v>
      </c>
      <c r="I525" s="4">
        <v>0.86</v>
      </c>
      <c r="J525" s="4">
        <v>0.29</v>
      </c>
      <c r="K525" s="4">
        <v>1.0</v>
      </c>
      <c r="L525" s="4">
        <v>0.37</v>
      </c>
      <c r="M525" s="4">
        <v>1.0</v>
      </c>
      <c r="N525" s="4">
        <v>0.22</v>
      </c>
      <c r="O525" s="4">
        <v>1.0</v>
      </c>
      <c r="P525" s="4">
        <v>1.0</v>
      </c>
      <c r="Q525" s="28">
        <f t="shared" si="1"/>
        <v>0</v>
      </c>
    </row>
    <row r="526">
      <c r="A526" s="4" t="s">
        <v>1653</v>
      </c>
      <c r="B526" s="4">
        <v>0.0</v>
      </c>
      <c r="C526" s="4">
        <v>0.0</v>
      </c>
      <c r="D526" s="4">
        <v>0.0</v>
      </c>
      <c r="E526" s="4">
        <v>0.0</v>
      </c>
      <c r="F526" s="4">
        <v>0.0</v>
      </c>
      <c r="G526" s="4">
        <v>0.0</v>
      </c>
      <c r="H526" s="4">
        <v>0.0</v>
      </c>
      <c r="I526" s="4">
        <v>0.0</v>
      </c>
      <c r="J526" s="4">
        <v>0.0</v>
      </c>
      <c r="K526" s="4">
        <v>0.0</v>
      </c>
      <c r="L526" s="4">
        <v>0.0</v>
      </c>
      <c r="M526" s="4">
        <v>0.0</v>
      </c>
      <c r="N526" s="4">
        <v>0.0</v>
      </c>
      <c r="O526" s="4">
        <v>0.0</v>
      </c>
      <c r="P526" s="4">
        <v>0.0</v>
      </c>
      <c r="Q526" s="28">
        <f t="shared" si="1"/>
        <v>0</v>
      </c>
    </row>
    <row r="527">
      <c r="A527" s="4" t="s">
        <v>1654</v>
      </c>
      <c r="B527" s="4">
        <v>0.0</v>
      </c>
      <c r="C527" s="4">
        <v>0.0</v>
      </c>
      <c r="D527" s="4">
        <v>0.0</v>
      </c>
      <c r="E527" s="4">
        <v>0.03</v>
      </c>
      <c r="F527" s="4">
        <v>0.12</v>
      </c>
      <c r="G527" s="4">
        <v>0.0</v>
      </c>
      <c r="H527" s="4">
        <v>0.12</v>
      </c>
      <c r="I527" s="4">
        <v>0.0</v>
      </c>
      <c r="J527" s="4">
        <v>0.0</v>
      </c>
      <c r="K527" s="4">
        <v>1.0</v>
      </c>
      <c r="L527" s="4">
        <v>0.0</v>
      </c>
      <c r="M527" s="4">
        <v>0.15</v>
      </c>
      <c r="N527" s="4">
        <v>0.0</v>
      </c>
      <c r="O527" s="4">
        <v>0.76</v>
      </c>
      <c r="P527" s="4">
        <v>0.02</v>
      </c>
      <c r="Q527" s="28">
        <f t="shared" si="1"/>
        <v>0.9736842105</v>
      </c>
    </row>
    <row r="528">
      <c r="A528" s="4" t="s">
        <v>1655</v>
      </c>
      <c r="B528" s="4">
        <v>0.0</v>
      </c>
      <c r="C528" s="4">
        <v>0.0</v>
      </c>
      <c r="D528" s="4">
        <v>0.0</v>
      </c>
      <c r="E528" s="4">
        <v>0.0</v>
      </c>
      <c r="F528" s="4">
        <v>0.0</v>
      </c>
      <c r="G528" s="4">
        <v>0.0</v>
      </c>
      <c r="H528" s="4">
        <v>0.01</v>
      </c>
      <c r="I528" s="4">
        <v>0.0</v>
      </c>
      <c r="J528" s="4">
        <v>0.0</v>
      </c>
      <c r="K528" s="4">
        <v>0.909090909090904</v>
      </c>
      <c r="L528" s="4">
        <v>0.0</v>
      </c>
      <c r="M528" s="4">
        <v>0.01</v>
      </c>
      <c r="N528" s="4">
        <v>0.0</v>
      </c>
      <c r="O528" s="4">
        <v>0.84</v>
      </c>
      <c r="P528" s="4">
        <v>0.27</v>
      </c>
      <c r="Q528" s="28">
        <f t="shared" si="1"/>
        <v>0.6785714286</v>
      </c>
    </row>
    <row r="529">
      <c r="A529" s="4" t="s">
        <v>1656</v>
      </c>
      <c r="B529" s="4">
        <v>0.43</v>
      </c>
      <c r="C529" s="4">
        <v>0.0</v>
      </c>
      <c r="D529" s="4">
        <v>0.46</v>
      </c>
      <c r="E529" s="4">
        <v>0.03</v>
      </c>
      <c r="F529" s="4">
        <v>0.27</v>
      </c>
      <c r="G529" s="4">
        <v>0.03</v>
      </c>
      <c r="H529" s="4">
        <v>0.22</v>
      </c>
      <c r="I529" s="4">
        <v>0.0</v>
      </c>
      <c r="J529" s="4">
        <v>0.0</v>
      </c>
      <c r="K529" s="4">
        <v>0.909090909090909</v>
      </c>
      <c r="L529" s="4">
        <v>0.0</v>
      </c>
      <c r="M529" s="4">
        <v>0.05</v>
      </c>
      <c r="N529" s="4">
        <v>0.44</v>
      </c>
      <c r="O529" s="4">
        <v>0.63</v>
      </c>
      <c r="P529" s="4">
        <v>0.17</v>
      </c>
      <c r="Q529" s="28">
        <f t="shared" si="1"/>
        <v>0.7301587302</v>
      </c>
    </row>
    <row r="530">
      <c r="A530" s="4" t="s">
        <v>1657</v>
      </c>
      <c r="B530" s="4">
        <v>0.09</v>
      </c>
      <c r="C530" s="4">
        <v>0.0</v>
      </c>
      <c r="D530" s="4">
        <v>0.02</v>
      </c>
      <c r="E530" s="4">
        <v>0.0</v>
      </c>
      <c r="F530" s="4">
        <v>0.42</v>
      </c>
      <c r="G530" s="4">
        <v>0.0</v>
      </c>
      <c r="H530" s="4">
        <v>0.41</v>
      </c>
      <c r="I530" s="4">
        <v>0.14</v>
      </c>
      <c r="J530" s="4">
        <v>0.09</v>
      </c>
      <c r="K530" s="4">
        <v>1.0</v>
      </c>
      <c r="L530" s="4">
        <v>0.0</v>
      </c>
      <c r="M530" s="4">
        <v>0.31</v>
      </c>
      <c r="N530" s="4">
        <v>0.0</v>
      </c>
      <c r="O530" s="4">
        <v>0.92</v>
      </c>
      <c r="P530" s="4">
        <v>0.05</v>
      </c>
      <c r="Q530" s="28">
        <f t="shared" si="1"/>
        <v>0.9456521739</v>
      </c>
    </row>
    <row r="531">
      <c r="A531" s="4" t="s">
        <v>1658</v>
      </c>
      <c r="B531" s="4">
        <v>1.0</v>
      </c>
      <c r="C531" s="4">
        <v>1.0</v>
      </c>
      <c r="D531" s="4">
        <v>1.0</v>
      </c>
      <c r="E531" s="4">
        <v>1.0</v>
      </c>
      <c r="F531" s="4">
        <v>1.0</v>
      </c>
      <c r="G531" s="4">
        <v>1.0</v>
      </c>
      <c r="H531" s="4">
        <v>1.0</v>
      </c>
      <c r="I531" s="4">
        <v>0.99</v>
      </c>
      <c r="J531" s="4">
        <v>0.41</v>
      </c>
      <c r="K531" s="4">
        <v>1.0</v>
      </c>
      <c r="L531" s="4">
        <v>0.45</v>
      </c>
      <c r="M531" s="4">
        <v>0.98</v>
      </c>
      <c r="N531" s="4">
        <v>0.95</v>
      </c>
      <c r="O531" s="4">
        <v>1.0</v>
      </c>
      <c r="P531" s="4">
        <v>0.98</v>
      </c>
      <c r="Q531" s="28">
        <f t="shared" si="1"/>
        <v>0.02</v>
      </c>
    </row>
    <row r="532">
      <c r="A532" s="4" t="s">
        <v>1659</v>
      </c>
      <c r="B532" s="4">
        <v>0.97</v>
      </c>
      <c r="C532" s="4">
        <v>0.85</v>
      </c>
      <c r="D532" s="4">
        <v>0.99</v>
      </c>
      <c r="E532" s="4">
        <v>0.99</v>
      </c>
      <c r="F532" s="4">
        <v>0.97</v>
      </c>
      <c r="G532" s="4">
        <v>0.0</v>
      </c>
      <c r="H532" s="4">
        <v>0.95</v>
      </c>
      <c r="I532" s="4">
        <v>0.11</v>
      </c>
      <c r="J532" s="4">
        <v>0.22</v>
      </c>
      <c r="K532" s="4">
        <v>0.999995592053431</v>
      </c>
      <c r="L532" s="4">
        <v>0.03</v>
      </c>
      <c r="M532" s="4">
        <v>0.76</v>
      </c>
      <c r="N532" s="4">
        <v>0.29</v>
      </c>
      <c r="O532" s="4">
        <v>0.97</v>
      </c>
      <c r="P532" s="4">
        <v>0.99</v>
      </c>
      <c r="Q532" s="28">
        <f t="shared" si="1"/>
        <v>0.0206185567</v>
      </c>
    </row>
    <row r="533">
      <c r="A533" s="4" t="s">
        <v>1660</v>
      </c>
      <c r="B533" s="4">
        <v>0.07</v>
      </c>
      <c r="C533" s="4">
        <v>0.0</v>
      </c>
      <c r="D533" s="4">
        <v>0.08</v>
      </c>
      <c r="E533" s="4">
        <v>0.0</v>
      </c>
      <c r="F533" s="4">
        <v>0.15</v>
      </c>
      <c r="G533" s="4">
        <v>0.27</v>
      </c>
      <c r="H533" s="4">
        <v>0.13</v>
      </c>
      <c r="I533" s="4">
        <v>0.0</v>
      </c>
      <c r="J533" s="4">
        <v>0.0</v>
      </c>
      <c r="K533" s="4">
        <v>0.901551802176238</v>
      </c>
      <c r="L533" s="4">
        <v>0.0</v>
      </c>
      <c r="M533" s="4">
        <v>0.07</v>
      </c>
      <c r="N533" s="4">
        <v>0.0</v>
      </c>
      <c r="O533" s="4">
        <v>0.74</v>
      </c>
      <c r="P533" s="4">
        <v>0.71</v>
      </c>
      <c r="Q533" s="28">
        <f t="shared" si="1"/>
        <v>0.04054054054</v>
      </c>
    </row>
    <row r="534">
      <c r="A534" s="4" t="s">
        <v>1661</v>
      </c>
      <c r="B534" s="4">
        <v>0.13</v>
      </c>
      <c r="C534" s="4">
        <v>0.0</v>
      </c>
      <c r="D534" s="4">
        <v>0.03</v>
      </c>
      <c r="E534" s="4">
        <v>0.0</v>
      </c>
      <c r="F534" s="4">
        <v>0.21</v>
      </c>
      <c r="G534" s="4">
        <v>0.07</v>
      </c>
      <c r="H534" s="4">
        <v>0.27</v>
      </c>
      <c r="I534" s="4">
        <v>0.01</v>
      </c>
      <c r="J534" s="4">
        <v>0.24</v>
      </c>
      <c r="K534" s="4">
        <v>1.0</v>
      </c>
      <c r="L534" s="4">
        <v>0.01</v>
      </c>
      <c r="M534" s="4">
        <v>0.12</v>
      </c>
      <c r="N534" s="4">
        <v>0.12</v>
      </c>
      <c r="O534" s="4">
        <v>0.79</v>
      </c>
      <c r="P534" s="4">
        <v>0.59</v>
      </c>
      <c r="Q534" s="28">
        <f t="shared" si="1"/>
        <v>0.253164557</v>
      </c>
    </row>
    <row r="535">
      <c r="A535" s="4" t="s">
        <v>1662</v>
      </c>
      <c r="B535" s="4">
        <v>0.9</v>
      </c>
      <c r="C535" s="4">
        <v>0.88</v>
      </c>
      <c r="D535" s="4">
        <v>0.93</v>
      </c>
      <c r="E535" s="4">
        <v>0.82</v>
      </c>
      <c r="F535" s="4">
        <v>0.94</v>
      </c>
      <c r="G535" s="4">
        <v>0.7</v>
      </c>
      <c r="H535" s="4">
        <v>0.97</v>
      </c>
      <c r="I535" s="4">
        <v>0.78</v>
      </c>
      <c r="J535" s="4">
        <v>0.0</v>
      </c>
      <c r="K535" s="4">
        <v>1.0</v>
      </c>
      <c r="L535" s="4">
        <v>0.03</v>
      </c>
      <c r="M535" s="4">
        <v>0.83</v>
      </c>
      <c r="N535" s="4">
        <v>0.97</v>
      </c>
      <c r="O535" s="4">
        <v>0.91</v>
      </c>
      <c r="P535" s="4">
        <v>0.66</v>
      </c>
      <c r="Q535" s="28">
        <f t="shared" si="1"/>
        <v>0.2747252747</v>
      </c>
    </row>
    <row r="536">
      <c r="A536" s="4" t="s">
        <v>1663</v>
      </c>
      <c r="B536" s="4">
        <v>0.94</v>
      </c>
      <c r="C536" s="4">
        <v>0.1</v>
      </c>
      <c r="D536" s="4">
        <v>0.95</v>
      </c>
      <c r="E536" s="4">
        <v>0.87</v>
      </c>
      <c r="F536" s="4">
        <v>0.95</v>
      </c>
      <c r="G536" s="4">
        <v>0.08</v>
      </c>
      <c r="H536" s="4">
        <v>0.96</v>
      </c>
      <c r="I536" s="4">
        <v>0.44</v>
      </c>
      <c r="J536" s="4">
        <v>0.0</v>
      </c>
      <c r="K536" s="4">
        <v>0.999912773305942</v>
      </c>
      <c r="L536" s="4">
        <v>0.04</v>
      </c>
      <c r="M536" s="4">
        <v>0.77</v>
      </c>
      <c r="N536" s="4">
        <v>0.1</v>
      </c>
      <c r="O536" s="4">
        <v>0.95</v>
      </c>
      <c r="P536" s="4">
        <v>0.87</v>
      </c>
      <c r="Q536" s="28">
        <f t="shared" si="1"/>
        <v>0.08421052632</v>
      </c>
    </row>
    <row r="537">
      <c r="A537" s="4" t="s">
        <v>1664</v>
      </c>
      <c r="B537" s="4">
        <v>0.82</v>
      </c>
      <c r="C537" s="4">
        <v>0.7</v>
      </c>
      <c r="D537" s="4">
        <v>0.73</v>
      </c>
      <c r="E537" s="4">
        <v>0.08</v>
      </c>
      <c r="F537" s="4">
        <v>0.79</v>
      </c>
      <c r="G537" s="4">
        <v>0.84</v>
      </c>
      <c r="H537" s="4">
        <v>0.75</v>
      </c>
      <c r="I537" s="4">
        <v>0.8</v>
      </c>
      <c r="J537" s="4">
        <v>0.0</v>
      </c>
      <c r="K537" s="4">
        <v>0.902151283808161</v>
      </c>
      <c r="L537" s="4">
        <v>0.02</v>
      </c>
      <c r="M537" s="4">
        <v>0.74</v>
      </c>
      <c r="N537" s="4">
        <v>0.0</v>
      </c>
      <c r="O537" s="4">
        <v>0.83</v>
      </c>
      <c r="P537" s="4">
        <v>0.78</v>
      </c>
      <c r="Q537" s="28">
        <f t="shared" si="1"/>
        <v>0.06024096386</v>
      </c>
    </row>
    <row r="538">
      <c r="A538" s="4" t="s">
        <v>1665</v>
      </c>
      <c r="B538" s="4">
        <v>0.95</v>
      </c>
      <c r="C538" s="4">
        <v>0.06</v>
      </c>
      <c r="D538" s="4">
        <v>0.93</v>
      </c>
      <c r="E538" s="4">
        <v>0.06</v>
      </c>
      <c r="F538" s="4">
        <v>0.98</v>
      </c>
      <c r="G538" s="4">
        <v>0.27</v>
      </c>
      <c r="H538" s="4">
        <v>0.96</v>
      </c>
      <c r="I538" s="4">
        <v>0.8</v>
      </c>
      <c r="J538" s="4">
        <v>0.0</v>
      </c>
      <c r="K538" s="4">
        <v>1.0</v>
      </c>
      <c r="L538" s="4">
        <v>0.05</v>
      </c>
      <c r="M538" s="4">
        <v>0.78</v>
      </c>
      <c r="N538" s="4">
        <v>0.0</v>
      </c>
      <c r="O538" s="4">
        <v>0.78</v>
      </c>
      <c r="P538" s="4">
        <v>0.25</v>
      </c>
      <c r="Q538" s="28">
        <f t="shared" si="1"/>
        <v>0.6794871795</v>
      </c>
    </row>
    <row r="539">
      <c r="A539" s="4" t="s">
        <v>1666</v>
      </c>
      <c r="B539" s="4">
        <v>0.95</v>
      </c>
      <c r="C539" s="4">
        <v>0.97</v>
      </c>
      <c r="D539" s="4">
        <v>0.93</v>
      </c>
      <c r="E539" s="4">
        <v>0.98</v>
      </c>
      <c r="F539" s="4">
        <v>0.94</v>
      </c>
      <c r="G539" s="4">
        <v>0.81</v>
      </c>
      <c r="H539" s="4">
        <v>0.94</v>
      </c>
      <c r="I539" s="4">
        <v>0.9</v>
      </c>
      <c r="J539" s="4">
        <v>0.83</v>
      </c>
      <c r="K539" s="4">
        <v>0.984945011381384</v>
      </c>
      <c r="L539" s="4">
        <v>0.23</v>
      </c>
      <c r="M539" s="4">
        <v>0.94</v>
      </c>
      <c r="N539" s="4">
        <v>0.94</v>
      </c>
      <c r="O539" s="4">
        <v>0.96</v>
      </c>
      <c r="P539" s="4">
        <v>0.88</v>
      </c>
      <c r="Q539" s="28">
        <f t="shared" si="1"/>
        <v>0.08333333333</v>
      </c>
    </row>
    <row r="540">
      <c r="A540" s="4" t="s">
        <v>1667</v>
      </c>
      <c r="B540" s="4">
        <v>0.84</v>
      </c>
      <c r="C540" s="4">
        <v>0.86</v>
      </c>
      <c r="D540" s="4">
        <v>0.9</v>
      </c>
      <c r="E540" s="4">
        <v>0.01</v>
      </c>
      <c r="F540" s="4">
        <v>0.82</v>
      </c>
      <c r="G540" s="4">
        <v>0.17</v>
      </c>
      <c r="H540" s="4">
        <v>0.82</v>
      </c>
      <c r="I540" s="4">
        <v>0.01</v>
      </c>
      <c r="J540" s="4">
        <v>0.01</v>
      </c>
      <c r="K540" s="4">
        <v>1.0</v>
      </c>
      <c r="L540" s="4">
        <v>0.05</v>
      </c>
      <c r="M540" s="4">
        <v>0.74</v>
      </c>
      <c r="N540" s="4">
        <v>0.14</v>
      </c>
      <c r="O540" s="4">
        <v>0.83</v>
      </c>
      <c r="P540" s="4">
        <v>0.47</v>
      </c>
      <c r="Q540" s="28">
        <f t="shared" si="1"/>
        <v>0.4337349398</v>
      </c>
    </row>
    <row r="541">
      <c r="A541" s="4" t="s">
        <v>1668</v>
      </c>
      <c r="B541" s="4">
        <v>0.81</v>
      </c>
      <c r="C541" s="4">
        <v>0.84</v>
      </c>
      <c r="D541" s="4">
        <v>0.87</v>
      </c>
      <c r="E541" s="4">
        <v>0.67</v>
      </c>
      <c r="F541" s="4">
        <v>0.89</v>
      </c>
      <c r="G541" s="4">
        <v>0.55</v>
      </c>
      <c r="H541" s="4">
        <v>0.84</v>
      </c>
      <c r="I541" s="4">
        <v>0.0</v>
      </c>
      <c r="J541" s="4">
        <v>0.09</v>
      </c>
      <c r="K541" s="4">
        <v>1.0</v>
      </c>
      <c r="L541" s="4">
        <v>0.02</v>
      </c>
      <c r="M541" s="4">
        <v>0.81</v>
      </c>
      <c r="N541" s="4">
        <v>0.11</v>
      </c>
      <c r="O541" s="4">
        <v>0.89</v>
      </c>
      <c r="P541" s="4">
        <v>0.8</v>
      </c>
      <c r="Q541" s="28">
        <f t="shared" si="1"/>
        <v>0.1011235955</v>
      </c>
    </row>
    <row r="542">
      <c r="A542" s="4" t="s">
        <v>1669</v>
      </c>
      <c r="B542" s="4">
        <v>0.41</v>
      </c>
      <c r="C542" s="4">
        <v>0.76</v>
      </c>
      <c r="D542" s="4">
        <v>0.16</v>
      </c>
      <c r="E542" s="4">
        <v>0.23</v>
      </c>
      <c r="F542" s="4">
        <v>0.49</v>
      </c>
      <c r="G542" s="4">
        <v>0.0</v>
      </c>
      <c r="H542" s="4">
        <v>0.5</v>
      </c>
      <c r="I542" s="4">
        <v>0.0</v>
      </c>
      <c r="J542" s="4">
        <v>0.01</v>
      </c>
      <c r="K542" s="4">
        <v>0.894638424700682</v>
      </c>
      <c r="L542" s="4">
        <v>0.01</v>
      </c>
      <c r="M542" s="4">
        <v>0.4</v>
      </c>
      <c r="N542" s="4">
        <v>0.0</v>
      </c>
      <c r="O542" s="4">
        <v>0.72</v>
      </c>
      <c r="P542" s="4">
        <v>0.0</v>
      </c>
      <c r="Q542" s="28">
        <f t="shared" si="1"/>
        <v>1</v>
      </c>
    </row>
    <row r="543">
      <c r="A543" s="4" t="s">
        <v>1670</v>
      </c>
      <c r="B543" s="4">
        <v>0.8</v>
      </c>
      <c r="C543" s="4">
        <v>0.46</v>
      </c>
      <c r="D543" s="4">
        <v>0.8</v>
      </c>
      <c r="E543" s="4">
        <v>0.76</v>
      </c>
      <c r="F543" s="4">
        <v>0.75</v>
      </c>
      <c r="G543" s="4">
        <v>0.39</v>
      </c>
      <c r="H543" s="4">
        <v>0.75</v>
      </c>
      <c r="I543" s="4">
        <v>0.43</v>
      </c>
      <c r="J543" s="4">
        <v>0.19</v>
      </c>
      <c r="K543" s="4">
        <v>0.894088180033078</v>
      </c>
      <c r="L543" s="4">
        <v>0.03</v>
      </c>
      <c r="M543" s="4">
        <v>0.64</v>
      </c>
      <c r="N543" s="4">
        <v>0.41</v>
      </c>
      <c r="O543" s="4">
        <v>0.8</v>
      </c>
      <c r="P543" s="4">
        <v>0.82</v>
      </c>
      <c r="Q543" s="28">
        <f t="shared" si="1"/>
        <v>0.025</v>
      </c>
    </row>
    <row r="544">
      <c r="A544" s="4" t="s">
        <v>1671</v>
      </c>
      <c r="B544" s="4">
        <v>1.0</v>
      </c>
      <c r="C544" s="4">
        <v>0.0</v>
      </c>
      <c r="D544" s="4">
        <v>1.0</v>
      </c>
      <c r="E544" s="4">
        <v>0.08</v>
      </c>
      <c r="F544" s="4">
        <v>0.99</v>
      </c>
      <c r="G544" s="4">
        <v>0.03</v>
      </c>
      <c r="H544" s="4">
        <v>0.98</v>
      </c>
      <c r="I544" s="4">
        <v>0.1</v>
      </c>
      <c r="J544" s="4">
        <v>0.0</v>
      </c>
      <c r="K544" s="4">
        <v>1.0</v>
      </c>
      <c r="L544" s="4">
        <v>0.08</v>
      </c>
      <c r="M544" s="4">
        <v>0.8</v>
      </c>
      <c r="N544" s="4">
        <v>0.01</v>
      </c>
      <c r="O544" s="4">
        <v>1.0</v>
      </c>
      <c r="P544" s="4">
        <v>0.99</v>
      </c>
      <c r="Q544" s="28">
        <f t="shared" si="1"/>
        <v>0.01</v>
      </c>
    </row>
    <row r="545">
      <c r="A545" s="4" t="s">
        <v>1672</v>
      </c>
      <c r="B545" s="4">
        <v>0.85</v>
      </c>
      <c r="C545" s="4">
        <v>0.18</v>
      </c>
      <c r="D545" s="4">
        <v>0.81</v>
      </c>
      <c r="E545" s="4">
        <v>0.43</v>
      </c>
      <c r="F545" s="4">
        <v>0.77</v>
      </c>
      <c r="G545" s="4">
        <v>0.31</v>
      </c>
      <c r="H545" s="4">
        <v>0.75</v>
      </c>
      <c r="I545" s="4">
        <v>0.0</v>
      </c>
      <c r="J545" s="4">
        <v>0.06</v>
      </c>
      <c r="K545" s="4">
        <v>1.0</v>
      </c>
      <c r="L545" s="4">
        <v>0.04</v>
      </c>
      <c r="M545" s="4">
        <v>0.58</v>
      </c>
      <c r="N545" s="4">
        <v>0.02</v>
      </c>
      <c r="O545" s="4">
        <v>0.81</v>
      </c>
      <c r="P545" s="4">
        <v>0.85</v>
      </c>
      <c r="Q545" s="28">
        <f t="shared" si="1"/>
        <v>0.04938271605</v>
      </c>
    </row>
    <row r="546">
      <c r="A546" s="4" t="s">
        <v>1673</v>
      </c>
      <c r="B546" s="4">
        <v>0.81</v>
      </c>
      <c r="C546" s="4">
        <v>0.77</v>
      </c>
      <c r="D546" s="4">
        <v>0.89</v>
      </c>
      <c r="E546" s="4">
        <v>0.93</v>
      </c>
      <c r="F546" s="4">
        <v>0.88</v>
      </c>
      <c r="G546" s="4">
        <v>0.61</v>
      </c>
      <c r="H546" s="4">
        <v>0.93</v>
      </c>
      <c r="I546" s="4">
        <v>0.05</v>
      </c>
      <c r="J546" s="4">
        <v>0.31</v>
      </c>
      <c r="K546" s="4">
        <v>0.99107142841904</v>
      </c>
      <c r="L546" s="4">
        <v>0.04</v>
      </c>
      <c r="M546" s="4">
        <v>0.8</v>
      </c>
      <c r="N546" s="4">
        <v>0.26</v>
      </c>
      <c r="O546" s="4">
        <v>0.84</v>
      </c>
      <c r="P546" s="4">
        <v>0.8</v>
      </c>
      <c r="Q546" s="28">
        <f t="shared" si="1"/>
        <v>0.04761904762</v>
      </c>
    </row>
    <row r="547">
      <c r="A547" s="4" t="s">
        <v>1674</v>
      </c>
      <c r="B547" s="4">
        <v>0.98</v>
      </c>
      <c r="C547" s="4">
        <v>0.0</v>
      </c>
      <c r="D547" s="4">
        <v>0.97</v>
      </c>
      <c r="E547" s="4">
        <v>0.99</v>
      </c>
      <c r="F547" s="4">
        <v>0.95</v>
      </c>
      <c r="G547" s="4">
        <v>0.18</v>
      </c>
      <c r="H547" s="4">
        <v>0.96</v>
      </c>
      <c r="I547" s="4">
        <v>0.81</v>
      </c>
      <c r="J547" s="4">
        <v>0.02</v>
      </c>
      <c r="K547" s="4">
        <v>1.0</v>
      </c>
      <c r="L547" s="4">
        <v>0.04</v>
      </c>
      <c r="M547" s="4">
        <v>0.74</v>
      </c>
      <c r="N547" s="4">
        <v>0.26</v>
      </c>
      <c r="O547" s="4">
        <v>1.0</v>
      </c>
      <c r="P547" s="4">
        <v>1.0</v>
      </c>
      <c r="Q547" s="28">
        <f t="shared" si="1"/>
        <v>0</v>
      </c>
    </row>
    <row r="548">
      <c r="A548" s="4" t="s">
        <v>1675</v>
      </c>
      <c r="B548" s="4">
        <v>1.0</v>
      </c>
      <c r="C548" s="4">
        <v>0.5</v>
      </c>
      <c r="D548" s="4">
        <v>0.98</v>
      </c>
      <c r="E548" s="4">
        <v>0.9</v>
      </c>
      <c r="F548" s="4">
        <v>0.95</v>
      </c>
      <c r="G548" s="4">
        <v>0.0</v>
      </c>
      <c r="H548" s="4">
        <v>0.96</v>
      </c>
      <c r="I548" s="4">
        <v>0.43</v>
      </c>
      <c r="J548" s="4">
        <v>0.07</v>
      </c>
      <c r="K548" s="4">
        <v>1.0</v>
      </c>
      <c r="L548" s="4">
        <v>0.05</v>
      </c>
      <c r="M548" s="4">
        <v>0.8</v>
      </c>
      <c r="N548" s="4">
        <v>0.02</v>
      </c>
      <c r="O548" s="4">
        <v>1.0</v>
      </c>
      <c r="P548" s="4">
        <v>0.96</v>
      </c>
      <c r="Q548" s="28">
        <f t="shared" si="1"/>
        <v>0.04</v>
      </c>
    </row>
    <row r="549">
      <c r="A549" s="4" t="s">
        <v>1676</v>
      </c>
      <c r="B549" s="4">
        <v>0.0</v>
      </c>
      <c r="C549" s="4">
        <v>0.63</v>
      </c>
      <c r="D549" s="4">
        <v>0.0</v>
      </c>
      <c r="E549" s="4">
        <v>0.64</v>
      </c>
      <c r="F549" s="4">
        <v>0.16</v>
      </c>
      <c r="G549" s="4">
        <v>0.01</v>
      </c>
      <c r="H549" s="4">
        <v>0.1</v>
      </c>
      <c r="I549" s="4">
        <v>0.0</v>
      </c>
      <c r="J549" s="4">
        <v>0.0</v>
      </c>
      <c r="K549" s="4">
        <v>0.999811770365914</v>
      </c>
      <c r="L549" s="4">
        <v>0.01</v>
      </c>
      <c r="M549" s="4">
        <v>0.1</v>
      </c>
      <c r="N549" s="4">
        <v>0.08</v>
      </c>
      <c r="O549" s="4">
        <v>0.69</v>
      </c>
      <c r="P549" s="4">
        <v>0.77</v>
      </c>
      <c r="Q549" s="28">
        <f t="shared" si="1"/>
        <v>0.115942029</v>
      </c>
    </row>
    <row r="550">
      <c r="A550" s="4" t="s">
        <v>1677</v>
      </c>
      <c r="B550" s="4">
        <v>0.0</v>
      </c>
      <c r="C550" s="4">
        <v>0.0</v>
      </c>
      <c r="D550" s="4">
        <v>0.0</v>
      </c>
      <c r="E550" s="4">
        <v>0.0</v>
      </c>
      <c r="F550" s="4">
        <v>0.0</v>
      </c>
      <c r="G550" s="4">
        <v>0.1</v>
      </c>
      <c r="H550" s="4">
        <v>0.0</v>
      </c>
      <c r="I550" s="4">
        <v>0.0</v>
      </c>
      <c r="J550" s="4">
        <v>0.0</v>
      </c>
      <c r="K550" s="4">
        <v>0.909083939707159</v>
      </c>
      <c r="L550" s="4">
        <v>0.0</v>
      </c>
      <c r="M550" s="4">
        <v>0.0</v>
      </c>
      <c r="N550" s="4">
        <v>0.0</v>
      </c>
      <c r="O550" s="4">
        <v>0.48</v>
      </c>
      <c r="P550" s="4">
        <v>0.0</v>
      </c>
      <c r="Q550" s="28">
        <f t="shared" si="1"/>
        <v>1</v>
      </c>
    </row>
    <row r="551">
      <c r="A551" s="4" t="s">
        <v>1678</v>
      </c>
      <c r="B551" s="4">
        <v>1.0</v>
      </c>
      <c r="C551" s="4">
        <v>1.0</v>
      </c>
      <c r="D551" s="4">
        <v>1.0</v>
      </c>
      <c r="E551" s="4">
        <v>1.0</v>
      </c>
      <c r="F551" s="4">
        <v>1.0</v>
      </c>
      <c r="G551" s="4">
        <v>0.97</v>
      </c>
      <c r="H551" s="4">
        <v>1.0</v>
      </c>
      <c r="I551" s="4">
        <v>1.0</v>
      </c>
      <c r="J551" s="4">
        <v>0.86</v>
      </c>
      <c r="K551" s="4">
        <v>1.0</v>
      </c>
      <c r="L551" s="4">
        <v>0.69</v>
      </c>
      <c r="M551" s="4">
        <v>1.0</v>
      </c>
      <c r="N551" s="4">
        <v>1.0</v>
      </c>
      <c r="O551" s="4">
        <v>1.0</v>
      </c>
      <c r="P551" s="4">
        <v>1.0</v>
      </c>
      <c r="Q551" s="28">
        <f t="shared" si="1"/>
        <v>0</v>
      </c>
    </row>
    <row r="552">
      <c r="A552" s="4" t="s">
        <v>1679</v>
      </c>
      <c r="B552" s="4">
        <v>0.93</v>
      </c>
      <c r="C552" s="4">
        <v>0.94</v>
      </c>
      <c r="D552" s="4">
        <v>0.9</v>
      </c>
      <c r="E552" s="4">
        <v>0.95</v>
      </c>
      <c r="F552" s="4">
        <v>0.83</v>
      </c>
      <c r="G552" s="4">
        <v>0.9</v>
      </c>
      <c r="H552" s="4">
        <v>0.83</v>
      </c>
      <c r="I552" s="4">
        <v>0.83</v>
      </c>
      <c r="J552" s="4">
        <v>0.07</v>
      </c>
      <c r="K552" s="4">
        <v>0.915124212153951</v>
      </c>
      <c r="L552" s="4">
        <v>0.03</v>
      </c>
      <c r="M552" s="4">
        <v>0.76</v>
      </c>
      <c r="N552" s="4">
        <v>0.0</v>
      </c>
      <c r="O552" s="4">
        <v>0.9</v>
      </c>
      <c r="P552" s="4">
        <v>0.85</v>
      </c>
      <c r="Q552" s="28">
        <f t="shared" si="1"/>
        <v>0.05555555556</v>
      </c>
    </row>
    <row r="553">
      <c r="A553" s="4" t="s">
        <v>1680</v>
      </c>
      <c r="B553" s="4">
        <v>0.97</v>
      </c>
      <c r="C553" s="4">
        <v>0.0</v>
      </c>
      <c r="D553" s="4">
        <v>0.93</v>
      </c>
      <c r="E553" s="4">
        <v>0.85</v>
      </c>
      <c r="F553" s="4">
        <v>0.9</v>
      </c>
      <c r="G553" s="4">
        <v>0.65</v>
      </c>
      <c r="H553" s="4">
        <v>0.91</v>
      </c>
      <c r="I553" s="4">
        <v>0.0</v>
      </c>
      <c r="J553" s="4">
        <v>0.02</v>
      </c>
      <c r="K553" s="4">
        <v>1.0</v>
      </c>
      <c r="L553" s="4">
        <v>0.0</v>
      </c>
      <c r="M553" s="4">
        <v>0.73</v>
      </c>
      <c r="N553" s="4">
        <v>0.03</v>
      </c>
      <c r="O553" s="4">
        <v>0.83</v>
      </c>
      <c r="P553" s="4">
        <v>0.93</v>
      </c>
      <c r="Q553" s="28">
        <f t="shared" si="1"/>
        <v>0.1204819277</v>
      </c>
    </row>
    <row r="554">
      <c r="A554" s="4" t="s">
        <v>1681</v>
      </c>
      <c r="B554" s="4">
        <v>0.82</v>
      </c>
      <c r="C554" s="4">
        <v>0.18</v>
      </c>
      <c r="D554" s="4">
        <v>0.85</v>
      </c>
      <c r="E554" s="4">
        <v>0.0</v>
      </c>
      <c r="F554" s="4">
        <v>0.66</v>
      </c>
      <c r="G554" s="4">
        <v>0.37</v>
      </c>
      <c r="H554" s="4">
        <v>0.68</v>
      </c>
      <c r="I554" s="4">
        <v>0.0</v>
      </c>
      <c r="J554" s="4">
        <v>0.0</v>
      </c>
      <c r="K554" s="4">
        <v>1.0</v>
      </c>
      <c r="L554" s="4">
        <v>0.03</v>
      </c>
      <c r="M554" s="4">
        <v>0.52</v>
      </c>
      <c r="N554" s="4">
        <v>0.01</v>
      </c>
      <c r="O554" s="4">
        <v>0.97</v>
      </c>
      <c r="P554" s="4">
        <v>0.88</v>
      </c>
      <c r="Q554" s="28">
        <f t="shared" si="1"/>
        <v>0.09278350515</v>
      </c>
    </row>
    <row r="555">
      <c r="A555" s="4" t="s">
        <v>1682</v>
      </c>
      <c r="B555" s="4">
        <v>0.87</v>
      </c>
      <c r="C555" s="4">
        <v>0.91</v>
      </c>
      <c r="D555" s="4">
        <v>0.88</v>
      </c>
      <c r="E555" s="4">
        <v>0.92</v>
      </c>
      <c r="F555" s="4">
        <v>0.94</v>
      </c>
      <c r="G555" s="4">
        <v>0.9</v>
      </c>
      <c r="H555" s="4">
        <v>0.84</v>
      </c>
      <c r="I555" s="4">
        <v>0.91</v>
      </c>
      <c r="J555" s="4">
        <v>0.54</v>
      </c>
      <c r="K555" s="4">
        <v>0.909284598207516</v>
      </c>
      <c r="L555" s="4">
        <v>0.29</v>
      </c>
      <c r="M555" s="4">
        <v>0.93</v>
      </c>
      <c r="N555" s="4">
        <v>0.9</v>
      </c>
      <c r="O555" s="4">
        <v>0.93</v>
      </c>
      <c r="P555" s="4">
        <v>0.94</v>
      </c>
      <c r="Q555" s="28">
        <f t="shared" si="1"/>
        <v>0.01075268817</v>
      </c>
    </row>
    <row r="556">
      <c r="A556" s="4" t="s">
        <v>1683</v>
      </c>
      <c r="B556" s="4">
        <v>0.86</v>
      </c>
      <c r="C556" s="4">
        <v>0.96</v>
      </c>
      <c r="D556" s="4">
        <v>0.88</v>
      </c>
      <c r="E556" s="4">
        <v>0.91</v>
      </c>
      <c r="F556" s="4">
        <v>0.84</v>
      </c>
      <c r="G556" s="4">
        <v>0.15</v>
      </c>
      <c r="H556" s="4">
        <v>0.84</v>
      </c>
      <c r="I556" s="4">
        <v>0.08</v>
      </c>
      <c r="J556" s="4">
        <v>0.06</v>
      </c>
      <c r="K556" s="4">
        <v>1.0</v>
      </c>
      <c r="L556" s="4">
        <v>0.13</v>
      </c>
      <c r="M556" s="4">
        <v>0.81</v>
      </c>
      <c r="N556" s="4">
        <v>0.8</v>
      </c>
      <c r="O556" s="4">
        <v>0.86</v>
      </c>
      <c r="P556" s="4">
        <v>0.89</v>
      </c>
      <c r="Q556" s="28">
        <f t="shared" si="1"/>
        <v>0.03488372093</v>
      </c>
    </row>
    <row r="557">
      <c r="A557" s="4" t="s">
        <v>1684</v>
      </c>
      <c r="B557" s="4">
        <v>0.92</v>
      </c>
      <c r="C557" s="4">
        <v>0.92</v>
      </c>
      <c r="D557" s="4">
        <v>0.94</v>
      </c>
      <c r="E557" s="4">
        <v>0.81</v>
      </c>
      <c r="F557" s="4">
        <v>0.9</v>
      </c>
      <c r="G557" s="4">
        <v>0.11</v>
      </c>
      <c r="H557" s="4">
        <v>0.94</v>
      </c>
      <c r="I557" s="4">
        <v>0.07</v>
      </c>
      <c r="J557" s="4">
        <v>0.0</v>
      </c>
      <c r="K557" s="4">
        <v>1.0</v>
      </c>
      <c r="L557" s="4">
        <v>0.02</v>
      </c>
      <c r="M557" s="4">
        <v>0.67</v>
      </c>
      <c r="N557" s="4">
        <v>0.0</v>
      </c>
      <c r="O557" s="4">
        <v>0.86</v>
      </c>
      <c r="P557" s="4">
        <v>0.91</v>
      </c>
      <c r="Q557" s="28">
        <f t="shared" si="1"/>
        <v>0.05813953488</v>
      </c>
    </row>
    <row r="558">
      <c r="A558" s="4" t="s">
        <v>1685</v>
      </c>
      <c r="B558" s="4">
        <v>0.96</v>
      </c>
      <c r="C558" s="4">
        <v>0.95</v>
      </c>
      <c r="D558" s="4">
        <v>0.96</v>
      </c>
      <c r="E558" s="4">
        <v>0.99</v>
      </c>
      <c r="F558" s="4">
        <v>0.96</v>
      </c>
      <c r="G558" s="4">
        <v>0.18</v>
      </c>
      <c r="H558" s="4">
        <v>0.97</v>
      </c>
      <c r="I558" s="4">
        <v>0.11</v>
      </c>
      <c r="J558" s="4">
        <v>0.1</v>
      </c>
      <c r="K558" s="4">
        <v>1.0</v>
      </c>
      <c r="L558" s="4">
        <v>0.08</v>
      </c>
      <c r="M558" s="4">
        <v>0.92</v>
      </c>
      <c r="N558" s="4">
        <v>0.09</v>
      </c>
      <c r="O558" s="4">
        <v>0.88</v>
      </c>
      <c r="P558" s="4">
        <v>0.13</v>
      </c>
      <c r="Q558" s="28">
        <f t="shared" si="1"/>
        <v>0.8522727273</v>
      </c>
    </row>
    <row r="559">
      <c r="A559" s="4" t="s">
        <v>1686</v>
      </c>
      <c r="B559" s="4">
        <v>1.0</v>
      </c>
      <c r="C559" s="4">
        <v>1.0</v>
      </c>
      <c r="D559" s="4">
        <v>1.0</v>
      </c>
      <c r="E559" s="4">
        <v>1.0</v>
      </c>
      <c r="F559" s="4">
        <v>1.0</v>
      </c>
      <c r="G559" s="4">
        <v>0.98</v>
      </c>
      <c r="H559" s="4">
        <v>1.0</v>
      </c>
      <c r="I559" s="4">
        <v>0.88</v>
      </c>
      <c r="J559" s="4">
        <v>0.23</v>
      </c>
      <c r="K559" s="4">
        <v>1.0</v>
      </c>
      <c r="L559" s="4">
        <v>0.34</v>
      </c>
      <c r="M559" s="4">
        <v>1.0</v>
      </c>
      <c r="N559" s="4">
        <v>0.84</v>
      </c>
      <c r="O559" s="4">
        <v>1.0</v>
      </c>
      <c r="P559" s="4">
        <v>0.99</v>
      </c>
      <c r="Q559" s="28">
        <f t="shared" si="1"/>
        <v>0.01</v>
      </c>
    </row>
    <row r="560">
      <c r="A560" s="4" t="s">
        <v>1687</v>
      </c>
      <c r="B560" s="4">
        <v>0.9</v>
      </c>
      <c r="C560" s="4">
        <v>0.0</v>
      </c>
      <c r="D560" s="4">
        <v>0.96</v>
      </c>
      <c r="E560" s="4">
        <v>0.88</v>
      </c>
      <c r="F560" s="4">
        <v>0.94</v>
      </c>
      <c r="G560" s="4">
        <v>0.86</v>
      </c>
      <c r="H560" s="4">
        <v>0.82</v>
      </c>
      <c r="I560" s="4">
        <v>0.96</v>
      </c>
      <c r="J560" s="4">
        <v>0.0</v>
      </c>
      <c r="K560" s="4">
        <v>0.909090905179074</v>
      </c>
      <c r="L560" s="4">
        <v>0.15</v>
      </c>
      <c r="M560" s="4">
        <v>0.89</v>
      </c>
      <c r="N560" s="4">
        <v>0.06</v>
      </c>
      <c r="O560" s="4">
        <v>0.95</v>
      </c>
      <c r="P560" s="4">
        <v>0.91</v>
      </c>
      <c r="Q560" s="28">
        <f t="shared" si="1"/>
        <v>0.04210526316</v>
      </c>
    </row>
    <row r="561">
      <c r="A561" s="4" t="s">
        <v>1688</v>
      </c>
      <c r="B561" s="4">
        <v>1.0</v>
      </c>
      <c r="C561" s="4">
        <v>1.0</v>
      </c>
      <c r="D561" s="4">
        <v>1.0</v>
      </c>
      <c r="E561" s="4">
        <v>1.0</v>
      </c>
      <c r="F561" s="4">
        <v>1.0</v>
      </c>
      <c r="G561" s="4">
        <v>1.0</v>
      </c>
      <c r="H561" s="4">
        <v>1.0</v>
      </c>
      <c r="I561" s="4">
        <v>1.0</v>
      </c>
      <c r="J561" s="4">
        <v>0.75</v>
      </c>
      <c r="K561" s="4">
        <v>1.0</v>
      </c>
      <c r="L561" s="4">
        <v>0.73</v>
      </c>
      <c r="M561" s="4">
        <v>1.0</v>
      </c>
      <c r="N561" s="4">
        <v>1.0</v>
      </c>
      <c r="O561" s="4">
        <v>1.0</v>
      </c>
      <c r="P561" s="4">
        <v>1.0</v>
      </c>
      <c r="Q561" s="28">
        <f t="shared" si="1"/>
        <v>0</v>
      </c>
    </row>
    <row r="562">
      <c r="A562" s="4" t="s">
        <v>1689</v>
      </c>
      <c r="B562" s="4">
        <v>0.93</v>
      </c>
      <c r="C562" s="4">
        <v>0.93</v>
      </c>
      <c r="D562" s="4">
        <v>0.93</v>
      </c>
      <c r="E562" s="4">
        <v>0.91</v>
      </c>
      <c r="F562" s="4">
        <v>0.98</v>
      </c>
      <c r="G562" s="4">
        <v>0.91</v>
      </c>
      <c r="H562" s="4">
        <v>0.92</v>
      </c>
      <c r="I562" s="4">
        <v>0.15</v>
      </c>
      <c r="J562" s="4">
        <v>0.69</v>
      </c>
      <c r="K562" s="4">
        <v>1.0</v>
      </c>
      <c r="L562" s="4">
        <v>0.34</v>
      </c>
      <c r="M562" s="4">
        <v>0.95</v>
      </c>
      <c r="N562" s="4">
        <v>0.93</v>
      </c>
      <c r="O562" s="4">
        <v>0.86</v>
      </c>
      <c r="P562" s="4">
        <v>0.88</v>
      </c>
      <c r="Q562" s="28">
        <f t="shared" si="1"/>
        <v>0.02325581395</v>
      </c>
    </row>
    <row r="563">
      <c r="A563" s="4" t="s">
        <v>1690</v>
      </c>
      <c r="B563" s="4">
        <v>0.92</v>
      </c>
      <c r="C563" s="4">
        <v>0.01</v>
      </c>
      <c r="D563" s="4">
        <v>0.89</v>
      </c>
      <c r="E563" s="4">
        <v>0.35</v>
      </c>
      <c r="F563" s="4">
        <v>0.8</v>
      </c>
      <c r="G563" s="4">
        <v>0.68</v>
      </c>
      <c r="H563" s="4">
        <v>0.88</v>
      </c>
      <c r="I563" s="4">
        <v>0.08</v>
      </c>
      <c r="J563" s="4">
        <v>0.18</v>
      </c>
      <c r="K563" s="4">
        <v>0.909090909042236</v>
      </c>
      <c r="L563" s="4">
        <v>0.15</v>
      </c>
      <c r="M563" s="4">
        <v>0.76</v>
      </c>
      <c r="N563" s="4">
        <v>0.0</v>
      </c>
      <c r="O563" s="4">
        <v>0.96</v>
      </c>
      <c r="P563" s="4">
        <v>0.84</v>
      </c>
      <c r="Q563" s="28">
        <f t="shared" si="1"/>
        <v>0.125</v>
      </c>
    </row>
    <row r="564">
      <c r="A564" s="4" t="s">
        <v>1691</v>
      </c>
      <c r="B564" s="4">
        <v>0.81</v>
      </c>
      <c r="C564" s="4">
        <v>0.22</v>
      </c>
      <c r="D564" s="4">
        <v>0.89</v>
      </c>
      <c r="E564" s="4">
        <v>0.0</v>
      </c>
      <c r="F564" s="4">
        <v>0.71</v>
      </c>
      <c r="G564" s="4">
        <v>0.04</v>
      </c>
      <c r="H564" s="4">
        <v>0.66</v>
      </c>
      <c r="I564" s="4">
        <v>0.65</v>
      </c>
      <c r="J564" s="4">
        <v>0.02</v>
      </c>
      <c r="K564" s="4">
        <v>0.990990990605681</v>
      </c>
      <c r="L564" s="4">
        <v>0.02</v>
      </c>
      <c r="M564" s="4">
        <v>0.47</v>
      </c>
      <c r="N564" s="4">
        <v>0.0</v>
      </c>
      <c r="O564" s="4">
        <v>0.97</v>
      </c>
      <c r="P564" s="4">
        <v>0.14</v>
      </c>
      <c r="Q564" s="28">
        <f t="shared" si="1"/>
        <v>0.8556701031</v>
      </c>
    </row>
    <row r="565">
      <c r="A565" s="4" t="s">
        <v>1692</v>
      </c>
      <c r="B565" s="4">
        <v>1.0</v>
      </c>
      <c r="C565" s="4">
        <v>0.79</v>
      </c>
      <c r="D565" s="4">
        <v>0.98</v>
      </c>
      <c r="E565" s="4">
        <v>0.71</v>
      </c>
      <c r="F565" s="4">
        <v>0.98</v>
      </c>
      <c r="G565" s="4">
        <v>0.16</v>
      </c>
      <c r="H565" s="4">
        <v>0.99</v>
      </c>
      <c r="I565" s="4">
        <v>0.82</v>
      </c>
      <c r="J565" s="4">
        <v>0.08</v>
      </c>
      <c r="K565" s="4">
        <v>1.0</v>
      </c>
      <c r="L565" s="4">
        <v>0.02</v>
      </c>
      <c r="M565" s="4">
        <v>0.9</v>
      </c>
      <c r="N565" s="4">
        <v>0.94</v>
      </c>
      <c r="O565" s="4">
        <v>0.94</v>
      </c>
      <c r="P565" s="4">
        <v>0.93</v>
      </c>
      <c r="Q565" s="28">
        <f t="shared" si="1"/>
        <v>0.01063829787</v>
      </c>
    </row>
    <row r="566">
      <c r="A566" s="4" t="s">
        <v>1693</v>
      </c>
      <c r="B566" s="4">
        <v>1.0</v>
      </c>
      <c r="C566" s="4">
        <v>0.92</v>
      </c>
      <c r="D566" s="4">
        <v>1.0</v>
      </c>
      <c r="E566" s="4">
        <v>1.0</v>
      </c>
      <c r="F566" s="4">
        <v>1.0</v>
      </c>
      <c r="G566" s="4">
        <v>1.0</v>
      </c>
      <c r="H566" s="4">
        <v>1.0</v>
      </c>
      <c r="I566" s="4">
        <v>1.0</v>
      </c>
      <c r="J566" s="4">
        <v>0.33</v>
      </c>
      <c r="K566" s="4">
        <v>1.0</v>
      </c>
      <c r="L566" s="4">
        <v>0.28</v>
      </c>
      <c r="M566" s="4">
        <v>0.97</v>
      </c>
      <c r="N566" s="4">
        <v>0.8</v>
      </c>
      <c r="O566" s="4">
        <v>1.0</v>
      </c>
      <c r="P566" s="4">
        <v>1.0</v>
      </c>
      <c r="Q566" s="28">
        <f t="shared" si="1"/>
        <v>0</v>
      </c>
    </row>
    <row r="567">
      <c r="A567" s="4" t="s">
        <v>1694</v>
      </c>
      <c r="B567" s="4">
        <v>0.85</v>
      </c>
      <c r="C567" s="4">
        <v>0.1</v>
      </c>
      <c r="D567" s="4">
        <v>0.52</v>
      </c>
      <c r="E567" s="4">
        <v>0.82</v>
      </c>
      <c r="F567" s="4">
        <v>0.81</v>
      </c>
      <c r="G567" s="4">
        <v>0.72</v>
      </c>
      <c r="H567" s="4">
        <v>0.86</v>
      </c>
      <c r="I567" s="4">
        <v>0.25</v>
      </c>
      <c r="J567" s="4">
        <v>0.23</v>
      </c>
      <c r="K567" s="4">
        <v>0.990983517167554</v>
      </c>
      <c r="L567" s="4">
        <v>0.04</v>
      </c>
      <c r="M567" s="4">
        <v>0.66</v>
      </c>
      <c r="N567" s="4">
        <v>0.13</v>
      </c>
      <c r="O567" s="4">
        <v>0.81</v>
      </c>
      <c r="P567" s="4">
        <v>0.22</v>
      </c>
      <c r="Q567" s="28">
        <f t="shared" si="1"/>
        <v>0.7283950617</v>
      </c>
    </row>
    <row r="568">
      <c r="A568" s="4" t="s">
        <v>1695</v>
      </c>
      <c r="B568" s="4">
        <v>0.86</v>
      </c>
      <c r="C568" s="4">
        <v>0.98</v>
      </c>
      <c r="D568" s="4">
        <v>0.94</v>
      </c>
      <c r="E568" s="4">
        <v>0.78</v>
      </c>
      <c r="F568" s="4">
        <v>0.84</v>
      </c>
      <c r="G568" s="4">
        <v>0.98</v>
      </c>
      <c r="H568" s="4">
        <v>0.92</v>
      </c>
      <c r="I568" s="4">
        <v>0.8</v>
      </c>
      <c r="J568" s="4">
        <v>0.56</v>
      </c>
      <c r="K568" s="4">
        <v>0.986224737093963</v>
      </c>
      <c r="L568" s="4">
        <v>0.08</v>
      </c>
      <c r="M568" s="4">
        <v>0.72</v>
      </c>
      <c r="N568" s="4">
        <v>0.87</v>
      </c>
      <c r="O568" s="4">
        <v>0.96</v>
      </c>
      <c r="P568" s="4">
        <v>0.86</v>
      </c>
      <c r="Q568" s="28">
        <f t="shared" si="1"/>
        <v>0.1041666667</v>
      </c>
    </row>
    <row r="569">
      <c r="A569" s="4" t="s">
        <v>1696</v>
      </c>
      <c r="B569" s="4">
        <v>1.0</v>
      </c>
      <c r="C569" s="4">
        <v>0.93</v>
      </c>
      <c r="D569" s="4">
        <v>1.0</v>
      </c>
      <c r="E569" s="4">
        <v>1.0</v>
      </c>
      <c r="F569" s="4">
        <v>1.0</v>
      </c>
      <c r="G569" s="4">
        <v>0.98</v>
      </c>
      <c r="H569" s="4">
        <v>1.0</v>
      </c>
      <c r="I569" s="4">
        <v>1.0</v>
      </c>
      <c r="J569" s="4">
        <v>0.16</v>
      </c>
      <c r="K569" s="4">
        <v>1.0</v>
      </c>
      <c r="L569" s="4">
        <v>0.32</v>
      </c>
      <c r="M569" s="4">
        <v>1.0</v>
      </c>
      <c r="N569" s="4">
        <v>0.87</v>
      </c>
      <c r="O569" s="4">
        <v>1.0</v>
      </c>
      <c r="P569" s="4">
        <v>1.0</v>
      </c>
      <c r="Q569" s="28">
        <f t="shared" si="1"/>
        <v>0</v>
      </c>
    </row>
    <row r="570">
      <c r="A570" s="4" t="s">
        <v>1697</v>
      </c>
      <c r="B570" s="4">
        <v>1.0</v>
      </c>
      <c r="C570" s="4">
        <v>1.0</v>
      </c>
      <c r="D570" s="4">
        <v>0.99</v>
      </c>
      <c r="E570" s="4">
        <v>1.0</v>
      </c>
      <c r="F570" s="4">
        <v>1.0</v>
      </c>
      <c r="G570" s="4">
        <v>0.99</v>
      </c>
      <c r="H570" s="4">
        <v>1.0</v>
      </c>
      <c r="I570" s="4">
        <v>1.0</v>
      </c>
      <c r="J570" s="4">
        <v>0.8</v>
      </c>
      <c r="K570" s="4">
        <v>1.0</v>
      </c>
      <c r="L570" s="4">
        <v>0.47</v>
      </c>
      <c r="M570" s="4">
        <v>1.0</v>
      </c>
      <c r="N570" s="4">
        <v>0.94</v>
      </c>
      <c r="O570" s="4">
        <v>1.0</v>
      </c>
      <c r="P570" s="4">
        <v>1.0</v>
      </c>
      <c r="Q570" s="28">
        <f t="shared" si="1"/>
        <v>0</v>
      </c>
    </row>
    <row r="571">
      <c r="A571" s="4" t="s">
        <v>1698</v>
      </c>
      <c r="B571" s="4">
        <v>0.88</v>
      </c>
      <c r="C571" s="4">
        <v>0.81</v>
      </c>
      <c r="D571" s="4">
        <v>0.93</v>
      </c>
      <c r="E571" s="4">
        <v>0.93</v>
      </c>
      <c r="F571" s="4">
        <v>0.9</v>
      </c>
      <c r="G571" s="4">
        <v>0.88</v>
      </c>
      <c r="H571" s="4">
        <v>0.9</v>
      </c>
      <c r="I571" s="4">
        <v>0.83</v>
      </c>
      <c r="J571" s="4">
        <v>0.0</v>
      </c>
      <c r="K571" s="4">
        <v>0.909090909090909</v>
      </c>
      <c r="L571" s="4">
        <v>0.11</v>
      </c>
      <c r="M571" s="4">
        <v>0.9</v>
      </c>
      <c r="N571" s="4">
        <v>0.81</v>
      </c>
      <c r="O571" s="4">
        <v>0.96</v>
      </c>
      <c r="P571" s="4">
        <v>0.93</v>
      </c>
      <c r="Q571" s="28">
        <f t="shared" si="1"/>
        <v>0.03125</v>
      </c>
    </row>
    <row r="572">
      <c r="A572" s="4" t="s">
        <v>1699</v>
      </c>
      <c r="B572" s="4">
        <v>0.06</v>
      </c>
      <c r="C572" s="4">
        <v>0.0</v>
      </c>
      <c r="D572" s="4">
        <v>0.0</v>
      </c>
      <c r="E572" s="4">
        <v>0.0</v>
      </c>
      <c r="F572" s="4">
        <v>0.27</v>
      </c>
      <c r="G572" s="4">
        <v>0.0</v>
      </c>
      <c r="H572" s="4">
        <v>0.25</v>
      </c>
      <c r="I572" s="4">
        <v>0.0</v>
      </c>
      <c r="J572" s="4">
        <v>0.0</v>
      </c>
      <c r="K572" s="4">
        <v>0.900163657168832</v>
      </c>
      <c r="L572" s="4">
        <v>0.0</v>
      </c>
      <c r="M572" s="4">
        <v>0.09</v>
      </c>
      <c r="N572" s="4">
        <v>0.0</v>
      </c>
      <c r="O572" s="4">
        <v>0.69</v>
      </c>
      <c r="P572" s="4">
        <v>0.0</v>
      </c>
      <c r="Q572" s="28">
        <f t="shared" si="1"/>
        <v>1</v>
      </c>
    </row>
    <row r="573">
      <c r="A573" s="4" t="s">
        <v>1700</v>
      </c>
      <c r="B573" s="4">
        <v>1.0</v>
      </c>
      <c r="C573" s="4">
        <v>1.0</v>
      </c>
      <c r="D573" s="4">
        <v>1.0</v>
      </c>
      <c r="E573" s="4">
        <v>0.98</v>
      </c>
      <c r="F573" s="4">
        <v>1.0</v>
      </c>
      <c r="G573" s="4">
        <v>0.8</v>
      </c>
      <c r="H573" s="4">
        <v>1.0</v>
      </c>
      <c r="I573" s="4">
        <v>0.99</v>
      </c>
      <c r="J573" s="4">
        <v>0.46</v>
      </c>
      <c r="K573" s="4">
        <v>1.0</v>
      </c>
      <c r="L573" s="4">
        <v>0.34</v>
      </c>
      <c r="M573" s="4">
        <v>1.0</v>
      </c>
      <c r="N573" s="4">
        <v>1.0</v>
      </c>
      <c r="O573" s="4">
        <v>1.0</v>
      </c>
      <c r="P573" s="4">
        <v>1.0</v>
      </c>
      <c r="Q573" s="28">
        <f t="shared" si="1"/>
        <v>0</v>
      </c>
    </row>
    <row r="574">
      <c r="A574" s="4" t="s">
        <v>1701</v>
      </c>
      <c r="B574" s="4">
        <v>0.54</v>
      </c>
      <c r="C574" s="4">
        <v>0.0</v>
      </c>
      <c r="D574" s="4">
        <v>0.23</v>
      </c>
      <c r="E574" s="4">
        <v>0.2</v>
      </c>
      <c r="F574" s="4">
        <v>0.62</v>
      </c>
      <c r="G574" s="4">
        <v>0.0</v>
      </c>
      <c r="H574" s="4">
        <v>0.6</v>
      </c>
      <c r="I574" s="4">
        <v>0.03</v>
      </c>
      <c r="J574" s="4">
        <v>0.01</v>
      </c>
      <c r="K574" s="4">
        <v>1.0</v>
      </c>
      <c r="L574" s="4">
        <v>0.0</v>
      </c>
      <c r="M574" s="4">
        <v>0.19</v>
      </c>
      <c r="N574" s="4">
        <v>0.0</v>
      </c>
      <c r="O574" s="4">
        <v>0.81</v>
      </c>
      <c r="P574" s="4">
        <v>0.37</v>
      </c>
      <c r="Q574" s="28">
        <f t="shared" si="1"/>
        <v>0.5432098765</v>
      </c>
    </row>
    <row r="575">
      <c r="A575" s="4" t="s">
        <v>1702</v>
      </c>
      <c r="B575" s="4">
        <v>0.82</v>
      </c>
      <c r="C575" s="4">
        <v>0.8</v>
      </c>
      <c r="D575" s="4">
        <v>0.9</v>
      </c>
      <c r="E575" s="4">
        <v>0.13</v>
      </c>
      <c r="F575" s="4">
        <v>0.84</v>
      </c>
      <c r="G575" s="4">
        <v>0.91</v>
      </c>
      <c r="H575" s="4">
        <v>0.92</v>
      </c>
      <c r="I575" s="4">
        <v>0.12</v>
      </c>
      <c r="J575" s="4">
        <v>0.0</v>
      </c>
      <c r="K575" s="4">
        <v>0.900900898940278</v>
      </c>
      <c r="L575" s="4">
        <v>0.01</v>
      </c>
      <c r="M575" s="4">
        <v>0.74</v>
      </c>
      <c r="N575" s="4">
        <v>0.01</v>
      </c>
      <c r="O575" s="4">
        <v>0.88</v>
      </c>
      <c r="P575" s="4">
        <v>0.8</v>
      </c>
      <c r="Q575" s="28">
        <f t="shared" si="1"/>
        <v>0.09090909091</v>
      </c>
    </row>
    <row r="576">
      <c r="A576" s="4" t="s">
        <v>1703</v>
      </c>
      <c r="B576" s="4">
        <v>0.9</v>
      </c>
      <c r="C576" s="4">
        <v>0.16</v>
      </c>
      <c r="D576" s="4">
        <v>0.89</v>
      </c>
      <c r="E576" s="4">
        <v>0.84</v>
      </c>
      <c r="F576" s="4">
        <v>0.89</v>
      </c>
      <c r="G576" s="4">
        <v>0.8</v>
      </c>
      <c r="H576" s="4">
        <v>0.95</v>
      </c>
      <c r="I576" s="4">
        <v>0.75</v>
      </c>
      <c r="J576" s="4">
        <v>0.02</v>
      </c>
      <c r="K576" s="4">
        <v>0.99950748250759</v>
      </c>
      <c r="L576" s="4">
        <v>0.11</v>
      </c>
      <c r="M576" s="4">
        <v>0.81</v>
      </c>
      <c r="N576" s="4">
        <v>0.43</v>
      </c>
      <c r="O576" s="4">
        <v>0.93</v>
      </c>
      <c r="P576" s="4">
        <v>0.94</v>
      </c>
      <c r="Q576" s="28">
        <f t="shared" si="1"/>
        <v>0.01075268817</v>
      </c>
    </row>
    <row r="577">
      <c r="A577" s="4" t="s">
        <v>1704</v>
      </c>
      <c r="B577" s="4">
        <v>0.83</v>
      </c>
      <c r="C577" s="4">
        <v>0.09</v>
      </c>
      <c r="D577" s="4">
        <v>0.79</v>
      </c>
      <c r="E577" s="4">
        <v>0.0</v>
      </c>
      <c r="F577" s="4">
        <v>0.75</v>
      </c>
      <c r="G577" s="4">
        <v>0.0</v>
      </c>
      <c r="H577" s="4">
        <v>0.7</v>
      </c>
      <c r="I577" s="4">
        <v>0.51</v>
      </c>
      <c r="J577" s="4">
        <v>0.02</v>
      </c>
      <c r="K577" s="4">
        <v>0.907604166628416</v>
      </c>
      <c r="L577" s="4">
        <v>0.01</v>
      </c>
      <c r="M577" s="4">
        <v>0.5</v>
      </c>
      <c r="N577" s="4">
        <v>0.0</v>
      </c>
      <c r="O577" s="4">
        <v>0.82</v>
      </c>
      <c r="P577" s="4">
        <v>0.93</v>
      </c>
      <c r="Q577" s="28">
        <f t="shared" si="1"/>
        <v>0.1341463415</v>
      </c>
    </row>
    <row r="578">
      <c r="A578" s="4" t="s">
        <v>1705</v>
      </c>
      <c r="B578" s="4">
        <v>1.0</v>
      </c>
      <c r="C578" s="4">
        <v>0.99</v>
      </c>
      <c r="D578" s="4">
        <v>0.99</v>
      </c>
      <c r="E578" s="4">
        <v>0.67</v>
      </c>
      <c r="F578" s="4">
        <v>1.0</v>
      </c>
      <c r="G578" s="4">
        <v>1.0</v>
      </c>
      <c r="H578" s="4">
        <v>0.99</v>
      </c>
      <c r="I578" s="4">
        <v>0.99</v>
      </c>
      <c r="J578" s="4">
        <v>0.24</v>
      </c>
      <c r="K578" s="4">
        <v>1.0</v>
      </c>
      <c r="L578" s="4">
        <v>0.22</v>
      </c>
      <c r="M578" s="4">
        <v>0.97</v>
      </c>
      <c r="N578" s="4">
        <v>0.1</v>
      </c>
      <c r="O578" s="4">
        <v>0.99</v>
      </c>
      <c r="P578" s="4">
        <v>0.99</v>
      </c>
      <c r="Q578" s="28">
        <f t="shared" si="1"/>
        <v>0</v>
      </c>
    </row>
    <row r="579">
      <c r="A579" s="4" t="s">
        <v>1706</v>
      </c>
      <c r="B579" s="4">
        <v>0.12</v>
      </c>
      <c r="C579" s="4">
        <v>0.0</v>
      </c>
      <c r="D579" s="4">
        <v>0.01</v>
      </c>
      <c r="E579" s="4">
        <v>0.0</v>
      </c>
      <c r="F579" s="4">
        <v>0.16</v>
      </c>
      <c r="G579" s="4">
        <v>0.01</v>
      </c>
      <c r="H579" s="4">
        <v>0.2</v>
      </c>
      <c r="I579" s="4">
        <v>0.04</v>
      </c>
      <c r="J579" s="4">
        <v>0.0</v>
      </c>
      <c r="K579" s="4">
        <v>0.963971365798063</v>
      </c>
      <c r="L579" s="4">
        <v>0.0</v>
      </c>
      <c r="M579" s="4">
        <v>0.07</v>
      </c>
      <c r="N579" s="4">
        <v>0.02</v>
      </c>
      <c r="O579" s="4">
        <v>0.73</v>
      </c>
      <c r="P579" s="4">
        <v>0.1</v>
      </c>
      <c r="Q579" s="28">
        <f t="shared" si="1"/>
        <v>0.8630136986</v>
      </c>
    </row>
    <row r="580">
      <c r="A580" s="4" t="s">
        <v>1707</v>
      </c>
      <c r="B580" s="4">
        <v>0.64</v>
      </c>
      <c r="C580" s="4">
        <v>0.3</v>
      </c>
      <c r="D580" s="4">
        <v>0.21</v>
      </c>
      <c r="E580" s="4">
        <v>0.1</v>
      </c>
      <c r="F580" s="4">
        <v>0.65</v>
      </c>
      <c r="G580" s="4">
        <v>0.09</v>
      </c>
      <c r="H580" s="4">
        <v>0.75</v>
      </c>
      <c r="I580" s="4">
        <v>0.0</v>
      </c>
      <c r="J580" s="4">
        <v>0.11</v>
      </c>
      <c r="K580" s="4">
        <v>0.818446422456537</v>
      </c>
      <c r="L580" s="4">
        <v>0.02</v>
      </c>
      <c r="M580" s="4">
        <v>0.51</v>
      </c>
      <c r="N580" s="4">
        <v>0.0</v>
      </c>
      <c r="O580" s="4">
        <v>0.73</v>
      </c>
      <c r="P580" s="4">
        <v>0.0</v>
      </c>
      <c r="Q580" s="28">
        <f t="shared" si="1"/>
        <v>1</v>
      </c>
    </row>
    <row r="581">
      <c r="A581" s="4" t="s">
        <v>1708</v>
      </c>
      <c r="B581" s="4">
        <v>0.51</v>
      </c>
      <c r="C581" s="4">
        <v>0.0</v>
      </c>
      <c r="D581" s="4">
        <v>0.07</v>
      </c>
      <c r="E581" s="4">
        <v>0.0</v>
      </c>
      <c r="F581" s="4">
        <v>0.48</v>
      </c>
      <c r="G581" s="4">
        <v>0.0</v>
      </c>
      <c r="H581" s="4">
        <v>0.41</v>
      </c>
      <c r="I581" s="4">
        <v>0.0</v>
      </c>
      <c r="J581" s="4">
        <v>0.01</v>
      </c>
      <c r="K581" s="4">
        <v>0.672120952223301</v>
      </c>
      <c r="L581" s="4">
        <v>0.0</v>
      </c>
      <c r="M581" s="4">
        <v>0.13</v>
      </c>
      <c r="N581" s="4">
        <v>0.0</v>
      </c>
      <c r="O581" s="4">
        <v>0.54</v>
      </c>
      <c r="P581" s="4">
        <v>0.0</v>
      </c>
      <c r="Q581" s="28">
        <f t="shared" si="1"/>
        <v>1</v>
      </c>
    </row>
    <row r="582">
      <c r="A582" s="4" t="s">
        <v>1709</v>
      </c>
      <c r="B582" s="4">
        <v>0.46</v>
      </c>
      <c r="C582" s="4">
        <v>0.01</v>
      </c>
      <c r="D582" s="4">
        <v>0.58</v>
      </c>
      <c r="E582" s="4">
        <v>0.59</v>
      </c>
      <c r="F582" s="4">
        <v>0.23</v>
      </c>
      <c r="G582" s="4">
        <v>0.0</v>
      </c>
      <c r="H582" s="4">
        <v>0.26</v>
      </c>
      <c r="I582" s="4">
        <v>0.0</v>
      </c>
      <c r="J582" s="4">
        <v>0.0</v>
      </c>
      <c r="K582" s="4">
        <v>0.726166799754417</v>
      </c>
      <c r="L582" s="4">
        <v>0.0</v>
      </c>
      <c r="M582" s="4">
        <v>0.07</v>
      </c>
      <c r="N582" s="4">
        <v>0.04</v>
      </c>
      <c r="O582" s="4">
        <v>0.58</v>
      </c>
      <c r="P582" s="4">
        <v>0.0</v>
      </c>
      <c r="Q582" s="28">
        <f t="shared" si="1"/>
        <v>1</v>
      </c>
    </row>
    <row r="583">
      <c r="A583" s="4" t="s">
        <v>1710</v>
      </c>
      <c r="B583" s="4">
        <v>0.91</v>
      </c>
      <c r="C583" s="4">
        <v>0.19</v>
      </c>
      <c r="D583" s="4">
        <v>0.88</v>
      </c>
      <c r="E583" s="4">
        <v>0.35</v>
      </c>
      <c r="F583" s="4">
        <v>0.83</v>
      </c>
      <c r="G583" s="4">
        <v>0.62</v>
      </c>
      <c r="H583" s="4">
        <v>0.85</v>
      </c>
      <c r="I583" s="4">
        <v>0.44</v>
      </c>
      <c r="J583" s="4">
        <v>0.15</v>
      </c>
      <c r="K583" s="4">
        <v>0.923660173821072</v>
      </c>
      <c r="L583" s="4">
        <v>0.0</v>
      </c>
      <c r="M583" s="4">
        <v>0.77</v>
      </c>
      <c r="N583" s="4">
        <v>0.0</v>
      </c>
      <c r="O583" s="4">
        <v>0.86</v>
      </c>
      <c r="P583" s="4">
        <v>0.9</v>
      </c>
      <c r="Q583" s="28">
        <f t="shared" si="1"/>
        <v>0.04651162791</v>
      </c>
    </row>
    <row r="584">
      <c r="A584" s="4" t="s">
        <v>1711</v>
      </c>
      <c r="B584" s="4">
        <v>0.0</v>
      </c>
      <c r="C584" s="4">
        <v>0.0</v>
      </c>
      <c r="D584" s="4">
        <v>0.0</v>
      </c>
      <c r="E584" s="4">
        <v>0.0</v>
      </c>
      <c r="F584" s="4">
        <v>0.0</v>
      </c>
      <c r="G584" s="4">
        <v>0.0</v>
      </c>
      <c r="H584" s="4">
        <v>0.0</v>
      </c>
      <c r="I584" s="4">
        <v>0.0</v>
      </c>
      <c r="J584" s="4">
        <v>0.0</v>
      </c>
      <c r="K584" s="4">
        <v>0.0</v>
      </c>
      <c r="L584" s="4">
        <v>0.0</v>
      </c>
      <c r="M584" s="4">
        <v>0.0</v>
      </c>
      <c r="N584" s="4">
        <v>0.0</v>
      </c>
      <c r="O584" s="4">
        <v>0.0</v>
      </c>
      <c r="P584" s="4">
        <v>0.0</v>
      </c>
      <c r="Q584" s="28">
        <f t="shared" si="1"/>
        <v>0</v>
      </c>
    </row>
    <row r="585">
      <c r="A585" s="4" t="s">
        <v>1712</v>
      </c>
      <c r="B585" s="4">
        <v>0.0</v>
      </c>
      <c r="C585" s="4">
        <v>0.0</v>
      </c>
      <c r="D585" s="4">
        <v>0.0</v>
      </c>
      <c r="E585" s="4">
        <v>0.13</v>
      </c>
      <c r="F585" s="4">
        <v>0.11</v>
      </c>
      <c r="G585" s="4">
        <v>0.0</v>
      </c>
      <c r="H585" s="4">
        <v>0.11</v>
      </c>
      <c r="I585" s="4">
        <v>0.05</v>
      </c>
      <c r="J585" s="4">
        <v>0.07</v>
      </c>
      <c r="K585" s="4">
        <v>0.733914057055987</v>
      </c>
      <c r="L585" s="4">
        <v>0.0</v>
      </c>
      <c r="M585" s="4">
        <v>0.03</v>
      </c>
      <c r="N585" s="4">
        <v>0.0</v>
      </c>
      <c r="O585" s="4">
        <v>0.57</v>
      </c>
      <c r="P585" s="4">
        <v>0.0</v>
      </c>
      <c r="Q585" s="28">
        <f t="shared" si="1"/>
        <v>1</v>
      </c>
    </row>
    <row r="586">
      <c r="A586" s="4" t="s">
        <v>1713</v>
      </c>
      <c r="B586" s="4">
        <v>0.41</v>
      </c>
      <c r="C586" s="4">
        <v>0.07</v>
      </c>
      <c r="D586" s="4">
        <v>0.04</v>
      </c>
      <c r="E586" s="4">
        <v>0.23</v>
      </c>
      <c r="F586" s="4">
        <v>0.52</v>
      </c>
      <c r="G586" s="4">
        <v>0.12</v>
      </c>
      <c r="H586" s="4">
        <v>0.53</v>
      </c>
      <c r="I586" s="4">
        <v>0.1</v>
      </c>
      <c r="J586" s="4">
        <v>0.09</v>
      </c>
      <c r="K586" s="4">
        <v>1.0</v>
      </c>
      <c r="L586" s="4">
        <v>0.01</v>
      </c>
      <c r="M586" s="4">
        <v>0.31</v>
      </c>
      <c r="N586" s="4">
        <v>0.0</v>
      </c>
      <c r="O586" s="4">
        <v>0.76</v>
      </c>
      <c r="P586" s="4">
        <v>0.69</v>
      </c>
      <c r="Q586" s="28">
        <f t="shared" si="1"/>
        <v>0.09210526316</v>
      </c>
    </row>
    <row r="587">
      <c r="A587" s="4" t="s">
        <v>1714</v>
      </c>
      <c r="B587" s="4">
        <v>0.32</v>
      </c>
      <c r="C587" s="4">
        <v>0.89</v>
      </c>
      <c r="D587" s="4">
        <v>0.19</v>
      </c>
      <c r="E587" s="4">
        <v>0.06</v>
      </c>
      <c r="F587" s="4">
        <v>0.66</v>
      </c>
      <c r="G587" s="4">
        <v>0.86</v>
      </c>
      <c r="H587" s="4">
        <v>0.68</v>
      </c>
      <c r="I587" s="4">
        <v>0.68</v>
      </c>
      <c r="J587" s="4">
        <v>0.1</v>
      </c>
      <c r="K587" s="4">
        <v>0.99998943194197</v>
      </c>
      <c r="L587" s="4">
        <v>0.03</v>
      </c>
      <c r="M587" s="4">
        <v>0.5</v>
      </c>
      <c r="N587" s="4">
        <v>0.76</v>
      </c>
      <c r="O587" s="4">
        <v>0.85</v>
      </c>
      <c r="P587" s="4">
        <v>0.2</v>
      </c>
      <c r="Q587" s="28">
        <f t="shared" si="1"/>
        <v>0.7647058824</v>
      </c>
    </row>
    <row r="588">
      <c r="A588" s="4" t="s">
        <v>1715</v>
      </c>
      <c r="B588" s="4">
        <v>0.74</v>
      </c>
      <c r="C588" s="4">
        <v>0.35</v>
      </c>
      <c r="D588" s="4">
        <v>0.66</v>
      </c>
      <c r="E588" s="4">
        <v>0.0</v>
      </c>
      <c r="F588" s="4">
        <v>0.59</v>
      </c>
      <c r="G588" s="4">
        <v>0.02</v>
      </c>
      <c r="H588" s="4">
        <v>0.44</v>
      </c>
      <c r="I588" s="4">
        <v>0.0</v>
      </c>
      <c r="J588" s="4">
        <v>0.03</v>
      </c>
      <c r="K588" s="4">
        <v>0.819000817218434</v>
      </c>
      <c r="L588" s="4">
        <v>0.0</v>
      </c>
      <c r="M588" s="4">
        <v>0.23</v>
      </c>
      <c r="N588" s="4">
        <v>0.02</v>
      </c>
      <c r="O588" s="4">
        <v>0.7</v>
      </c>
      <c r="P588" s="4">
        <v>0.26</v>
      </c>
      <c r="Q588" s="28">
        <f t="shared" si="1"/>
        <v>0.6285714286</v>
      </c>
    </row>
    <row r="589">
      <c r="A589" s="4" t="s">
        <v>1716</v>
      </c>
      <c r="B589" s="4">
        <v>1.0</v>
      </c>
      <c r="C589" s="4">
        <v>1.0</v>
      </c>
      <c r="D589" s="4">
        <v>0.99</v>
      </c>
      <c r="E589" s="4">
        <v>0.99</v>
      </c>
      <c r="F589" s="4">
        <v>1.0</v>
      </c>
      <c r="G589" s="4">
        <v>1.0</v>
      </c>
      <c r="H589" s="4">
        <v>0.99</v>
      </c>
      <c r="I589" s="4">
        <v>1.0</v>
      </c>
      <c r="J589" s="4">
        <v>0.31</v>
      </c>
      <c r="K589" s="4">
        <v>1.0</v>
      </c>
      <c r="L589" s="4">
        <v>0.26</v>
      </c>
      <c r="M589" s="4">
        <v>0.98</v>
      </c>
      <c r="N589" s="4">
        <v>1.0</v>
      </c>
      <c r="O589" s="4">
        <v>1.0</v>
      </c>
      <c r="P589" s="4">
        <v>1.0</v>
      </c>
      <c r="Q589" s="28">
        <f t="shared" si="1"/>
        <v>0</v>
      </c>
    </row>
    <row r="590">
      <c r="A590" s="4" t="s">
        <v>1717</v>
      </c>
      <c r="B590" s="4">
        <v>0.8</v>
      </c>
      <c r="C590" s="4">
        <v>0.03</v>
      </c>
      <c r="D590" s="4">
        <v>0.82</v>
      </c>
      <c r="E590" s="4">
        <v>0.02</v>
      </c>
      <c r="F590" s="4">
        <v>0.64</v>
      </c>
      <c r="G590" s="4">
        <v>0.01</v>
      </c>
      <c r="H590" s="4">
        <v>0.64</v>
      </c>
      <c r="I590" s="4">
        <v>0.33</v>
      </c>
      <c r="J590" s="4">
        <v>0.0</v>
      </c>
      <c r="K590" s="4">
        <v>0.999999998998878</v>
      </c>
      <c r="L590" s="4">
        <v>0.0</v>
      </c>
      <c r="M590" s="4">
        <v>0.3</v>
      </c>
      <c r="N590" s="4">
        <v>0.56</v>
      </c>
      <c r="O590" s="4">
        <v>0.88</v>
      </c>
      <c r="P590" s="4">
        <v>0.06</v>
      </c>
      <c r="Q590" s="28">
        <f t="shared" si="1"/>
        <v>0.9318181818</v>
      </c>
    </row>
    <row r="591">
      <c r="A591" s="4" t="s">
        <v>1718</v>
      </c>
      <c r="B591" s="4">
        <v>1.0</v>
      </c>
      <c r="C591" s="4">
        <v>0.96</v>
      </c>
      <c r="D591" s="4">
        <v>1.0</v>
      </c>
      <c r="E591" s="4">
        <v>1.0</v>
      </c>
      <c r="F591" s="4">
        <v>0.99</v>
      </c>
      <c r="G591" s="4">
        <v>0.99</v>
      </c>
      <c r="H591" s="4">
        <v>1.0</v>
      </c>
      <c r="I591" s="4">
        <v>0.96</v>
      </c>
      <c r="J591" s="4">
        <v>0.72</v>
      </c>
      <c r="K591" s="4">
        <v>1.0</v>
      </c>
      <c r="L591" s="4">
        <v>0.29</v>
      </c>
      <c r="M591" s="4">
        <v>1.0</v>
      </c>
      <c r="N591" s="4">
        <v>1.0</v>
      </c>
      <c r="O591" s="4">
        <v>1.0</v>
      </c>
      <c r="P591" s="4">
        <v>0.99</v>
      </c>
      <c r="Q591" s="28">
        <f t="shared" si="1"/>
        <v>0.01</v>
      </c>
    </row>
    <row r="592">
      <c r="A592" s="4" t="s">
        <v>1719</v>
      </c>
      <c r="B592" s="4">
        <v>0.89</v>
      </c>
      <c r="C592" s="4">
        <v>0.41</v>
      </c>
      <c r="D592" s="4">
        <v>0.87</v>
      </c>
      <c r="E592" s="4">
        <v>0.92</v>
      </c>
      <c r="F592" s="4">
        <v>0.86</v>
      </c>
      <c r="G592" s="4">
        <v>0.14</v>
      </c>
      <c r="H592" s="4">
        <v>0.9</v>
      </c>
      <c r="I592" s="4">
        <v>0.9</v>
      </c>
      <c r="J592" s="4">
        <v>0.04</v>
      </c>
      <c r="K592" s="4">
        <v>1.0</v>
      </c>
      <c r="L592" s="4">
        <v>0.06</v>
      </c>
      <c r="M592" s="4">
        <v>0.82</v>
      </c>
      <c r="N592" s="4">
        <v>0.92</v>
      </c>
      <c r="O592" s="4">
        <v>0.9</v>
      </c>
      <c r="P592" s="4">
        <v>0.01</v>
      </c>
      <c r="Q592" s="28">
        <f t="shared" si="1"/>
        <v>0.9888888889</v>
      </c>
    </row>
    <row r="593">
      <c r="A593" s="4" t="s">
        <v>1720</v>
      </c>
      <c r="B593" s="4">
        <v>1.0</v>
      </c>
      <c r="C593" s="4">
        <v>1.0</v>
      </c>
      <c r="D593" s="4">
        <v>1.0</v>
      </c>
      <c r="E593" s="4">
        <v>1.0</v>
      </c>
      <c r="F593" s="4">
        <v>0.99</v>
      </c>
      <c r="G593" s="4">
        <v>0.99</v>
      </c>
      <c r="H593" s="4">
        <v>1.0</v>
      </c>
      <c r="I593" s="4">
        <v>0.76</v>
      </c>
      <c r="J593" s="4">
        <v>0.37</v>
      </c>
      <c r="K593" s="4">
        <v>1.0</v>
      </c>
      <c r="L593" s="4">
        <v>0.22</v>
      </c>
      <c r="M593" s="4">
        <v>1.0</v>
      </c>
      <c r="N593" s="4">
        <v>0.83</v>
      </c>
      <c r="O593" s="4">
        <v>1.0</v>
      </c>
      <c r="P593" s="4">
        <v>1.0</v>
      </c>
      <c r="Q593" s="28">
        <f t="shared" si="1"/>
        <v>0</v>
      </c>
    </row>
    <row r="594">
      <c r="A594" s="4" t="s">
        <v>1721</v>
      </c>
      <c r="B594" s="4">
        <v>0.6</v>
      </c>
      <c r="C594" s="4">
        <v>0.5</v>
      </c>
      <c r="D594" s="4">
        <v>0.57</v>
      </c>
      <c r="E594" s="4">
        <v>0.07</v>
      </c>
      <c r="F594" s="4">
        <v>0.77</v>
      </c>
      <c r="G594" s="4">
        <v>0.0</v>
      </c>
      <c r="H594" s="4">
        <v>0.75</v>
      </c>
      <c r="I594" s="4">
        <v>0.65</v>
      </c>
      <c r="J594" s="4">
        <v>0.0</v>
      </c>
      <c r="K594" s="4">
        <v>0.999238935399981</v>
      </c>
      <c r="L594" s="4">
        <v>0.04</v>
      </c>
      <c r="M594" s="4">
        <v>0.48</v>
      </c>
      <c r="N594" s="4">
        <v>0.0</v>
      </c>
      <c r="O594" s="4">
        <v>0.89</v>
      </c>
      <c r="P594" s="4">
        <v>0.86</v>
      </c>
      <c r="Q594" s="28">
        <f t="shared" si="1"/>
        <v>0.03370786517</v>
      </c>
    </row>
    <row r="595">
      <c r="A595" s="4" t="s">
        <v>1722</v>
      </c>
      <c r="B595" s="4">
        <v>0.92</v>
      </c>
      <c r="C595" s="4">
        <v>0.79</v>
      </c>
      <c r="D595" s="4">
        <v>0.94</v>
      </c>
      <c r="E595" s="4">
        <v>0.97</v>
      </c>
      <c r="F595" s="4">
        <v>0.97</v>
      </c>
      <c r="G595" s="4">
        <v>0.87</v>
      </c>
      <c r="H595" s="4">
        <v>0.99</v>
      </c>
      <c r="I595" s="4">
        <v>0.27</v>
      </c>
      <c r="J595" s="4">
        <v>0.14</v>
      </c>
      <c r="K595" s="4">
        <v>1.0</v>
      </c>
      <c r="L595" s="4">
        <v>0.19</v>
      </c>
      <c r="M595" s="4">
        <v>0.94</v>
      </c>
      <c r="N595" s="4">
        <v>0.05</v>
      </c>
      <c r="O595" s="4">
        <v>0.96</v>
      </c>
      <c r="P595" s="4">
        <v>0.7</v>
      </c>
      <c r="Q595" s="28">
        <f t="shared" si="1"/>
        <v>0.2708333333</v>
      </c>
    </row>
    <row r="596">
      <c r="A596" s="4" t="s">
        <v>1723</v>
      </c>
      <c r="B596" s="4">
        <v>0.0</v>
      </c>
      <c r="C596" s="4">
        <v>0.0</v>
      </c>
      <c r="D596" s="4">
        <v>0.0</v>
      </c>
      <c r="E596" s="4">
        <v>0.0</v>
      </c>
      <c r="F596" s="4">
        <v>0.0</v>
      </c>
      <c r="G596" s="4">
        <v>0.0</v>
      </c>
      <c r="H596" s="4">
        <v>0.0</v>
      </c>
      <c r="I596" s="4">
        <v>0.0</v>
      </c>
      <c r="J596" s="4">
        <v>0.0</v>
      </c>
      <c r="K596" s="4">
        <v>0.989208628018022</v>
      </c>
      <c r="L596" s="4">
        <v>0.03</v>
      </c>
      <c r="M596" s="4">
        <v>0.0</v>
      </c>
      <c r="N596" s="4">
        <v>0.0</v>
      </c>
      <c r="O596" s="4">
        <v>1.0</v>
      </c>
      <c r="P596" s="4">
        <v>0.45</v>
      </c>
      <c r="Q596" s="28">
        <f t="shared" si="1"/>
        <v>0.55</v>
      </c>
    </row>
    <row r="597">
      <c r="A597" s="4" t="s">
        <v>1724</v>
      </c>
      <c r="B597" s="4">
        <v>0.82</v>
      </c>
      <c r="C597" s="4">
        <v>0.86</v>
      </c>
      <c r="D597" s="4">
        <v>0.81</v>
      </c>
      <c r="E597" s="4">
        <v>0.76</v>
      </c>
      <c r="F597" s="4">
        <v>0.81</v>
      </c>
      <c r="G597" s="4">
        <v>0.77</v>
      </c>
      <c r="H597" s="4">
        <v>0.81</v>
      </c>
      <c r="I597" s="4">
        <v>0.85</v>
      </c>
      <c r="J597" s="4">
        <v>0.03</v>
      </c>
      <c r="K597" s="4">
        <v>1.0</v>
      </c>
      <c r="L597" s="4">
        <v>0.02</v>
      </c>
      <c r="M597" s="4">
        <v>0.7</v>
      </c>
      <c r="N597" s="4">
        <v>0.77</v>
      </c>
      <c r="O597" s="4">
        <v>0.83</v>
      </c>
      <c r="P597" s="4">
        <v>0.74</v>
      </c>
      <c r="Q597" s="28">
        <f t="shared" si="1"/>
        <v>0.1084337349</v>
      </c>
    </row>
    <row r="598">
      <c r="A598" s="4" t="s">
        <v>1725</v>
      </c>
      <c r="B598" s="4">
        <v>1.0</v>
      </c>
      <c r="C598" s="4">
        <v>1.0</v>
      </c>
      <c r="D598" s="4">
        <v>1.0</v>
      </c>
      <c r="E598" s="4">
        <v>1.0</v>
      </c>
      <c r="F598" s="4">
        <v>1.0</v>
      </c>
      <c r="G598" s="4">
        <v>0.97</v>
      </c>
      <c r="H598" s="4">
        <v>0.99</v>
      </c>
      <c r="I598" s="4">
        <v>0.99</v>
      </c>
      <c r="J598" s="4">
        <v>0.16</v>
      </c>
      <c r="K598" s="4">
        <v>1.0</v>
      </c>
      <c r="L598" s="4">
        <v>0.22</v>
      </c>
      <c r="M598" s="4">
        <v>1.0</v>
      </c>
      <c r="N598" s="4">
        <v>0.96</v>
      </c>
      <c r="O598" s="4">
        <v>1.0</v>
      </c>
      <c r="P598" s="4">
        <v>1.0</v>
      </c>
      <c r="Q598" s="28">
        <f t="shared" si="1"/>
        <v>0</v>
      </c>
    </row>
    <row r="599">
      <c r="A599" s="4" t="s">
        <v>1726</v>
      </c>
      <c r="B599" s="4">
        <v>0.96</v>
      </c>
      <c r="C599" s="4">
        <v>0.5</v>
      </c>
      <c r="D599" s="4">
        <v>0.96</v>
      </c>
      <c r="E599" s="4">
        <v>0.77</v>
      </c>
      <c r="F599" s="4">
        <v>0.98</v>
      </c>
      <c r="G599" s="4">
        <v>0.94</v>
      </c>
      <c r="H599" s="4">
        <v>0.94</v>
      </c>
      <c r="I599" s="4">
        <v>0.14</v>
      </c>
      <c r="J599" s="4">
        <v>0.33</v>
      </c>
      <c r="K599" s="4">
        <v>1.0</v>
      </c>
      <c r="L599" s="4">
        <v>0.08</v>
      </c>
      <c r="M599" s="4">
        <v>0.94</v>
      </c>
      <c r="N599" s="4">
        <v>0.0</v>
      </c>
      <c r="O599" s="4">
        <v>0.92</v>
      </c>
      <c r="P599" s="4">
        <v>0.88</v>
      </c>
      <c r="Q599" s="28">
        <f t="shared" si="1"/>
        <v>0.04347826087</v>
      </c>
    </row>
    <row r="600">
      <c r="A600" s="4" t="s">
        <v>1727</v>
      </c>
      <c r="B600" s="4">
        <v>1.0</v>
      </c>
      <c r="C600" s="4">
        <v>0.0</v>
      </c>
      <c r="D600" s="4">
        <v>1.0</v>
      </c>
      <c r="E600" s="4">
        <v>0.0</v>
      </c>
      <c r="F600" s="4">
        <v>1.0</v>
      </c>
      <c r="G600" s="4">
        <v>0.0</v>
      </c>
      <c r="H600" s="4">
        <v>1.0</v>
      </c>
      <c r="I600" s="4">
        <v>0.2</v>
      </c>
      <c r="J600" s="4">
        <v>0.0</v>
      </c>
      <c r="K600" s="4">
        <v>1.0</v>
      </c>
      <c r="L600" s="4">
        <v>0.01</v>
      </c>
      <c r="M600" s="4">
        <v>0.93</v>
      </c>
      <c r="N600" s="4">
        <v>0.0</v>
      </c>
      <c r="O600" s="4">
        <v>1.0</v>
      </c>
      <c r="P600" s="4">
        <v>0.0</v>
      </c>
      <c r="Q600" s="28">
        <f t="shared" si="1"/>
        <v>1</v>
      </c>
    </row>
    <row r="601">
      <c r="A601" s="4" t="s">
        <v>1728</v>
      </c>
      <c r="B601" s="4">
        <v>1.0</v>
      </c>
      <c r="C601" s="4">
        <v>0.71</v>
      </c>
      <c r="D601" s="4">
        <v>1.0</v>
      </c>
      <c r="E601" s="4">
        <v>1.0</v>
      </c>
      <c r="F601" s="4">
        <v>1.0</v>
      </c>
      <c r="G601" s="4">
        <v>1.0</v>
      </c>
      <c r="H601" s="4">
        <v>1.0</v>
      </c>
      <c r="I601" s="4">
        <v>0.73</v>
      </c>
      <c r="J601" s="4">
        <v>0.07</v>
      </c>
      <c r="K601" s="4">
        <v>1.0</v>
      </c>
      <c r="L601" s="4">
        <v>0.14</v>
      </c>
      <c r="M601" s="4">
        <v>1.0</v>
      </c>
      <c r="N601" s="4">
        <v>0.02</v>
      </c>
      <c r="O601" s="4">
        <v>1.0</v>
      </c>
      <c r="P601" s="4">
        <v>0.76</v>
      </c>
      <c r="Q601" s="28">
        <f t="shared" si="1"/>
        <v>0.24</v>
      </c>
    </row>
    <row r="602">
      <c r="A602" s="4" t="s">
        <v>1729</v>
      </c>
      <c r="B602" s="4">
        <v>1.0</v>
      </c>
      <c r="C602" s="4">
        <v>0.99</v>
      </c>
      <c r="D602" s="4">
        <v>1.0</v>
      </c>
      <c r="E602" s="4">
        <v>0.99</v>
      </c>
      <c r="F602" s="4">
        <v>1.0</v>
      </c>
      <c r="G602" s="4">
        <v>0.99</v>
      </c>
      <c r="H602" s="4">
        <v>0.99</v>
      </c>
      <c r="I602" s="4">
        <v>0.94</v>
      </c>
      <c r="J602" s="4">
        <v>0.56</v>
      </c>
      <c r="K602" s="4">
        <v>1.0</v>
      </c>
      <c r="L602" s="4">
        <v>0.22</v>
      </c>
      <c r="M602" s="4">
        <v>0.96</v>
      </c>
      <c r="N602" s="4">
        <v>0.98</v>
      </c>
      <c r="O602" s="4">
        <v>1.0</v>
      </c>
      <c r="P602" s="4">
        <v>1.0</v>
      </c>
      <c r="Q602" s="28">
        <f t="shared" si="1"/>
        <v>0</v>
      </c>
    </row>
    <row r="603">
      <c r="A603" s="4" t="s">
        <v>1730</v>
      </c>
      <c r="B603" s="4">
        <v>0.23</v>
      </c>
      <c r="C603" s="4">
        <v>0.0</v>
      </c>
      <c r="D603" s="4">
        <v>0.09</v>
      </c>
      <c r="E603" s="4">
        <v>0.0</v>
      </c>
      <c r="F603" s="4">
        <v>0.54</v>
      </c>
      <c r="G603" s="4">
        <v>0.0</v>
      </c>
      <c r="H603" s="4">
        <v>0.52</v>
      </c>
      <c r="I603" s="4">
        <v>0.0</v>
      </c>
      <c r="J603" s="4">
        <v>0.0</v>
      </c>
      <c r="K603" s="4">
        <v>1.0</v>
      </c>
      <c r="L603" s="4">
        <v>0.06</v>
      </c>
      <c r="M603" s="4">
        <v>0.38</v>
      </c>
      <c r="N603" s="4">
        <v>0.0</v>
      </c>
      <c r="O603" s="4">
        <v>0.79</v>
      </c>
      <c r="P603" s="4">
        <v>0.0</v>
      </c>
      <c r="Q603" s="28">
        <f t="shared" si="1"/>
        <v>1</v>
      </c>
    </row>
    <row r="604">
      <c r="A604" s="4" t="s">
        <v>1731</v>
      </c>
      <c r="B604" s="4">
        <v>0.98</v>
      </c>
      <c r="C604" s="4">
        <v>0.99</v>
      </c>
      <c r="D604" s="4">
        <v>0.99</v>
      </c>
      <c r="E604" s="4">
        <v>1.0</v>
      </c>
      <c r="F604" s="4">
        <v>1.0</v>
      </c>
      <c r="G604" s="4">
        <v>1.0</v>
      </c>
      <c r="H604" s="4">
        <v>0.99</v>
      </c>
      <c r="I604" s="4">
        <v>1.0</v>
      </c>
      <c r="J604" s="4">
        <v>0.5</v>
      </c>
      <c r="K604" s="4">
        <v>1.0</v>
      </c>
      <c r="L604" s="4">
        <v>0.52</v>
      </c>
      <c r="M604" s="4">
        <v>0.99</v>
      </c>
      <c r="N604" s="4">
        <v>0.98</v>
      </c>
      <c r="O604" s="4">
        <v>0.98</v>
      </c>
      <c r="P604" s="4">
        <v>0.98</v>
      </c>
      <c r="Q604" s="28">
        <f t="shared" si="1"/>
        <v>0</v>
      </c>
    </row>
    <row r="605">
      <c r="A605" s="4" t="s">
        <v>1732</v>
      </c>
      <c r="B605" s="4">
        <v>0.85</v>
      </c>
      <c r="C605" s="4">
        <v>0.82</v>
      </c>
      <c r="D605" s="4">
        <v>0.86</v>
      </c>
      <c r="E605" s="4">
        <v>0.85</v>
      </c>
      <c r="F605" s="4">
        <v>0.88</v>
      </c>
      <c r="G605" s="4">
        <v>0.88</v>
      </c>
      <c r="H605" s="4">
        <v>0.8</v>
      </c>
      <c r="I605" s="4">
        <v>0.93</v>
      </c>
      <c r="J605" s="4">
        <v>0.06</v>
      </c>
      <c r="K605" s="4">
        <v>1.0</v>
      </c>
      <c r="L605" s="4">
        <v>0.08</v>
      </c>
      <c r="M605" s="4">
        <v>0.76</v>
      </c>
      <c r="N605" s="4">
        <v>0.09</v>
      </c>
      <c r="O605" s="4">
        <v>0.93</v>
      </c>
      <c r="P605" s="4">
        <v>0.41</v>
      </c>
      <c r="Q605" s="28">
        <f t="shared" si="1"/>
        <v>0.5591397849</v>
      </c>
    </row>
    <row r="606">
      <c r="A606" s="4" t="s">
        <v>1733</v>
      </c>
      <c r="B606" s="4">
        <v>0.97</v>
      </c>
      <c r="C606" s="4">
        <v>0.53</v>
      </c>
      <c r="D606" s="4">
        <v>0.97</v>
      </c>
      <c r="E606" s="4">
        <v>0.97</v>
      </c>
      <c r="F606" s="4">
        <v>0.94</v>
      </c>
      <c r="G606" s="4">
        <v>0.43</v>
      </c>
      <c r="H606" s="4">
        <v>0.98</v>
      </c>
      <c r="I606" s="4">
        <v>0.69</v>
      </c>
      <c r="J606" s="4">
        <v>0.03</v>
      </c>
      <c r="K606" s="4">
        <v>1.0</v>
      </c>
      <c r="L606" s="4">
        <v>0.03</v>
      </c>
      <c r="M606" s="4">
        <v>0.81</v>
      </c>
      <c r="N606" s="4">
        <v>0.1</v>
      </c>
      <c r="O606" s="4">
        <v>0.98</v>
      </c>
      <c r="P606" s="4">
        <v>0.6</v>
      </c>
      <c r="Q606" s="28">
        <f t="shared" si="1"/>
        <v>0.387755102</v>
      </c>
    </row>
    <row r="607">
      <c r="A607" s="4" t="s">
        <v>1734</v>
      </c>
      <c r="B607" s="4">
        <v>1.0</v>
      </c>
      <c r="C607" s="4">
        <v>0.96</v>
      </c>
      <c r="D607" s="4">
        <v>1.0</v>
      </c>
      <c r="E607" s="4">
        <v>0.53</v>
      </c>
      <c r="F607" s="4">
        <v>0.99</v>
      </c>
      <c r="G607" s="4">
        <v>0.88</v>
      </c>
      <c r="H607" s="4">
        <v>1.0</v>
      </c>
      <c r="I607" s="4">
        <v>0.09</v>
      </c>
      <c r="J607" s="4">
        <v>0.08</v>
      </c>
      <c r="K607" s="4">
        <v>1.0</v>
      </c>
      <c r="L607" s="4">
        <v>0.13</v>
      </c>
      <c r="M607" s="4">
        <v>0.95</v>
      </c>
      <c r="N607" s="4">
        <v>0.04</v>
      </c>
      <c r="O607" s="4">
        <v>1.0</v>
      </c>
      <c r="P607" s="4">
        <v>1.0</v>
      </c>
      <c r="Q607" s="28">
        <f t="shared" si="1"/>
        <v>0</v>
      </c>
    </row>
    <row r="608">
      <c r="A608" s="4" t="s">
        <v>1735</v>
      </c>
      <c r="B608" s="4">
        <v>0.94</v>
      </c>
      <c r="C608" s="4">
        <v>0.95</v>
      </c>
      <c r="D608" s="4">
        <v>0.92</v>
      </c>
      <c r="E608" s="4">
        <v>1.0</v>
      </c>
      <c r="F608" s="4">
        <v>0.9</v>
      </c>
      <c r="G608" s="4">
        <v>0.79</v>
      </c>
      <c r="H608" s="4">
        <v>0.91</v>
      </c>
      <c r="I608" s="4">
        <v>0.94</v>
      </c>
      <c r="J608" s="4">
        <v>0.11</v>
      </c>
      <c r="K608" s="4">
        <v>1.0</v>
      </c>
      <c r="L608" s="4">
        <v>0.13</v>
      </c>
      <c r="M608" s="4">
        <v>0.92</v>
      </c>
      <c r="N608" s="4">
        <v>0.5</v>
      </c>
      <c r="O608" s="4">
        <v>0.95</v>
      </c>
      <c r="P608" s="4">
        <v>0.9</v>
      </c>
      <c r="Q608" s="28">
        <f t="shared" si="1"/>
        <v>0.05263157895</v>
      </c>
    </row>
    <row r="609">
      <c r="A609" s="4" t="s">
        <v>1736</v>
      </c>
      <c r="B609" s="4">
        <v>0.41</v>
      </c>
      <c r="C609" s="4">
        <v>0.12</v>
      </c>
      <c r="D609" s="4">
        <v>0.61</v>
      </c>
      <c r="E609" s="4">
        <v>0.2</v>
      </c>
      <c r="F609" s="4">
        <v>0.14</v>
      </c>
      <c r="G609" s="4">
        <v>0.62</v>
      </c>
      <c r="H609" s="4">
        <v>0.18</v>
      </c>
      <c r="I609" s="4">
        <v>0.06</v>
      </c>
      <c r="J609" s="4">
        <v>0.04</v>
      </c>
      <c r="K609" s="4">
        <v>0.808431304093498</v>
      </c>
      <c r="L609" s="4">
        <v>0.01</v>
      </c>
      <c r="M609" s="4">
        <v>0.03</v>
      </c>
      <c r="N609" s="4">
        <v>0.0</v>
      </c>
      <c r="O609" s="4">
        <v>0.65</v>
      </c>
      <c r="P609" s="4">
        <v>0.07</v>
      </c>
      <c r="Q609" s="28">
        <f t="shared" si="1"/>
        <v>0.8923076923</v>
      </c>
    </row>
    <row r="610">
      <c r="A610" s="4" t="s">
        <v>1737</v>
      </c>
      <c r="B610" s="4">
        <v>1.0</v>
      </c>
      <c r="C610" s="4">
        <v>0.99</v>
      </c>
      <c r="D610" s="4">
        <v>1.0</v>
      </c>
      <c r="E610" s="4">
        <v>0.24</v>
      </c>
      <c r="F610" s="4">
        <v>1.0</v>
      </c>
      <c r="G610" s="4">
        <v>0.69</v>
      </c>
      <c r="H610" s="4">
        <v>1.0</v>
      </c>
      <c r="I610" s="4">
        <v>0.05</v>
      </c>
      <c r="J610" s="4">
        <v>0.12</v>
      </c>
      <c r="K610" s="4">
        <v>1.0</v>
      </c>
      <c r="L610" s="4">
        <v>0.06</v>
      </c>
      <c r="M610" s="4">
        <v>0.95</v>
      </c>
      <c r="N610" s="4">
        <v>0.51</v>
      </c>
      <c r="O610" s="4">
        <v>1.0</v>
      </c>
      <c r="P610" s="4">
        <v>0.92</v>
      </c>
      <c r="Q610" s="28">
        <f t="shared" si="1"/>
        <v>0.08</v>
      </c>
    </row>
    <row r="611">
      <c r="A611" s="4" t="s">
        <v>1738</v>
      </c>
      <c r="B611" s="4">
        <v>0.02</v>
      </c>
      <c r="C611" s="4">
        <v>0.0</v>
      </c>
      <c r="D611" s="4">
        <v>0.0</v>
      </c>
      <c r="E611" s="4">
        <v>0.54</v>
      </c>
      <c r="F611" s="4">
        <v>0.17</v>
      </c>
      <c r="G611" s="4">
        <v>0.07</v>
      </c>
      <c r="H611" s="4">
        <v>0.23</v>
      </c>
      <c r="I611" s="4">
        <v>0.01</v>
      </c>
      <c r="J611" s="4">
        <v>0.03</v>
      </c>
      <c r="K611" s="4">
        <v>1.0</v>
      </c>
      <c r="L611" s="4">
        <v>0.02</v>
      </c>
      <c r="M611" s="4">
        <v>0.2</v>
      </c>
      <c r="N611" s="4">
        <v>0.04</v>
      </c>
      <c r="O611" s="4">
        <v>0.75</v>
      </c>
      <c r="P611" s="4">
        <v>0.34</v>
      </c>
      <c r="Q611" s="28">
        <f t="shared" si="1"/>
        <v>0.5466666667</v>
      </c>
    </row>
    <row r="612">
      <c r="A612" s="4" t="s">
        <v>1739</v>
      </c>
      <c r="B612" s="4">
        <v>1.0</v>
      </c>
      <c r="C612" s="4">
        <v>0.97</v>
      </c>
      <c r="D612" s="4">
        <v>1.0</v>
      </c>
      <c r="E612" s="4">
        <v>1.0</v>
      </c>
      <c r="F612" s="4">
        <v>1.0</v>
      </c>
      <c r="G612" s="4">
        <v>1.0</v>
      </c>
      <c r="H612" s="4">
        <v>1.0</v>
      </c>
      <c r="I612" s="4">
        <v>0.33</v>
      </c>
      <c r="J612" s="4">
        <v>0.14</v>
      </c>
      <c r="K612" s="4">
        <v>1.0</v>
      </c>
      <c r="L612" s="4">
        <v>0.1</v>
      </c>
      <c r="M612" s="4">
        <v>1.0</v>
      </c>
      <c r="N612" s="4">
        <v>0.25</v>
      </c>
      <c r="O612" s="4">
        <v>1.0</v>
      </c>
      <c r="P612" s="4">
        <v>0.4</v>
      </c>
      <c r="Q612" s="28">
        <f t="shared" si="1"/>
        <v>0.6</v>
      </c>
    </row>
    <row r="613">
      <c r="A613" s="4" t="s">
        <v>1740</v>
      </c>
      <c r="B613" s="4">
        <v>0.92</v>
      </c>
      <c r="C613" s="4">
        <v>0.94</v>
      </c>
      <c r="D613" s="4">
        <v>0.92</v>
      </c>
      <c r="E613" s="4">
        <v>0.88</v>
      </c>
      <c r="F613" s="4">
        <v>0.91</v>
      </c>
      <c r="G613" s="4">
        <v>0.92</v>
      </c>
      <c r="H613" s="4">
        <v>0.91</v>
      </c>
      <c r="I613" s="4">
        <v>0.89</v>
      </c>
      <c r="J613" s="4">
        <v>0.87</v>
      </c>
      <c r="K613" s="4">
        <v>0.909090909090909</v>
      </c>
      <c r="L613" s="4">
        <v>0.52</v>
      </c>
      <c r="M613" s="4">
        <v>0.92</v>
      </c>
      <c r="N613" s="4">
        <v>0.39</v>
      </c>
      <c r="O613" s="4">
        <v>0.95</v>
      </c>
      <c r="P613" s="4">
        <v>0.91</v>
      </c>
      <c r="Q613" s="28">
        <f t="shared" si="1"/>
        <v>0.04210526316</v>
      </c>
    </row>
    <row r="614">
      <c r="A614" s="4" t="s">
        <v>1741</v>
      </c>
      <c r="B614" s="4">
        <v>0.91</v>
      </c>
      <c r="C614" s="4">
        <v>0.89</v>
      </c>
      <c r="D614" s="4">
        <v>0.9</v>
      </c>
      <c r="E614" s="4">
        <v>0.78</v>
      </c>
      <c r="F614" s="4">
        <v>0.91</v>
      </c>
      <c r="G614" s="4">
        <v>0.0</v>
      </c>
      <c r="H614" s="4">
        <v>0.93</v>
      </c>
      <c r="I614" s="4">
        <v>0.69</v>
      </c>
      <c r="J614" s="4">
        <v>0.0</v>
      </c>
      <c r="K614" s="4">
        <v>0.909090909090907</v>
      </c>
      <c r="L614" s="4">
        <v>0.12</v>
      </c>
      <c r="M614" s="4">
        <v>0.84</v>
      </c>
      <c r="N614" s="4">
        <v>0.0</v>
      </c>
      <c r="O614" s="4">
        <v>0.89</v>
      </c>
      <c r="P614" s="4">
        <v>0.67</v>
      </c>
      <c r="Q614" s="28">
        <f t="shared" si="1"/>
        <v>0.2471910112</v>
      </c>
    </row>
    <row r="615">
      <c r="A615" s="4" t="s">
        <v>1742</v>
      </c>
      <c r="B615" s="4">
        <v>0.32</v>
      </c>
      <c r="C615" s="4">
        <v>0.0</v>
      </c>
      <c r="D615" s="4">
        <v>0.37</v>
      </c>
      <c r="E615" s="4">
        <v>0.01</v>
      </c>
      <c r="F615" s="4">
        <v>0.06</v>
      </c>
      <c r="G615" s="4">
        <v>0.0</v>
      </c>
      <c r="H615" s="4">
        <v>0.18</v>
      </c>
      <c r="I615" s="4">
        <v>0.0</v>
      </c>
      <c r="J615" s="4">
        <v>0.0</v>
      </c>
      <c r="K615" s="4">
        <v>0.78267908717139</v>
      </c>
      <c r="L615" s="4">
        <v>0.0</v>
      </c>
      <c r="M615" s="4">
        <v>0.02</v>
      </c>
      <c r="N615" s="4">
        <v>0.0</v>
      </c>
      <c r="O615" s="4">
        <v>0.51</v>
      </c>
      <c r="P615" s="4">
        <v>0.03</v>
      </c>
      <c r="Q615" s="28">
        <f t="shared" si="1"/>
        <v>0.9411764706</v>
      </c>
    </row>
    <row r="616">
      <c r="A616" s="4" t="s">
        <v>1743</v>
      </c>
      <c r="B616" s="4">
        <v>0.94</v>
      </c>
      <c r="C616" s="4">
        <v>0.89</v>
      </c>
      <c r="D616" s="4">
        <v>0.9</v>
      </c>
      <c r="E616" s="4">
        <v>0.87</v>
      </c>
      <c r="F616" s="4">
        <v>0.97</v>
      </c>
      <c r="G616" s="4">
        <v>0.94</v>
      </c>
      <c r="H616" s="4">
        <v>0.95</v>
      </c>
      <c r="I616" s="4">
        <v>0.9</v>
      </c>
      <c r="J616" s="4">
        <v>0.18</v>
      </c>
      <c r="K616" s="4">
        <v>1.0</v>
      </c>
      <c r="L616" s="4">
        <v>0.15</v>
      </c>
      <c r="M616" s="4">
        <v>0.9</v>
      </c>
      <c r="N616" s="4">
        <v>0.97</v>
      </c>
      <c r="O616" s="4">
        <v>0.93</v>
      </c>
      <c r="P616" s="4">
        <v>0.89</v>
      </c>
      <c r="Q616" s="28">
        <f t="shared" si="1"/>
        <v>0.04301075269</v>
      </c>
    </row>
    <row r="617">
      <c r="A617" s="4" t="s">
        <v>1744</v>
      </c>
      <c r="B617" s="4">
        <v>1.0</v>
      </c>
      <c r="C617" s="4">
        <v>0.96</v>
      </c>
      <c r="D617" s="4">
        <v>1.0</v>
      </c>
      <c r="E617" s="4">
        <v>1.0</v>
      </c>
      <c r="F617" s="4">
        <v>1.0</v>
      </c>
      <c r="G617" s="4">
        <v>1.0</v>
      </c>
      <c r="H617" s="4">
        <v>1.0</v>
      </c>
      <c r="I617" s="4">
        <v>0.72</v>
      </c>
      <c r="J617" s="4">
        <v>0.97</v>
      </c>
      <c r="K617" s="4">
        <v>1.0</v>
      </c>
      <c r="L617" s="4">
        <v>0.79</v>
      </c>
      <c r="M617" s="4">
        <v>0.99</v>
      </c>
      <c r="N617" s="4">
        <v>0.91</v>
      </c>
      <c r="O617" s="4">
        <v>1.0</v>
      </c>
      <c r="P617" s="4">
        <v>1.0</v>
      </c>
      <c r="Q617" s="28">
        <f t="shared" si="1"/>
        <v>0</v>
      </c>
    </row>
    <row r="618">
      <c r="A618" s="4" t="s">
        <v>1745</v>
      </c>
      <c r="B618" s="4">
        <v>0.94</v>
      </c>
      <c r="C618" s="4">
        <v>0.92</v>
      </c>
      <c r="D618" s="4">
        <v>0.92</v>
      </c>
      <c r="E618" s="4">
        <v>0.85</v>
      </c>
      <c r="F618" s="4">
        <v>0.92</v>
      </c>
      <c r="G618" s="4">
        <v>0.88</v>
      </c>
      <c r="H618" s="4">
        <v>0.93</v>
      </c>
      <c r="I618" s="4">
        <v>0.8</v>
      </c>
      <c r="J618" s="4">
        <v>0.06</v>
      </c>
      <c r="K618" s="4">
        <v>0.99999887825087</v>
      </c>
      <c r="L618" s="4">
        <v>0.04</v>
      </c>
      <c r="M618" s="4">
        <v>0.9</v>
      </c>
      <c r="N618" s="4">
        <v>0.79</v>
      </c>
      <c r="O618" s="4">
        <v>0.95</v>
      </c>
      <c r="P618" s="4">
        <v>0.69</v>
      </c>
      <c r="Q618" s="28">
        <f t="shared" si="1"/>
        <v>0.2736842105</v>
      </c>
    </row>
    <row r="619">
      <c r="A619" s="4" t="s">
        <v>1746</v>
      </c>
      <c r="B619" s="4">
        <v>1.0</v>
      </c>
      <c r="C619" s="4">
        <v>0.99</v>
      </c>
      <c r="D619" s="4">
        <v>1.0</v>
      </c>
      <c r="E619" s="4">
        <v>1.0</v>
      </c>
      <c r="F619" s="4">
        <v>1.0</v>
      </c>
      <c r="G619" s="4">
        <v>1.0</v>
      </c>
      <c r="H619" s="4">
        <v>1.0</v>
      </c>
      <c r="I619" s="4">
        <v>1.0</v>
      </c>
      <c r="J619" s="4">
        <v>0.74</v>
      </c>
      <c r="K619" s="4">
        <v>1.0</v>
      </c>
      <c r="L619" s="4">
        <v>0.67</v>
      </c>
      <c r="M619" s="4">
        <v>1.0</v>
      </c>
      <c r="N619" s="4">
        <v>1.0</v>
      </c>
      <c r="O619" s="4">
        <v>1.0</v>
      </c>
      <c r="P619" s="4">
        <v>1.0</v>
      </c>
      <c r="Q619" s="28">
        <f t="shared" si="1"/>
        <v>0</v>
      </c>
    </row>
    <row r="620">
      <c r="A620" s="4" t="s">
        <v>1747</v>
      </c>
      <c r="B620" s="4">
        <v>1.0</v>
      </c>
      <c r="C620" s="4">
        <v>1.0</v>
      </c>
      <c r="D620" s="4">
        <v>1.0</v>
      </c>
      <c r="E620" s="4">
        <v>1.0</v>
      </c>
      <c r="F620" s="4">
        <v>1.0</v>
      </c>
      <c r="G620" s="4">
        <v>1.0</v>
      </c>
      <c r="H620" s="4">
        <v>1.0</v>
      </c>
      <c r="I620" s="4">
        <v>0.83</v>
      </c>
      <c r="J620" s="4">
        <v>0.22</v>
      </c>
      <c r="K620" s="4">
        <v>1.0</v>
      </c>
      <c r="L620" s="4">
        <v>0.52</v>
      </c>
      <c r="M620" s="4">
        <v>1.0</v>
      </c>
      <c r="N620" s="4">
        <v>1.0</v>
      </c>
      <c r="O620" s="4">
        <v>1.0</v>
      </c>
      <c r="P620" s="4">
        <v>1.0</v>
      </c>
      <c r="Q620" s="28">
        <f t="shared" si="1"/>
        <v>0</v>
      </c>
    </row>
    <row r="621">
      <c r="A621" s="4" t="s">
        <v>1748</v>
      </c>
      <c r="B621" s="4">
        <v>0.7</v>
      </c>
      <c r="C621" s="4">
        <v>0.0</v>
      </c>
      <c r="D621" s="4">
        <v>0.75</v>
      </c>
      <c r="E621" s="4">
        <v>0.01</v>
      </c>
      <c r="F621" s="4">
        <v>0.51</v>
      </c>
      <c r="G621" s="4">
        <v>0.0</v>
      </c>
      <c r="H621" s="4">
        <v>0.43</v>
      </c>
      <c r="I621" s="4">
        <v>0.0</v>
      </c>
      <c r="J621" s="4">
        <v>0.0</v>
      </c>
      <c r="K621" s="4">
        <v>0.819000819000736</v>
      </c>
      <c r="L621" s="4">
        <v>0.0</v>
      </c>
      <c r="M621" s="4">
        <v>0.11</v>
      </c>
      <c r="N621" s="4">
        <v>0.0</v>
      </c>
      <c r="O621" s="4">
        <v>0.78</v>
      </c>
      <c r="P621" s="4">
        <v>0.0</v>
      </c>
      <c r="Q621" s="28">
        <f t="shared" si="1"/>
        <v>1</v>
      </c>
    </row>
    <row r="622">
      <c r="A622" s="4" t="s">
        <v>1749</v>
      </c>
      <c r="B622" s="4">
        <v>1.0</v>
      </c>
      <c r="C622" s="4">
        <v>1.0</v>
      </c>
      <c r="D622" s="4">
        <v>1.0</v>
      </c>
      <c r="E622" s="4">
        <v>1.0</v>
      </c>
      <c r="F622" s="4">
        <v>1.0</v>
      </c>
      <c r="G622" s="4">
        <v>1.0</v>
      </c>
      <c r="H622" s="4">
        <v>1.0</v>
      </c>
      <c r="I622" s="4">
        <v>1.0</v>
      </c>
      <c r="J622" s="4">
        <v>0.68</v>
      </c>
      <c r="K622" s="4">
        <v>1.0</v>
      </c>
      <c r="L622" s="4">
        <v>0.43</v>
      </c>
      <c r="M622" s="4">
        <v>1.0</v>
      </c>
      <c r="N622" s="4">
        <v>0.28</v>
      </c>
      <c r="O622" s="4">
        <v>1.0</v>
      </c>
      <c r="P622" s="4">
        <v>1.0</v>
      </c>
      <c r="Q622" s="28">
        <f t="shared" si="1"/>
        <v>0</v>
      </c>
    </row>
    <row r="623">
      <c r="A623" s="4" t="s">
        <v>1750</v>
      </c>
      <c r="B623" s="4">
        <v>1.0</v>
      </c>
      <c r="C623" s="4">
        <v>0.99</v>
      </c>
      <c r="D623" s="4">
        <v>1.0</v>
      </c>
      <c r="E623" s="4">
        <v>1.0</v>
      </c>
      <c r="F623" s="4">
        <v>1.0</v>
      </c>
      <c r="G623" s="4">
        <v>0.9</v>
      </c>
      <c r="H623" s="4">
        <v>1.0</v>
      </c>
      <c r="I623" s="4">
        <v>0.56</v>
      </c>
      <c r="J623" s="4">
        <v>0.15</v>
      </c>
      <c r="K623" s="4">
        <v>1.0</v>
      </c>
      <c r="L623" s="4">
        <v>0.4</v>
      </c>
      <c r="M623" s="4">
        <v>1.0</v>
      </c>
      <c r="N623" s="4">
        <v>0.02</v>
      </c>
      <c r="O623" s="4">
        <v>1.0</v>
      </c>
      <c r="P623" s="4">
        <v>1.0</v>
      </c>
      <c r="Q623" s="28">
        <f t="shared" si="1"/>
        <v>0</v>
      </c>
    </row>
    <row r="624">
      <c r="A624" s="4" t="s">
        <v>1751</v>
      </c>
      <c r="B624" s="4">
        <v>0.72</v>
      </c>
      <c r="C624" s="4">
        <v>0.71</v>
      </c>
      <c r="D624" s="4">
        <v>0.67</v>
      </c>
      <c r="E624" s="4">
        <v>0.0</v>
      </c>
      <c r="F624" s="4">
        <v>0.46</v>
      </c>
      <c r="G624" s="4">
        <v>0.0</v>
      </c>
      <c r="H624" s="4">
        <v>0.53</v>
      </c>
      <c r="I624" s="4">
        <v>0.0</v>
      </c>
      <c r="J624" s="4">
        <v>0.0</v>
      </c>
      <c r="K624" s="4">
        <v>0.826446280991735</v>
      </c>
      <c r="L624" s="4">
        <v>0.0</v>
      </c>
      <c r="M624" s="4">
        <v>0.17</v>
      </c>
      <c r="N624" s="4">
        <v>0.0</v>
      </c>
      <c r="O624" s="4">
        <v>0.71</v>
      </c>
      <c r="P624" s="4">
        <v>0.68</v>
      </c>
      <c r="Q624" s="28">
        <f t="shared" si="1"/>
        <v>0.04225352113</v>
      </c>
    </row>
    <row r="625">
      <c r="A625" s="4" t="s">
        <v>1752</v>
      </c>
      <c r="B625" s="4">
        <v>1.0</v>
      </c>
      <c r="C625" s="4">
        <v>0.91</v>
      </c>
      <c r="D625" s="4">
        <v>0.99</v>
      </c>
      <c r="E625" s="4">
        <v>0.78</v>
      </c>
      <c r="F625" s="4">
        <v>0.99</v>
      </c>
      <c r="G625" s="4">
        <v>0.14</v>
      </c>
      <c r="H625" s="4">
        <v>0.99</v>
      </c>
      <c r="I625" s="4">
        <v>0.43</v>
      </c>
      <c r="J625" s="4">
        <v>0.04</v>
      </c>
      <c r="K625" s="4">
        <v>1.0</v>
      </c>
      <c r="L625" s="4">
        <v>0.08</v>
      </c>
      <c r="M625" s="4">
        <v>0.9</v>
      </c>
      <c r="N625" s="4">
        <v>0.01</v>
      </c>
      <c r="O625" s="4">
        <v>0.79</v>
      </c>
      <c r="P625" s="4">
        <v>0.77</v>
      </c>
      <c r="Q625" s="28">
        <f t="shared" si="1"/>
        <v>0.0253164557</v>
      </c>
    </row>
    <row r="626">
      <c r="A626" s="4" t="s">
        <v>1753</v>
      </c>
      <c r="B626" s="4">
        <v>1.0</v>
      </c>
      <c r="C626" s="4">
        <v>1.0</v>
      </c>
      <c r="D626" s="4">
        <v>1.0</v>
      </c>
      <c r="E626" s="4">
        <v>1.0</v>
      </c>
      <c r="F626" s="4">
        <v>1.0</v>
      </c>
      <c r="G626" s="4">
        <v>1.0</v>
      </c>
      <c r="H626" s="4">
        <v>1.0</v>
      </c>
      <c r="I626" s="4">
        <v>1.0</v>
      </c>
      <c r="J626" s="4">
        <v>0.72</v>
      </c>
      <c r="K626" s="4">
        <v>1.0</v>
      </c>
      <c r="L626" s="4">
        <v>0.51</v>
      </c>
      <c r="M626" s="4">
        <v>1.0</v>
      </c>
      <c r="N626" s="4">
        <v>0.14</v>
      </c>
      <c r="O626" s="4">
        <v>1.0</v>
      </c>
      <c r="P626" s="4">
        <v>1.0</v>
      </c>
      <c r="Q626" s="28">
        <f t="shared" si="1"/>
        <v>0</v>
      </c>
    </row>
    <row r="627">
      <c r="A627" s="4" t="s">
        <v>1754</v>
      </c>
      <c r="B627" s="4">
        <v>1.0</v>
      </c>
      <c r="C627" s="4">
        <v>0.4</v>
      </c>
      <c r="D627" s="4">
        <v>0.98</v>
      </c>
      <c r="E627" s="4">
        <v>0.0</v>
      </c>
      <c r="F627" s="4">
        <v>0.99</v>
      </c>
      <c r="G627" s="4">
        <v>0.0</v>
      </c>
      <c r="H627" s="4">
        <v>0.98</v>
      </c>
      <c r="I627" s="4">
        <v>0.0</v>
      </c>
      <c r="J627" s="4">
        <v>0.0</v>
      </c>
      <c r="K627" s="4">
        <v>1.0</v>
      </c>
      <c r="L627" s="4">
        <v>0.19</v>
      </c>
      <c r="M627" s="4">
        <v>0.9</v>
      </c>
      <c r="N627" s="4">
        <v>0.99</v>
      </c>
      <c r="O627" s="4">
        <v>1.0</v>
      </c>
      <c r="P627" s="4">
        <v>1.0</v>
      </c>
      <c r="Q627" s="28">
        <f t="shared" si="1"/>
        <v>0</v>
      </c>
    </row>
    <row r="628">
      <c r="A628" s="4" t="s">
        <v>1755</v>
      </c>
      <c r="B628" s="4">
        <v>1.0</v>
      </c>
      <c r="C628" s="4">
        <v>1.0</v>
      </c>
      <c r="D628" s="4">
        <v>1.0</v>
      </c>
      <c r="E628" s="4">
        <v>1.0</v>
      </c>
      <c r="F628" s="4">
        <v>1.0</v>
      </c>
      <c r="G628" s="4">
        <v>0.14</v>
      </c>
      <c r="H628" s="4">
        <v>1.0</v>
      </c>
      <c r="I628" s="4">
        <v>1.0</v>
      </c>
      <c r="J628" s="4">
        <v>0.08</v>
      </c>
      <c r="K628" s="4">
        <v>1.0</v>
      </c>
      <c r="L628" s="4">
        <v>0.2</v>
      </c>
      <c r="M628" s="4">
        <v>0.99</v>
      </c>
      <c r="N628" s="4">
        <v>0.19</v>
      </c>
      <c r="O628" s="4">
        <v>1.0</v>
      </c>
      <c r="P628" s="4">
        <v>0.21</v>
      </c>
      <c r="Q628" s="28">
        <f t="shared" si="1"/>
        <v>0.79</v>
      </c>
    </row>
    <row r="629">
      <c r="A629" s="4" t="s">
        <v>1756</v>
      </c>
      <c r="B629" s="4">
        <v>0.95</v>
      </c>
      <c r="C629" s="4">
        <v>0.9</v>
      </c>
      <c r="D629" s="4">
        <v>0.93</v>
      </c>
      <c r="E629" s="4">
        <v>0.96</v>
      </c>
      <c r="F629" s="4">
        <v>0.94</v>
      </c>
      <c r="G629" s="4">
        <v>0.0</v>
      </c>
      <c r="H629" s="4">
        <v>0.93</v>
      </c>
      <c r="I629" s="4">
        <v>0.55</v>
      </c>
      <c r="J629" s="4">
        <v>0.09</v>
      </c>
      <c r="K629" s="4">
        <v>1.0</v>
      </c>
      <c r="L629" s="4">
        <v>0.12</v>
      </c>
      <c r="M629" s="4">
        <v>0.81</v>
      </c>
      <c r="N629" s="4">
        <v>0.05</v>
      </c>
      <c r="O629" s="4">
        <v>0.91</v>
      </c>
      <c r="P629" s="4">
        <v>0.63</v>
      </c>
      <c r="Q629" s="28">
        <f t="shared" si="1"/>
        <v>0.3076923077</v>
      </c>
    </row>
    <row r="630">
      <c r="A630" s="4" t="s">
        <v>1757</v>
      </c>
      <c r="B630" s="4">
        <v>1.0</v>
      </c>
      <c r="C630" s="4">
        <v>1.0</v>
      </c>
      <c r="D630" s="4">
        <v>1.0</v>
      </c>
      <c r="E630" s="4">
        <v>1.0</v>
      </c>
      <c r="F630" s="4">
        <v>1.0</v>
      </c>
      <c r="G630" s="4">
        <v>1.0</v>
      </c>
      <c r="H630" s="4">
        <v>1.0</v>
      </c>
      <c r="I630" s="4">
        <v>1.0</v>
      </c>
      <c r="J630" s="4">
        <v>0.57</v>
      </c>
      <c r="K630" s="4">
        <v>1.0</v>
      </c>
      <c r="L630" s="4">
        <v>0.62</v>
      </c>
      <c r="M630" s="4">
        <v>1.0</v>
      </c>
      <c r="N630" s="4">
        <v>1.0</v>
      </c>
      <c r="O630" s="4">
        <v>1.0</v>
      </c>
      <c r="P630" s="4">
        <v>1.0</v>
      </c>
      <c r="Q630" s="28">
        <f t="shared" si="1"/>
        <v>0</v>
      </c>
    </row>
    <row r="631">
      <c r="A631" s="4" t="s">
        <v>1758</v>
      </c>
      <c r="B631" s="4">
        <v>1.0</v>
      </c>
      <c r="C631" s="4">
        <v>0.81</v>
      </c>
      <c r="D631" s="4">
        <v>1.0</v>
      </c>
      <c r="E631" s="4">
        <v>0.99</v>
      </c>
      <c r="F631" s="4">
        <v>1.0</v>
      </c>
      <c r="G631" s="4">
        <v>1.0</v>
      </c>
      <c r="H631" s="4">
        <v>1.0</v>
      </c>
      <c r="I631" s="4">
        <v>0.97</v>
      </c>
      <c r="J631" s="4">
        <v>0.46</v>
      </c>
      <c r="K631" s="4">
        <v>1.0</v>
      </c>
      <c r="L631" s="4">
        <v>0.52</v>
      </c>
      <c r="M631" s="4">
        <v>1.0</v>
      </c>
      <c r="N631" s="4">
        <v>0.81</v>
      </c>
      <c r="O631" s="4">
        <v>1.0</v>
      </c>
      <c r="P631" s="4">
        <v>1.0</v>
      </c>
      <c r="Q631" s="28">
        <f t="shared" si="1"/>
        <v>0</v>
      </c>
    </row>
    <row r="632">
      <c r="A632" s="4" t="s">
        <v>1759</v>
      </c>
      <c r="B632" s="4">
        <v>0.96</v>
      </c>
      <c r="C632" s="4">
        <v>0.35</v>
      </c>
      <c r="D632" s="4">
        <v>0.97</v>
      </c>
      <c r="E632" s="4">
        <v>0.97</v>
      </c>
      <c r="F632" s="4">
        <v>0.93</v>
      </c>
      <c r="G632" s="4">
        <v>0.24</v>
      </c>
      <c r="H632" s="4">
        <v>0.97</v>
      </c>
      <c r="I632" s="4">
        <v>0.73</v>
      </c>
      <c r="J632" s="4">
        <v>0.04</v>
      </c>
      <c r="K632" s="4">
        <v>1.0</v>
      </c>
      <c r="L632" s="4">
        <v>0.05</v>
      </c>
      <c r="M632" s="4">
        <v>0.82</v>
      </c>
      <c r="N632" s="4">
        <v>0.91</v>
      </c>
      <c r="O632" s="4">
        <v>0.99</v>
      </c>
      <c r="P632" s="4">
        <v>0.97</v>
      </c>
      <c r="Q632" s="28">
        <f t="shared" si="1"/>
        <v>0.0202020202</v>
      </c>
    </row>
    <row r="633">
      <c r="A633" s="4" t="s">
        <v>1760</v>
      </c>
      <c r="B633" s="4">
        <v>0.56</v>
      </c>
      <c r="C633" s="4">
        <v>0.02</v>
      </c>
      <c r="D633" s="4">
        <v>0.84</v>
      </c>
      <c r="E633" s="4">
        <v>0.8</v>
      </c>
      <c r="F633" s="4">
        <v>0.55</v>
      </c>
      <c r="G633" s="4">
        <v>0.0</v>
      </c>
      <c r="H633" s="4">
        <v>0.63</v>
      </c>
      <c r="I633" s="4">
        <v>0.02</v>
      </c>
      <c r="J633" s="4">
        <v>0.09</v>
      </c>
      <c r="K633" s="4">
        <v>1.0</v>
      </c>
      <c r="L633" s="4">
        <v>0.09</v>
      </c>
      <c r="M633" s="4">
        <v>0.45</v>
      </c>
      <c r="N633" s="4">
        <v>0.0</v>
      </c>
      <c r="O633" s="4">
        <v>0.87</v>
      </c>
      <c r="P633" s="4">
        <v>0.9</v>
      </c>
      <c r="Q633" s="28">
        <f t="shared" si="1"/>
        <v>0.03448275862</v>
      </c>
    </row>
    <row r="634">
      <c r="A634" s="4" t="s">
        <v>1761</v>
      </c>
      <c r="B634" s="4">
        <v>0.87</v>
      </c>
      <c r="C634" s="4">
        <v>0.22</v>
      </c>
      <c r="D634" s="4">
        <v>0.88</v>
      </c>
      <c r="E634" s="4">
        <v>0.91</v>
      </c>
      <c r="F634" s="4">
        <v>0.98</v>
      </c>
      <c r="G634" s="4">
        <v>0.93</v>
      </c>
      <c r="H634" s="4">
        <v>0.95</v>
      </c>
      <c r="I634" s="4">
        <v>0.86</v>
      </c>
      <c r="J634" s="4">
        <v>0.0</v>
      </c>
      <c r="K634" s="4">
        <v>1.0</v>
      </c>
      <c r="L634" s="4">
        <v>0.01</v>
      </c>
      <c r="M634" s="4">
        <v>0.85</v>
      </c>
      <c r="N634" s="4">
        <v>0.94</v>
      </c>
      <c r="O634" s="4">
        <v>0.93</v>
      </c>
      <c r="P634" s="4">
        <v>0.5</v>
      </c>
      <c r="Q634" s="28">
        <f t="shared" si="1"/>
        <v>0.4623655914</v>
      </c>
    </row>
    <row r="635">
      <c r="A635" s="4" t="s">
        <v>1762</v>
      </c>
      <c r="B635" s="4">
        <v>1.0</v>
      </c>
      <c r="C635" s="4">
        <v>0.99</v>
      </c>
      <c r="D635" s="4">
        <v>1.0</v>
      </c>
      <c r="E635" s="4">
        <v>1.0</v>
      </c>
      <c r="F635" s="4">
        <v>1.0</v>
      </c>
      <c r="G635" s="4">
        <v>1.0</v>
      </c>
      <c r="H635" s="4">
        <v>1.0</v>
      </c>
      <c r="I635" s="4">
        <v>1.0</v>
      </c>
      <c r="J635" s="4">
        <v>0.03</v>
      </c>
      <c r="K635" s="4">
        <v>1.0</v>
      </c>
      <c r="L635" s="4">
        <v>0.62</v>
      </c>
      <c r="M635" s="4">
        <v>1.0</v>
      </c>
      <c r="N635" s="4">
        <v>1.0</v>
      </c>
      <c r="O635" s="4">
        <v>1.0</v>
      </c>
      <c r="P635" s="4">
        <v>1.0</v>
      </c>
      <c r="Q635" s="28">
        <f t="shared" si="1"/>
        <v>0</v>
      </c>
    </row>
    <row r="636">
      <c r="A636" s="4" t="s">
        <v>1763</v>
      </c>
      <c r="B636" s="4">
        <v>0.13</v>
      </c>
      <c r="C636" s="4">
        <v>0.07</v>
      </c>
      <c r="D636" s="4">
        <v>0.15</v>
      </c>
      <c r="E636" s="4">
        <v>0.45</v>
      </c>
      <c r="F636" s="4">
        <v>0.31</v>
      </c>
      <c r="G636" s="4">
        <v>0.04</v>
      </c>
      <c r="H636" s="4">
        <v>0.31</v>
      </c>
      <c r="I636" s="4">
        <v>0.0</v>
      </c>
      <c r="J636" s="4">
        <v>0.04</v>
      </c>
      <c r="K636" s="4">
        <v>1.0</v>
      </c>
      <c r="L636" s="4">
        <v>0.08</v>
      </c>
      <c r="M636" s="4">
        <v>0.3</v>
      </c>
      <c r="N636" s="4">
        <v>0.66</v>
      </c>
      <c r="O636" s="4">
        <v>0.83</v>
      </c>
      <c r="P636" s="4">
        <v>0.01</v>
      </c>
      <c r="Q636" s="28">
        <f t="shared" si="1"/>
        <v>0.9879518072</v>
      </c>
    </row>
    <row r="637">
      <c r="A637" s="4" t="s">
        <v>1764</v>
      </c>
      <c r="B637" s="4">
        <v>0.17</v>
      </c>
      <c r="C637" s="4">
        <v>0.0</v>
      </c>
      <c r="D637" s="4">
        <v>0.07</v>
      </c>
      <c r="E637" s="4">
        <v>0.0</v>
      </c>
      <c r="F637" s="4">
        <v>0.0</v>
      </c>
      <c r="G637" s="4">
        <v>0.0</v>
      </c>
      <c r="H637" s="4">
        <v>0.01</v>
      </c>
      <c r="I637" s="4">
        <v>0.0</v>
      </c>
      <c r="J637" s="4">
        <v>0.0</v>
      </c>
      <c r="K637" s="4">
        <v>0.686389591157005</v>
      </c>
      <c r="L637" s="4">
        <v>0.0</v>
      </c>
      <c r="M637" s="4">
        <v>0.0</v>
      </c>
      <c r="N637" s="4">
        <v>0.0</v>
      </c>
      <c r="O637" s="4">
        <v>0.45</v>
      </c>
      <c r="P637" s="4">
        <v>0.0</v>
      </c>
      <c r="Q637" s="28">
        <f t="shared" si="1"/>
        <v>1</v>
      </c>
    </row>
    <row r="638">
      <c r="A638" s="4" t="s">
        <v>1765</v>
      </c>
      <c r="B638" s="4">
        <v>1.0</v>
      </c>
      <c r="C638" s="4">
        <v>0.99</v>
      </c>
      <c r="D638" s="4">
        <v>1.0</v>
      </c>
      <c r="E638" s="4">
        <v>1.0</v>
      </c>
      <c r="F638" s="4">
        <v>1.0</v>
      </c>
      <c r="G638" s="4">
        <v>0.98</v>
      </c>
      <c r="H638" s="4">
        <v>1.0</v>
      </c>
      <c r="I638" s="4">
        <v>1.0</v>
      </c>
      <c r="J638" s="4">
        <v>0.39</v>
      </c>
      <c r="K638" s="4">
        <v>0.999994828218117</v>
      </c>
      <c r="L638" s="4">
        <v>0.3</v>
      </c>
      <c r="M638" s="4">
        <v>0.98</v>
      </c>
      <c r="N638" s="4">
        <v>0.99</v>
      </c>
      <c r="O638" s="4">
        <v>1.0</v>
      </c>
      <c r="P638" s="4">
        <v>1.0</v>
      </c>
      <c r="Q638" s="28">
        <f t="shared" si="1"/>
        <v>0</v>
      </c>
    </row>
    <row r="639">
      <c r="A639" s="4" t="s">
        <v>1766</v>
      </c>
      <c r="B639" s="4">
        <v>1.0</v>
      </c>
      <c r="C639" s="4">
        <v>0.98</v>
      </c>
      <c r="D639" s="4">
        <v>1.0</v>
      </c>
      <c r="E639" s="4">
        <v>1.0</v>
      </c>
      <c r="F639" s="4">
        <v>1.0</v>
      </c>
      <c r="G639" s="4">
        <v>1.0</v>
      </c>
      <c r="H639" s="4">
        <v>1.0</v>
      </c>
      <c r="I639" s="4">
        <v>1.0</v>
      </c>
      <c r="J639" s="4">
        <v>0.64</v>
      </c>
      <c r="K639" s="4">
        <v>1.0</v>
      </c>
      <c r="L639" s="4">
        <v>0.53</v>
      </c>
      <c r="M639" s="4">
        <v>1.0</v>
      </c>
      <c r="N639" s="4">
        <v>0.95</v>
      </c>
      <c r="O639" s="4">
        <v>1.0</v>
      </c>
      <c r="P639" s="4">
        <v>1.0</v>
      </c>
      <c r="Q639" s="28">
        <f t="shared" si="1"/>
        <v>0</v>
      </c>
    </row>
    <row r="640">
      <c r="A640" s="4" t="s">
        <v>1767</v>
      </c>
      <c r="B640" s="4">
        <v>0.27</v>
      </c>
      <c r="C640" s="4">
        <v>0.0</v>
      </c>
      <c r="D640" s="4">
        <v>0.1</v>
      </c>
      <c r="E640" s="4">
        <v>0.03</v>
      </c>
      <c r="F640" s="4">
        <v>0.11</v>
      </c>
      <c r="G640" s="4">
        <v>0.0</v>
      </c>
      <c r="H640" s="4">
        <v>0.12</v>
      </c>
      <c r="I640" s="4">
        <v>0.0</v>
      </c>
      <c r="J640" s="4">
        <v>0.0</v>
      </c>
      <c r="K640" s="4">
        <v>0.671744080232997</v>
      </c>
      <c r="L640" s="4">
        <v>0.01</v>
      </c>
      <c r="M640" s="4">
        <v>0.01</v>
      </c>
      <c r="N640" s="4">
        <v>0.0</v>
      </c>
      <c r="O640" s="4">
        <v>0.64</v>
      </c>
      <c r="P640" s="4">
        <v>0.0</v>
      </c>
      <c r="Q640" s="28">
        <f t="shared" si="1"/>
        <v>1</v>
      </c>
    </row>
    <row r="641">
      <c r="A641" s="4" t="s">
        <v>1768</v>
      </c>
      <c r="B641" s="4">
        <v>1.0</v>
      </c>
      <c r="C641" s="4">
        <v>1.0</v>
      </c>
      <c r="D641" s="4">
        <v>1.0</v>
      </c>
      <c r="E641" s="4">
        <v>0.99</v>
      </c>
      <c r="F641" s="4">
        <v>1.0</v>
      </c>
      <c r="G641" s="4">
        <v>1.0</v>
      </c>
      <c r="H641" s="4">
        <v>0.99</v>
      </c>
      <c r="I641" s="4">
        <v>1.0</v>
      </c>
      <c r="J641" s="4">
        <v>0.04</v>
      </c>
      <c r="K641" s="4">
        <v>1.0</v>
      </c>
      <c r="L641" s="4">
        <v>0.56</v>
      </c>
      <c r="M641" s="4">
        <v>0.98</v>
      </c>
      <c r="N641" s="4">
        <v>1.0</v>
      </c>
      <c r="O641" s="4">
        <v>1.0</v>
      </c>
      <c r="P641" s="4">
        <v>1.0</v>
      </c>
      <c r="Q641" s="28">
        <f t="shared" si="1"/>
        <v>0</v>
      </c>
    </row>
    <row r="642">
      <c r="A642" s="4" t="s">
        <v>1769</v>
      </c>
      <c r="B642" s="4">
        <v>0.81</v>
      </c>
      <c r="C642" s="4">
        <v>0.38</v>
      </c>
      <c r="D642" s="4">
        <v>0.77</v>
      </c>
      <c r="E642" s="4">
        <v>0.57</v>
      </c>
      <c r="F642" s="4">
        <v>0.63</v>
      </c>
      <c r="G642" s="4">
        <v>0.1</v>
      </c>
      <c r="H642" s="4">
        <v>0.64</v>
      </c>
      <c r="I642" s="4">
        <v>0.2</v>
      </c>
      <c r="J642" s="4">
        <v>0.21</v>
      </c>
      <c r="K642" s="4">
        <v>0.99952282611317</v>
      </c>
      <c r="L642" s="4">
        <v>0.0</v>
      </c>
      <c r="M642" s="4">
        <v>0.47</v>
      </c>
      <c r="N642" s="4">
        <v>0.37</v>
      </c>
      <c r="O642" s="4">
        <v>0.81</v>
      </c>
      <c r="P642" s="4">
        <v>0.09</v>
      </c>
      <c r="Q642" s="28">
        <f t="shared" si="1"/>
        <v>0.8888888889</v>
      </c>
    </row>
    <row r="643">
      <c r="A643" s="4" t="s">
        <v>1770</v>
      </c>
      <c r="B643" s="4">
        <v>1.0</v>
      </c>
      <c r="C643" s="4">
        <v>1.0</v>
      </c>
      <c r="D643" s="4">
        <v>1.0</v>
      </c>
      <c r="E643" s="4">
        <v>0.77</v>
      </c>
      <c r="F643" s="4">
        <v>0.99</v>
      </c>
      <c r="G643" s="4">
        <v>0.48</v>
      </c>
      <c r="H643" s="4">
        <v>0.98</v>
      </c>
      <c r="I643" s="4">
        <v>0.43</v>
      </c>
      <c r="J643" s="4">
        <v>0.33</v>
      </c>
      <c r="K643" s="4">
        <v>1.0</v>
      </c>
      <c r="L643" s="4">
        <v>0.17</v>
      </c>
      <c r="M643" s="4">
        <v>0.91</v>
      </c>
      <c r="N643" s="4">
        <v>0.11</v>
      </c>
      <c r="O643" s="4">
        <v>0.99</v>
      </c>
      <c r="P643" s="4">
        <v>0.7</v>
      </c>
      <c r="Q643" s="28">
        <f t="shared" si="1"/>
        <v>0.2929292929</v>
      </c>
    </row>
    <row r="644">
      <c r="A644" s="4" t="s">
        <v>1771</v>
      </c>
      <c r="B644" s="4">
        <v>1.0</v>
      </c>
      <c r="C644" s="4">
        <v>1.0</v>
      </c>
      <c r="D644" s="4">
        <v>1.0</v>
      </c>
      <c r="E644" s="4">
        <v>0.99</v>
      </c>
      <c r="F644" s="4">
        <v>0.99</v>
      </c>
      <c r="G644" s="4">
        <v>1.0</v>
      </c>
      <c r="H644" s="4">
        <v>1.0</v>
      </c>
      <c r="I644" s="4">
        <v>1.0</v>
      </c>
      <c r="J644" s="4">
        <v>0.49</v>
      </c>
      <c r="K644" s="4">
        <v>1.0</v>
      </c>
      <c r="L644" s="4">
        <v>0.38</v>
      </c>
      <c r="M644" s="4">
        <v>0.99</v>
      </c>
      <c r="N644" s="4">
        <v>0.96</v>
      </c>
      <c r="O644" s="4">
        <v>1.0</v>
      </c>
      <c r="P644" s="4">
        <v>0.98</v>
      </c>
      <c r="Q644" s="28">
        <f t="shared" si="1"/>
        <v>0.02</v>
      </c>
    </row>
    <row r="645">
      <c r="A645" s="4" t="s">
        <v>1772</v>
      </c>
      <c r="B645" s="4">
        <v>1.0</v>
      </c>
      <c r="C645" s="4">
        <v>1.0</v>
      </c>
      <c r="D645" s="4">
        <v>1.0</v>
      </c>
      <c r="E645" s="4">
        <v>0.28</v>
      </c>
      <c r="F645" s="4">
        <v>1.0</v>
      </c>
      <c r="G645" s="4">
        <v>0.57</v>
      </c>
      <c r="H645" s="4">
        <v>1.0</v>
      </c>
      <c r="I645" s="4">
        <v>0.97</v>
      </c>
      <c r="J645" s="4">
        <v>0.13</v>
      </c>
      <c r="K645" s="4">
        <v>1.0</v>
      </c>
      <c r="L645" s="4">
        <v>0.04</v>
      </c>
      <c r="M645" s="4">
        <v>0.96</v>
      </c>
      <c r="N645" s="4">
        <v>0.92</v>
      </c>
      <c r="O645" s="4">
        <v>1.0</v>
      </c>
      <c r="P645" s="4">
        <v>0.62</v>
      </c>
      <c r="Q645" s="28">
        <f t="shared" si="1"/>
        <v>0.38</v>
      </c>
    </row>
    <row r="646">
      <c r="A646" s="4" t="s">
        <v>1773</v>
      </c>
      <c r="B646" s="4">
        <v>0.82</v>
      </c>
      <c r="C646" s="4">
        <v>0.84</v>
      </c>
      <c r="D646" s="4">
        <v>0.83</v>
      </c>
      <c r="E646" s="4">
        <v>0.83</v>
      </c>
      <c r="F646" s="4">
        <v>0.82</v>
      </c>
      <c r="G646" s="4">
        <v>0.23</v>
      </c>
      <c r="H646" s="4">
        <v>0.81</v>
      </c>
      <c r="I646" s="4">
        <v>0.06</v>
      </c>
      <c r="J646" s="4">
        <v>0.23</v>
      </c>
      <c r="K646" s="4">
        <v>0.999966252809874</v>
      </c>
      <c r="L646" s="4">
        <v>0.02</v>
      </c>
      <c r="M646" s="4">
        <v>0.56</v>
      </c>
      <c r="N646" s="4">
        <v>0.12</v>
      </c>
      <c r="O646" s="4">
        <v>0.88</v>
      </c>
      <c r="P646" s="4">
        <v>0.83</v>
      </c>
      <c r="Q646" s="28">
        <f t="shared" si="1"/>
        <v>0.05681818182</v>
      </c>
    </row>
    <row r="647">
      <c r="A647" s="4" t="s">
        <v>1774</v>
      </c>
      <c r="B647" s="4">
        <v>0.84</v>
      </c>
      <c r="C647" s="4">
        <v>0.13</v>
      </c>
      <c r="D647" s="4">
        <v>0.9</v>
      </c>
      <c r="E647" s="4">
        <v>0.99</v>
      </c>
      <c r="F647" s="4">
        <v>0.92</v>
      </c>
      <c r="G647" s="4">
        <v>0.14</v>
      </c>
      <c r="H647" s="4">
        <v>0.82</v>
      </c>
      <c r="I647" s="4">
        <v>0.94</v>
      </c>
      <c r="J647" s="4">
        <v>0.01</v>
      </c>
      <c r="K647" s="4">
        <v>1.0</v>
      </c>
      <c r="L647" s="4">
        <v>0.03</v>
      </c>
      <c r="M647" s="4">
        <v>0.82</v>
      </c>
      <c r="N647" s="4">
        <v>0.0</v>
      </c>
      <c r="O647" s="4">
        <v>0.75</v>
      </c>
      <c r="P647" s="4">
        <v>0.62</v>
      </c>
      <c r="Q647" s="28">
        <f t="shared" si="1"/>
        <v>0.1733333333</v>
      </c>
    </row>
    <row r="648">
      <c r="A648" s="4" t="s">
        <v>1775</v>
      </c>
      <c r="B648" s="4">
        <v>0.75</v>
      </c>
      <c r="C648" s="4">
        <v>0.02</v>
      </c>
      <c r="D648" s="4">
        <v>0.79</v>
      </c>
      <c r="E648" s="4">
        <v>0.0</v>
      </c>
      <c r="F648" s="4">
        <v>0.57</v>
      </c>
      <c r="G648" s="4">
        <v>0.03</v>
      </c>
      <c r="H648" s="4">
        <v>0.61</v>
      </c>
      <c r="I648" s="4">
        <v>0.0</v>
      </c>
      <c r="J648" s="4">
        <v>0.0</v>
      </c>
      <c r="K648" s="4">
        <v>0.990173799734603</v>
      </c>
      <c r="L648" s="4">
        <v>0.0</v>
      </c>
      <c r="M648" s="4">
        <v>0.38</v>
      </c>
      <c r="N648" s="4">
        <v>0.0</v>
      </c>
      <c r="O648" s="4">
        <v>0.97</v>
      </c>
      <c r="P648" s="4">
        <v>0.57</v>
      </c>
      <c r="Q648" s="28">
        <f t="shared" si="1"/>
        <v>0.412371134</v>
      </c>
    </row>
    <row r="649">
      <c r="A649" s="4" t="s">
        <v>1776</v>
      </c>
      <c r="B649" s="4">
        <v>0.9</v>
      </c>
      <c r="C649" s="4">
        <v>0.93</v>
      </c>
      <c r="D649" s="4">
        <v>0.88</v>
      </c>
      <c r="E649" s="4">
        <v>0.63</v>
      </c>
      <c r="F649" s="4">
        <v>0.92</v>
      </c>
      <c r="G649" s="4">
        <v>0.88</v>
      </c>
      <c r="H649" s="4">
        <v>0.89</v>
      </c>
      <c r="I649" s="4">
        <v>0.1</v>
      </c>
      <c r="J649" s="4">
        <v>0.06</v>
      </c>
      <c r="K649" s="4">
        <v>1.0</v>
      </c>
      <c r="L649" s="4">
        <v>0.04</v>
      </c>
      <c r="M649" s="4">
        <v>0.89</v>
      </c>
      <c r="N649" s="4">
        <v>0.84</v>
      </c>
      <c r="O649" s="4">
        <v>0.98</v>
      </c>
      <c r="P649" s="4">
        <v>0.9</v>
      </c>
      <c r="Q649" s="28">
        <f t="shared" si="1"/>
        <v>0.08163265306</v>
      </c>
    </row>
    <row r="650">
      <c r="A650" s="4" t="s">
        <v>1777</v>
      </c>
      <c r="B650" s="4">
        <v>0.08</v>
      </c>
      <c r="C650" s="4">
        <v>0.0</v>
      </c>
      <c r="D650" s="4">
        <v>0.0</v>
      </c>
      <c r="E650" s="4">
        <v>0.0</v>
      </c>
      <c r="F650" s="4">
        <v>0.16</v>
      </c>
      <c r="G650" s="4">
        <v>0.0</v>
      </c>
      <c r="H650" s="4">
        <v>0.11</v>
      </c>
      <c r="I650" s="4">
        <v>0.0</v>
      </c>
      <c r="J650" s="4">
        <v>0.0</v>
      </c>
      <c r="K650" s="4">
        <v>0.717284894116896</v>
      </c>
      <c r="L650" s="4">
        <v>0.0</v>
      </c>
      <c r="M650" s="4">
        <v>0.06</v>
      </c>
      <c r="N650" s="4">
        <v>0.0</v>
      </c>
      <c r="O650" s="4">
        <v>0.61</v>
      </c>
      <c r="P650" s="4">
        <v>0.0</v>
      </c>
      <c r="Q650" s="28">
        <f t="shared" si="1"/>
        <v>1</v>
      </c>
    </row>
    <row r="651">
      <c r="A651" s="4" t="s">
        <v>1778</v>
      </c>
      <c r="B651" s="4">
        <v>0.66</v>
      </c>
      <c r="C651" s="4">
        <v>0.08</v>
      </c>
      <c r="D651" s="4">
        <v>0.45</v>
      </c>
      <c r="E651" s="4">
        <v>0.05</v>
      </c>
      <c r="F651" s="4">
        <v>0.47</v>
      </c>
      <c r="G651" s="4">
        <v>0.04</v>
      </c>
      <c r="H651" s="4">
        <v>0.58</v>
      </c>
      <c r="I651" s="4">
        <v>0.0</v>
      </c>
      <c r="J651" s="4">
        <v>0.0</v>
      </c>
      <c r="K651" s="4">
        <v>1.0</v>
      </c>
      <c r="L651" s="4">
        <v>0.0</v>
      </c>
      <c r="M651" s="4">
        <v>0.31</v>
      </c>
      <c r="N651" s="4">
        <v>0.0</v>
      </c>
      <c r="O651" s="4">
        <v>0.77</v>
      </c>
      <c r="P651" s="4">
        <v>0.14</v>
      </c>
      <c r="Q651" s="28">
        <f t="shared" si="1"/>
        <v>0.8181818182</v>
      </c>
    </row>
    <row r="652">
      <c r="A652" s="4" t="s">
        <v>1779</v>
      </c>
      <c r="B652" s="4">
        <v>1.0</v>
      </c>
      <c r="C652" s="4">
        <v>1.0</v>
      </c>
      <c r="D652" s="4">
        <v>1.0</v>
      </c>
      <c r="E652" s="4">
        <v>1.0</v>
      </c>
      <c r="F652" s="4">
        <v>1.0</v>
      </c>
      <c r="G652" s="4">
        <v>0.82</v>
      </c>
      <c r="H652" s="4">
        <v>1.0</v>
      </c>
      <c r="I652" s="4">
        <v>1.0</v>
      </c>
      <c r="J652" s="4">
        <v>0.89</v>
      </c>
      <c r="K652" s="4">
        <v>1.0</v>
      </c>
      <c r="L652" s="4">
        <v>0.63</v>
      </c>
      <c r="M652" s="4">
        <v>1.0</v>
      </c>
      <c r="N652" s="4">
        <v>0.95</v>
      </c>
      <c r="O652" s="4">
        <v>1.0</v>
      </c>
      <c r="P652" s="4">
        <v>1.0</v>
      </c>
      <c r="Q652" s="28">
        <f t="shared" si="1"/>
        <v>0</v>
      </c>
    </row>
    <row r="653">
      <c r="A653" s="4" t="s">
        <v>1780</v>
      </c>
      <c r="B653" s="4">
        <v>0.77</v>
      </c>
      <c r="C653" s="4">
        <v>0.01</v>
      </c>
      <c r="D653" s="4">
        <v>0.8</v>
      </c>
      <c r="E653" s="4">
        <v>0.8</v>
      </c>
      <c r="F653" s="4">
        <v>0.62</v>
      </c>
      <c r="G653" s="4">
        <v>0.0</v>
      </c>
      <c r="H653" s="4">
        <v>0.83</v>
      </c>
      <c r="I653" s="4">
        <v>0.05</v>
      </c>
      <c r="J653" s="4">
        <v>0.0</v>
      </c>
      <c r="K653" s="4">
        <v>0.983800287506275</v>
      </c>
      <c r="L653" s="4">
        <v>0.0</v>
      </c>
      <c r="M653" s="4">
        <v>0.55</v>
      </c>
      <c r="N653" s="4">
        <v>0.34</v>
      </c>
      <c r="O653" s="4">
        <v>0.75</v>
      </c>
      <c r="P653" s="4">
        <v>0.0</v>
      </c>
      <c r="Q653" s="28">
        <f t="shared" si="1"/>
        <v>1</v>
      </c>
    </row>
    <row r="654">
      <c r="A654" s="4" t="s">
        <v>1781</v>
      </c>
      <c r="B654" s="4">
        <v>0.51</v>
      </c>
      <c r="C654" s="4">
        <v>0.0</v>
      </c>
      <c r="D654" s="4">
        <v>0.4</v>
      </c>
      <c r="E654" s="4">
        <v>0.19</v>
      </c>
      <c r="F654" s="4">
        <v>0.46</v>
      </c>
      <c r="G654" s="4">
        <v>0.0</v>
      </c>
      <c r="H654" s="4">
        <v>0.33</v>
      </c>
      <c r="I654" s="4">
        <v>0.0</v>
      </c>
      <c r="J654" s="4">
        <v>0.01</v>
      </c>
      <c r="K654" s="4">
        <v>1.0</v>
      </c>
      <c r="L654" s="4">
        <v>0.0</v>
      </c>
      <c r="M654" s="4">
        <v>0.21</v>
      </c>
      <c r="N654" s="4">
        <v>0.0</v>
      </c>
      <c r="O654" s="4">
        <v>0.8</v>
      </c>
      <c r="P654" s="4">
        <v>0.81</v>
      </c>
      <c r="Q654" s="28">
        <f t="shared" si="1"/>
        <v>0.0125</v>
      </c>
    </row>
    <row r="655">
      <c r="A655" s="4" t="s">
        <v>1782</v>
      </c>
      <c r="B655" s="4">
        <v>0.78</v>
      </c>
      <c r="C655" s="4">
        <v>0.35</v>
      </c>
      <c r="D655" s="4">
        <v>0.66</v>
      </c>
      <c r="E655" s="4">
        <v>0.07</v>
      </c>
      <c r="F655" s="4">
        <v>0.7</v>
      </c>
      <c r="G655" s="4">
        <v>0.66</v>
      </c>
      <c r="H655" s="4">
        <v>0.63</v>
      </c>
      <c r="I655" s="4">
        <v>0.0</v>
      </c>
      <c r="J655" s="4">
        <v>0.0</v>
      </c>
      <c r="K655" s="4">
        <v>0.90209085642322</v>
      </c>
      <c r="L655" s="4">
        <v>0.01</v>
      </c>
      <c r="M655" s="4">
        <v>0.49</v>
      </c>
      <c r="N655" s="4">
        <v>0.0</v>
      </c>
      <c r="O655" s="4">
        <v>0.67</v>
      </c>
      <c r="P655" s="4">
        <v>0.59</v>
      </c>
      <c r="Q655" s="28">
        <f t="shared" si="1"/>
        <v>0.1194029851</v>
      </c>
    </row>
    <row r="656">
      <c r="A656" s="4" t="s">
        <v>1783</v>
      </c>
      <c r="B656" s="4">
        <v>0.13</v>
      </c>
      <c r="C656" s="4">
        <v>0.0</v>
      </c>
      <c r="D656" s="4">
        <v>0.36</v>
      </c>
      <c r="E656" s="4">
        <v>0.0</v>
      </c>
      <c r="F656" s="4">
        <v>0.31</v>
      </c>
      <c r="G656" s="4">
        <v>0.0</v>
      </c>
      <c r="H656" s="4">
        <v>0.27</v>
      </c>
      <c r="I656" s="4">
        <v>0.0</v>
      </c>
      <c r="J656" s="4">
        <v>0.0</v>
      </c>
      <c r="K656" s="4">
        <v>0.990990978902075</v>
      </c>
      <c r="L656" s="4">
        <v>0.01</v>
      </c>
      <c r="M656" s="4">
        <v>0.23</v>
      </c>
      <c r="N656" s="4">
        <v>0.0</v>
      </c>
      <c r="O656" s="4">
        <v>0.96</v>
      </c>
      <c r="P656" s="4">
        <v>0.0</v>
      </c>
      <c r="Q656" s="28">
        <f t="shared" si="1"/>
        <v>1</v>
      </c>
    </row>
    <row r="657">
      <c r="A657" s="4" t="s">
        <v>1784</v>
      </c>
      <c r="B657" s="4">
        <v>1.0</v>
      </c>
      <c r="C657" s="4">
        <v>0.96</v>
      </c>
      <c r="D657" s="4">
        <v>0.99</v>
      </c>
      <c r="E657" s="4">
        <v>0.98</v>
      </c>
      <c r="F657" s="4">
        <v>1.0</v>
      </c>
      <c r="G657" s="4">
        <v>0.45</v>
      </c>
      <c r="H657" s="4">
        <v>1.0</v>
      </c>
      <c r="I657" s="4">
        <v>0.99</v>
      </c>
      <c r="J657" s="4">
        <v>0.68</v>
      </c>
      <c r="K657" s="4">
        <v>1.0</v>
      </c>
      <c r="L657" s="4">
        <v>0.33</v>
      </c>
      <c r="M657" s="4">
        <v>1.0</v>
      </c>
      <c r="N657" s="4">
        <v>0.25</v>
      </c>
      <c r="O657" s="4">
        <v>0.99</v>
      </c>
      <c r="P657" s="4">
        <v>0.99</v>
      </c>
      <c r="Q657" s="28">
        <f t="shared" si="1"/>
        <v>0</v>
      </c>
    </row>
    <row r="658">
      <c r="A658" s="4" t="s">
        <v>1785</v>
      </c>
      <c r="B658" s="4">
        <v>0.34</v>
      </c>
      <c r="C658" s="4">
        <v>0.0</v>
      </c>
      <c r="D658" s="4">
        <v>0.05</v>
      </c>
      <c r="E658" s="4">
        <v>0.0</v>
      </c>
      <c r="F658" s="4">
        <v>0.6</v>
      </c>
      <c r="G658" s="4">
        <v>0.0</v>
      </c>
      <c r="H658" s="4">
        <v>0.62</v>
      </c>
      <c r="I658" s="4">
        <v>0.91</v>
      </c>
      <c r="J658" s="4">
        <v>0.14</v>
      </c>
      <c r="K658" s="4">
        <v>0.99494725843756</v>
      </c>
      <c r="L658" s="4">
        <v>0.02</v>
      </c>
      <c r="M658" s="4">
        <v>0.42</v>
      </c>
      <c r="N658" s="4">
        <v>0.0</v>
      </c>
      <c r="O658" s="4">
        <v>0.89</v>
      </c>
      <c r="P658" s="4">
        <v>0.0</v>
      </c>
      <c r="Q658" s="28">
        <f t="shared" si="1"/>
        <v>1</v>
      </c>
    </row>
    <row r="659">
      <c r="A659" s="4" t="s">
        <v>1786</v>
      </c>
      <c r="B659" s="4">
        <v>1.0</v>
      </c>
      <c r="C659" s="4">
        <v>1.0</v>
      </c>
      <c r="D659" s="4">
        <v>1.0</v>
      </c>
      <c r="E659" s="4">
        <v>1.0</v>
      </c>
      <c r="F659" s="4">
        <v>1.0</v>
      </c>
      <c r="G659" s="4">
        <v>1.0</v>
      </c>
      <c r="H659" s="4">
        <v>1.0</v>
      </c>
      <c r="I659" s="4">
        <v>0.97</v>
      </c>
      <c r="J659" s="4">
        <v>0.57</v>
      </c>
      <c r="K659" s="4">
        <v>1.0</v>
      </c>
      <c r="L659" s="4">
        <v>0.58</v>
      </c>
      <c r="M659" s="4">
        <v>1.0</v>
      </c>
      <c r="N659" s="4">
        <v>1.0</v>
      </c>
      <c r="O659" s="4">
        <v>1.0</v>
      </c>
      <c r="P659" s="4">
        <v>1.0</v>
      </c>
      <c r="Q659" s="28">
        <f t="shared" si="1"/>
        <v>0</v>
      </c>
    </row>
    <row r="660">
      <c r="A660" s="4" t="s">
        <v>1787</v>
      </c>
      <c r="B660" s="4">
        <v>0.51</v>
      </c>
      <c r="C660" s="4">
        <v>0.0</v>
      </c>
      <c r="D660" s="6">
        <v>0.94</v>
      </c>
      <c r="E660" s="4">
        <v>0.32</v>
      </c>
      <c r="F660" s="6">
        <v>0.64</v>
      </c>
      <c r="G660" s="4">
        <v>0.86</v>
      </c>
      <c r="H660" s="6">
        <v>0.59</v>
      </c>
      <c r="I660" s="4">
        <v>0.0</v>
      </c>
      <c r="J660" s="4">
        <v>0.0</v>
      </c>
      <c r="K660" s="4">
        <v>1.0</v>
      </c>
      <c r="L660" s="4">
        <v>0.05</v>
      </c>
      <c r="M660" s="4">
        <v>0.49</v>
      </c>
      <c r="N660" s="4">
        <v>0.0</v>
      </c>
      <c r="O660" s="4">
        <v>1.0</v>
      </c>
      <c r="P660" s="4">
        <v>0.76</v>
      </c>
      <c r="Q660" s="28">
        <f t="shared" si="1"/>
        <v>0.24</v>
      </c>
    </row>
    <row r="661">
      <c r="A661" s="4" t="s">
        <v>1788</v>
      </c>
      <c r="B661" s="4">
        <v>1.0</v>
      </c>
      <c r="C661" s="4">
        <v>1.0</v>
      </c>
      <c r="D661" s="6">
        <v>1.0</v>
      </c>
      <c r="E661" s="4">
        <v>1.0</v>
      </c>
      <c r="F661" s="6">
        <v>1.0</v>
      </c>
      <c r="G661" s="4">
        <v>0.91</v>
      </c>
      <c r="H661" s="6">
        <v>1.0</v>
      </c>
      <c r="I661" s="4">
        <v>0.98</v>
      </c>
      <c r="J661" s="4">
        <v>0.53</v>
      </c>
      <c r="K661" s="4">
        <v>1.0</v>
      </c>
      <c r="L661" s="4">
        <v>0.65</v>
      </c>
      <c r="M661" s="4">
        <v>1.0</v>
      </c>
      <c r="N661" s="4">
        <v>0.89</v>
      </c>
      <c r="O661" s="4">
        <v>1.0</v>
      </c>
      <c r="P661" s="4">
        <v>1.0</v>
      </c>
      <c r="Q661" s="28">
        <f t="shared" si="1"/>
        <v>0</v>
      </c>
    </row>
    <row r="662">
      <c r="A662" s="4" t="s">
        <v>1789</v>
      </c>
      <c r="B662" s="4">
        <v>0.0</v>
      </c>
      <c r="C662" s="4">
        <v>0.0</v>
      </c>
      <c r="D662" s="6">
        <v>0.0</v>
      </c>
      <c r="E662" s="4">
        <v>0.0</v>
      </c>
      <c r="F662" s="6">
        <v>0.0</v>
      </c>
      <c r="G662" s="4">
        <v>0.0</v>
      </c>
      <c r="H662" s="6">
        <v>0.0</v>
      </c>
      <c r="I662" s="4">
        <v>0.0</v>
      </c>
      <c r="J662" s="4">
        <v>0.0</v>
      </c>
      <c r="K662" s="4">
        <v>0.0</v>
      </c>
      <c r="L662" s="4">
        <v>0.0</v>
      </c>
      <c r="M662" s="4">
        <v>0.0</v>
      </c>
      <c r="N662" s="4">
        <v>0.0</v>
      </c>
      <c r="O662" s="4">
        <v>0.0</v>
      </c>
      <c r="P662" s="4">
        <v>0.0</v>
      </c>
      <c r="Q662" s="28">
        <f t="shared" si="1"/>
        <v>0</v>
      </c>
    </row>
    <row r="663">
      <c r="A663" s="4" t="s">
        <v>1790</v>
      </c>
      <c r="B663" s="4">
        <v>1.0</v>
      </c>
      <c r="C663" s="4">
        <v>1.0</v>
      </c>
      <c r="D663" s="6">
        <v>1.0</v>
      </c>
      <c r="E663" s="4">
        <v>1.0</v>
      </c>
      <c r="F663" s="6">
        <v>1.0</v>
      </c>
      <c r="G663" s="4">
        <v>1.0</v>
      </c>
      <c r="H663" s="6">
        <v>1.0</v>
      </c>
      <c r="I663" s="4">
        <v>1.0</v>
      </c>
      <c r="J663" s="4">
        <v>0.72</v>
      </c>
      <c r="K663" s="4">
        <v>1.0</v>
      </c>
      <c r="L663" s="4">
        <v>0.67</v>
      </c>
      <c r="M663" s="4">
        <v>1.0</v>
      </c>
      <c r="N663" s="4">
        <v>1.0</v>
      </c>
      <c r="O663" s="4">
        <v>1.0</v>
      </c>
      <c r="P663" s="4">
        <v>1.0</v>
      </c>
      <c r="Q663" s="28">
        <f t="shared" si="1"/>
        <v>0</v>
      </c>
    </row>
    <row r="664">
      <c r="A664" s="4" t="s">
        <v>1791</v>
      </c>
      <c r="B664" s="4">
        <v>1.0</v>
      </c>
      <c r="C664" s="4">
        <v>1.0</v>
      </c>
      <c r="D664" s="6">
        <v>0.99</v>
      </c>
      <c r="E664" s="4">
        <v>1.0</v>
      </c>
      <c r="F664" s="6">
        <v>0.99</v>
      </c>
      <c r="G664" s="4">
        <v>0.78</v>
      </c>
      <c r="H664" s="6">
        <v>1.0</v>
      </c>
      <c r="I664" s="4">
        <v>0.95</v>
      </c>
      <c r="J664" s="4">
        <v>0.03</v>
      </c>
      <c r="K664" s="4">
        <v>1.0</v>
      </c>
      <c r="L664" s="4">
        <v>0.17</v>
      </c>
      <c r="M664" s="4">
        <v>0.89</v>
      </c>
      <c r="N664" s="4">
        <v>0.04</v>
      </c>
      <c r="O664" s="4">
        <v>0.97</v>
      </c>
      <c r="P664" s="4">
        <v>0.95</v>
      </c>
      <c r="Q664" s="28">
        <f t="shared" si="1"/>
        <v>0.0206185567</v>
      </c>
    </row>
    <row r="665">
      <c r="A665" s="4" t="s">
        <v>1792</v>
      </c>
      <c r="B665" s="4">
        <v>0.88</v>
      </c>
      <c r="C665" s="4">
        <v>0.82</v>
      </c>
      <c r="D665" s="6">
        <v>0.93</v>
      </c>
      <c r="E665" s="4">
        <v>0.84</v>
      </c>
      <c r="F665" s="6">
        <v>0.95</v>
      </c>
      <c r="G665" s="4">
        <v>0.77</v>
      </c>
      <c r="H665" s="6">
        <v>0.85</v>
      </c>
      <c r="I665" s="4">
        <v>0.39</v>
      </c>
      <c r="J665" s="4">
        <v>0.24</v>
      </c>
      <c r="K665" s="4">
        <v>1.0</v>
      </c>
      <c r="L665" s="4">
        <v>0.2</v>
      </c>
      <c r="M665" s="4">
        <v>0.86</v>
      </c>
      <c r="N665" s="4">
        <v>0.68</v>
      </c>
      <c r="O665" s="4">
        <v>0.89</v>
      </c>
      <c r="P665" s="4">
        <v>0.93</v>
      </c>
      <c r="Q665" s="28">
        <f t="shared" si="1"/>
        <v>0.04494382022</v>
      </c>
    </row>
    <row r="666">
      <c r="A666" s="4" t="s">
        <v>1793</v>
      </c>
      <c r="B666" s="4">
        <v>0.03</v>
      </c>
      <c r="C666" s="4">
        <v>0.21</v>
      </c>
      <c r="D666" s="6">
        <v>0.02</v>
      </c>
      <c r="E666" s="4">
        <v>0.04</v>
      </c>
      <c r="F666" s="6">
        <v>0.22</v>
      </c>
      <c r="G666" s="4">
        <v>0.0</v>
      </c>
      <c r="H666" s="6">
        <v>0.21</v>
      </c>
      <c r="I666" s="4">
        <v>0.0</v>
      </c>
      <c r="J666" s="4">
        <v>0.0</v>
      </c>
      <c r="K666" s="4">
        <v>0.909048271192422</v>
      </c>
      <c r="L666" s="4">
        <v>0.0</v>
      </c>
      <c r="M666" s="4">
        <v>0.13</v>
      </c>
      <c r="N666" s="4">
        <v>0.04</v>
      </c>
      <c r="O666" s="4">
        <v>0.76</v>
      </c>
      <c r="P666" s="4">
        <v>0.44</v>
      </c>
      <c r="Q666" s="28">
        <f t="shared" si="1"/>
        <v>0.4210526316</v>
      </c>
    </row>
    <row r="667">
      <c r="A667" s="4" t="s">
        <v>1794</v>
      </c>
      <c r="B667" s="4">
        <v>0.8</v>
      </c>
      <c r="C667" s="4">
        <v>0.5</v>
      </c>
      <c r="D667" s="6">
        <v>0.53</v>
      </c>
      <c r="E667" s="4">
        <v>0.0</v>
      </c>
      <c r="F667" s="6">
        <v>0.74</v>
      </c>
      <c r="G667" s="4">
        <v>0.03</v>
      </c>
      <c r="H667" s="6">
        <v>0.74</v>
      </c>
      <c r="I667" s="4">
        <v>0.0</v>
      </c>
      <c r="J667" s="4">
        <v>0.0</v>
      </c>
      <c r="K667" s="4">
        <v>0.999944738347018</v>
      </c>
      <c r="L667" s="4">
        <v>0.0</v>
      </c>
      <c r="M667" s="4">
        <v>0.37</v>
      </c>
      <c r="N667" s="4">
        <v>0.0</v>
      </c>
      <c r="O667" s="4">
        <v>0.85</v>
      </c>
      <c r="P667" s="4">
        <v>0.04</v>
      </c>
      <c r="Q667" s="28">
        <f t="shared" si="1"/>
        <v>0.9529411765</v>
      </c>
    </row>
    <row r="668">
      <c r="A668" s="4" t="s">
        <v>1795</v>
      </c>
      <c r="B668" s="4">
        <v>1.0</v>
      </c>
      <c r="C668" s="4">
        <v>1.0</v>
      </c>
      <c r="D668" s="6">
        <v>1.0</v>
      </c>
      <c r="E668" s="4">
        <v>1.0</v>
      </c>
      <c r="F668" s="6">
        <v>1.0</v>
      </c>
      <c r="G668" s="4">
        <v>1.0</v>
      </c>
      <c r="H668" s="6">
        <v>1.0</v>
      </c>
      <c r="I668" s="4">
        <v>1.0</v>
      </c>
      <c r="J668" s="4">
        <v>0.17</v>
      </c>
      <c r="K668" s="4">
        <v>1.0</v>
      </c>
      <c r="L668" s="4">
        <v>0.38</v>
      </c>
      <c r="M668" s="4">
        <v>1.0</v>
      </c>
      <c r="N668" s="4">
        <v>1.0</v>
      </c>
      <c r="O668" s="4">
        <v>1.0</v>
      </c>
      <c r="P668" s="4">
        <v>1.0</v>
      </c>
      <c r="Q668" s="28">
        <f t="shared" si="1"/>
        <v>0</v>
      </c>
    </row>
    <row r="669">
      <c r="A669" s="4" t="s">
        <v>1796</v>
      </c>
      <c r="B669" s="4">
        <v>0.0</v>
      </c>
      <c r="C669" s="4">
        <v>0.0</v>
      </c>
      <c r="D669" s="6">
        <v>0.0</v>
      </c>
      <c r="E669" s="4">
        <v>0.0</v>
      </c>
      <c r="F669" s="6">
        <v>0.0</v>
      </c>
      <c r="G669" s="4">
        <v>0.0</v>
      </c>
      <c r="H669" s="6">
        <v>0.0</v>
      </c>
      <c r="I669" s="4">
        <v>0.0</v>
      </c>
      <c r="J669" s="4">
        <v>0.0</v>
      </c>
      <c r="K669" s="4">
        <v>0.0</v>
      </c>
      <c r="L669" s="4">
        <v>0.0</v>
      </c>
      <c r="M669" s="4">
        <v>0.0</v>
      </c>
      <c r="N669" s="4">
        <v>0.0</v>
      </c>
      <c r="O669" s="4">
        <v>0.0</v>
      </c>
      <c r="P669" s="4">
        <v>0.0</v>
      </c>
      <c r="Q669" s="28">
        <f t="shared" si="1"/>
        <v>0</v>
      </c>
    </row>
    <row r="670">
      <c r="A670" s="4" t="s">
        <v>1797</v>
      </c>
      <c r="B670" s="4">
        <v>0.81</v>
      </c>
      <c r="C670" s="4">
        <v>0.02</v>
      </c>
      <c r="D670" s="6">
        <v>0.89</v>
      </c>
      <c r="E670" s="4">
        <v>0.37</v>
      </c>
      <c r="F670" s="6">
        <v>0.81</v>
      </c>
      <c r="G670" s="4">
        <v>0.1</v>
      </c>
      <c r="H670" s="6">
        <v>0.75</v>
      </c>
      <c r="I670" s="4">
        <v>0.01</v>
      </c>
      <c r="J670" s="4">
        <v>0.03</v>
      </c>
      <c r="K670" s="4">
        <v>1.0</v>
      </c>
      <c r="L670" s="4">
        <v>0.02</v>
      </c>
      <c r="M670" s="4">
        <v>0.48</v>
      </c>
      <c r="N670" s="4">
        <v>0.0</v>
      </c>
      <c r="O670" s="4">
        <v>0.88</v>
      </c>
      <c r="P670" s="4">
        <v>0.85</v>
      </c>
      <c r="Q670" s="28">
        <f t="shared" si="1"/>
        <v>0.03409090909</v>
      </c>
    </row>
    <row r="671">
      <c r="A671" s="4" t="s">
        <v>1798</v>
      </c>
      <c r="B671" s="4">
        <v>0.93</v>
      </c>
      <c r="C671" s="4">
        <v>0.86</v>
      </c>
      <c r="D671" s="6">
        <v>0.69</v>
      </c>
      <c r="E671" s="4">
        <v>0.0</v>
      </c>
      <c r="F671" s="6">
        <v>0.86</v>
      </c>
      <c r="G671" s="4">
        <v>0.03</v>
      </c>
      <c r="H671" s="6">
        <v>0.9</v>
      </c>
      <c r="I671" s="4">
        <v>0.08</v>
      </c>
      <c r="J671" s="4">
        <v>0.28</v>
      </c>
      <c r="K671" s="4">
        <v>1.0</v>
      </c>
      <c r="L671" s="4">
        <v>0.01</v>
      </c>
      <c r="M671" s="4">
        <v>0.59</v>
      </c>
      <c r="N671" s="4">
        <v>0.01</v>
      </c>
      <c r="O671" s="4">
        <v>0.94</v>
      </c>
      <c r="P671" s="4">
        <v>0.0</v>
      </c>
      <c r="Q671" s="28">
        <f t="shared" si="1"/>
        <v>1</v>
      </c>
    </row>
    <row r="672">
      <c r="A672" s="4" t="s">
        <v>1799</v>
      </c>
      <c r="B672" s="4">
        <v>1.0</v>
      </c>
      <c r="C672" s="4">
        <v>0.95</v>
      </c>
      <c r="D672" s="6">
        <v>1.0</v>
      </c>
      <c r="E672" s="4">
        <v>0.99</v>
      </c>
      <c r="F672" s="6">
        <v>1.0</v>
      </c>
      <c r="G672" s="4">
        <v>0.74</v>
      </c>
      <c r="H672" s="6">
        <v>1.0</v>
      </c>
      <c r="I672" s="4">
        <v>0.99</v>
      </c>
      <c r="J672" s="4">
        <v>0.15</v>
      </c>
      <c r="K672" s="4">
        <v>1.0</v>
      </c>
      <c r="L672" s="4">
        <v>0.12</v>
      </c>
      <c r="M672" s="4">
        <v>0.96</v>
      </c>
      <c r="N672" s="4">
        <v>1.0</v>
      </c>
      <c r="O672" s="4">
        <v>0.99</v>
      </c>
      <c r="P672" s="4">
        <v>0.0</v>
      </c>
      <c r="Q672" s="28">
        <f t="shared" si="1"/>
        <v>1</v>
      </c>
    </row>
    <row r="673">
      <c r="A673" s="4" t="s">
        <v>1800</v>
      </c>
      <c r="B673" s="4">
        <v>0.0</v>
      </c>
      <c r="C673" s="4">
        <v>0.0</v>
      </c>
      <c r="D673" s="6">
        <v>0.0</v>
      </c>
      <c r="E673" s="4">
        <v>0.0</v>
      </c>
      <c r="F673" s="6">
        <v>0.0</v>
      </c>
      <c r="G673" s="4">
        <v>0.0</v>
      </c>
      <c r="H673" s="6">
        <v>0.0</v>
      </c>
      <c r="I673" s="4">
        <v>0.0</v>
      </c>
      <c r="J673" s="4">
        <v>0.0</v>
      </c>
      <c r="K673" s="4">
        <v>0.0</v>
      </c>
      <c r="L673" s="4">
        <v>0.0</v>
      </c>
      <c r="M673" s="4">
        <v>0.0</v>
      </c>
      <c r="N673" s="4">
        <v>0.0</v>
      </c>
      <c r="O673" s="4">
        <v>0.0</v>
      </c>
      <c r="P673" s="4">
        <v>0.0</v>
      </c>
      <c r="Q673" s="28">
        <f t="shared" si="1"/>
        <v>0</v>
      </c>
    </row>
    <row r="674">
      <c r="A674" s="4" t="s">
        <v>1801</v>
      </c>
      <c r="B674" s="4">
        <v>1.0</v>
      </c>
      <c r="C674" s="4">
        <v>0.95</v>
      </c>
      <c r="D674" s="6">
        <v>1.0</v>
      </c>
      <c r="E674" s="4">
        <v>1.0</v>
      </c>
      <c r="F674" s="6">
        <v>0.99</v>
      </c>
      <c r="G674" s="4">
        <v>0.98</v>
      </c>
      <c r="H674" s="6">
        <v>1.0</v>
      </c>
      <c r="I674" s="4">
        <v>1.0</v>
      </c>
      <c r="J674" s="4">
        <v>0.49</v>
      </c>
      <c r="K674" s="4">
        <v>1.0</v>
      </c>
      <c r="L674" s="4">
        <v>0.16</v>
      </c>
      <c r="M674" s="4">
        <v>0.99</v>
      </c>
      <c r="N674" s="4">
        <v>1.0</v>
      </c>
      <c r="O674" s="4">
        <v>1.0</v>
      </c>
      <c r="P674" s="4">
        <v>1.0</v>
      </c>
      <c r="Q674" s="28">
        <f t="shared" si="1"/>
        <v>0</v>
      </c>
    </row>
    <row r="675">
      <c r="A675" s="4" t="s">
        <v>1802</v>
      </c>
      <c r="B675" s="4">
        <v>0.98</v>
      </c>
      <c r="C675" s="4">
        <v>0.96</v>
      </c>
      <c r="D675" s="6">
        <v>0.98</v>
      </c>
      <c r="E675" s="4">
        <v>1.0</v>
      </c>
      <c r="F675" s="6">
        <v>1.0</v>
      </c>
      <c r="G675" s="4">
        <v>1.0</v>
      </c>
      <c r="H675" s="6">
        <v>0.99</v>
      </c>
      <c r="I675" s="4">
        <v>0.9</v>
      </c>
      <c r="J675" s="4">
        <v>0.2</v>
      </c>
      <c r="K675" s="4">
        <v>1.0</v>
      </c>
      <c r="L675" s="4">
        <v>0.34</v>
      </c>
      <c r="M675" s="4">
        <v>0.96</v>
      </c>
      <c r="N675" s="4">
        <v>1.0</v>
      </c>
      <c r="O675" s="4">
        <v>1.0</v>
      </c>
      <c r="P675" s="4">
        <v>1.0</v>
      </c>
      <c r="Q675" s="28">
        <f t="shared" si="1"/>
        <v>0</v>
      </c>
    </row>
    <row r="676">
      <c r="A676" s="4" t="s">
        <v>1803</v>
      </c>
      <c r="B676" s="4">
        <v>0.76</v>
      </c>
      <c r="C676" s="4">
        <v>0.86</v>
      </c>
      <c r="D676" s="6">
        <v>0.79</v>
      </c>
      <c r="E676" s="4">
        <v>0.75</v>
      </c>
      <c r="F676" s="6">
        <v>0.61</v>
      </c>
      <c r="G676" s="4">
        <v>0.18</v>
      </c>
      <c r="H676" s="6">
        <v>0.53</v>
      </c>
      <c r="I676" s="4">
        <v>0.12</v>
      </c>
      <c r="J676" s="4">
        <v>0.0</v>
      </c>
      <c r="K676" s="4">
        <v>0.909090907945364</v>
      </c>
      <c r="L676" s="4">
        <v>0.01</v>
      </c>
      <c r="M676" s="4">
        <v>0.22</v>
      </c>
      <c r="N676" s="4">
        <v>0.07</v>
      </c>
      <c r="O676" s="4">
        <v>0.93</v>
      </c>
      <c r="P676" s="4">
        <v>0.47</v>
      </c>
      <c r="Q676" s="28">
        <f t="shared" si="1"/>
        <v>0.4946236559</v>
      </c>
    </row>
    <row r="677">
      <c r="A677" s="4" t="s">
        <v>1804</v>
      </c>
      <c r="B677" s="4">
        <v>0.06</v>
      </c>
      <c r="C677" s="4">
        <v>0.91</v>
      </c>
      <c r="D677" s="6">
        <v>0.01</v>
      </c>
      <c r="E677" s="4">
        <v>0.22</v>
      </c>
      <c r="F677" s="6">
        <v>0.18</v>
      </c>
      <c r="G677" s="4">
        <v>0.0</v>
      </c>
      <c r="H677" s="6">
        <v>0.16</v>
      </c>
      <c r="I677" s="4">
        <v>0.0</v>
      </c>
      <c r="J677" s="4">
        <v>0.0</v>
      </c>
      <c r="K677" s="4">
        <v>0.990180031174634</v>
      </c>
      <c r="L677" s="4">
        <v>0.01</v>
      </c>
      <c r="M677" s="4">
        <v>0.2</v>
      </c>
      <c r="N677" s="4">
        <v>0.0</v>
      </c>
      <c r="O677" s="4">
        <v>1.0</v>
      </c>
      <c r="P677" s="4">
        <v>0.88</v>
      </c>
      <c r="Q677" s="28">
        <f t="shared" si="1"/>
        <v>0.12</v>
      </c>
    </row>
    <row r="678">
      <c r="A678" s="4" t="s">
        <v>1805</v>
      </c>
      <c r="B678" s="4">
        <v>0.9</v>
      </c>
      <c r="C678" s="4">
        <v>0.8</v>
      </c>
      <c r="D678" s="6">
        <v>0.86</v>
      </c>
      <c r="E678" s="4">
        <v>0.77</v>
      </c>
      <c r="F678" s="6">
        <v>0.86</v>
      </c>
      <c r="G678" s="4">
        <v>0.81</v>
      </c>
      <c r="H678" s="6">
        <v>0.85</v>
      </c>
      <c r="I678" s="4">
        <v>0.0</v>
      </c>
      <c r="J678" s="4">
        <v>0.0</v>
      </c>
      <c r="K678" s="4">
        <v>0.909835304097996</v>
      </c>
      <c r="L678" s="4">
        <v>0.02</v>
      </c>
      <c r="M678" s="4">
        <v>0.66</v>
      </c>
      <c r="N678" s="4">
        <v>0.73</v>
      </c>
      <c r="O678" s="4">
        <v>0.91</v>
      </c>
      <c r="P678" s="4">
        <v>0.2</v>
      </c>
      <c r="Q678" s="28">
        <f t="shared" si="1"/>
        <v>0.7802197802</v>
      </c>
    </row>
    <row r="679">
      <c r="A679" s="4" t="s">
        <v>1806</v>
      </c>
      <c r="B679" s="4">
        <v>0.93</v>
      </c>
      <c r="C679" s="4">
        <v>0.42</v>
      </c>
      <c r="D679" s="6">
        <v>0.91</v>
      </c>
      <c r="E679" s="4">
        <v>0.32</v>
      </c>
      <c r="F679" s="6">
        <v>0.93</v>
      </c>
      <c r="G679" s="4">
        <v>0.65</v>
      </c>
      <c r="H679" s="6">
        <v>0.91</v>
      </c>
      <c r="I679" s="4">
        <v>0.24</v>
      </c>
      <c r="J679" s="4">
        <v>0.08</v>
      </c>
      <c r="K679" s="4">
        <v>1.0</v>
      </c>
      <c r="L679" s="4">
        <v>0.07</v>
      </c>
      <c r="M679" s="4">
        <v>0.77</v>
      </c>
      <c r="N679" s="4">
        <v>0.53</v>
      </c>
      <c r="O679" s="4">
        <v>0.92</v>
      </c>
      <c r="P679" s="4">
        <v>0.91</v>
      </c>
      <c r="Q679" s="28">
        <f t="shared" si="1"/>
        <v>0.01086956522</v>
      </c>
    </row>
    <row r="680">
      <c r="A680" s="4" t="s">
        <v>1807</v>
      </c>
      <c r="B680" s="4">
        <v>1.0</v>
      </c>
      <c r="C680" s="4">
        <v>1.0</v>
      </c>
      <c r="D680" s="4">
        <v>1.0</v>
      </c>
      <c r="E680" s="4">
        <v>1.0</v>
      </c>
      <c r="F680" s="4">
        <v>1.0</v>
      </c>
      <c r="G680" s="4">
        <v>1.0</v>
      </c>
      <c r="H680" s="4">
        <v>1.0</v>
      </c>
      <c r="I680" s="4">
        <v>1.0</v>
      </c>
      <c r="J680" s="4">
        <v>0.19</v>
      </c>
      <c r="K680" s="4">
        <v>1.0</v>
      </c>
      <c r="L680" s="4">
        <v>0.16</v>
      </c>
      <c r="M680" s="4">
        <v>1.0</v>
      </c>
      <c r="N680" s="4">
        <v>1.0</v>
      </c>
      <c r="O680" s="4">
        <v>1.0</v>
      </c>
      <c r="P680" s="4">
        <v>1.0</v>
      </c>
      <c r="Q680" s="28">
        <f t="shared" si="1"/>
        <v>0</v>
      </c>
    </row>
    <row r="681">
      <c r="A681" s="4" t="s">
        <v>1808</v>
      </c>
      <c r="B681" s="4">
        <v>1.0</v>
      </c>
      <c r="C681" s="4">
        <v>1.0</v>
      </c>
      <c r="D681" s="4">
        <v>1.0</v>
      </c>
      <c r="E681" s="4">
        <v>0.99</v>
      </c>
      <c r="F681" s="4">
        <v>1.0</v>
      </c>
      <c r="G681" s="4">
        <v>0.99</v>
      </c>
      <c r="H681" s="4">
        <v>1.0</v>
      </c>
      <c r="I681" s="4">
        <v>0.95</v>
      </c>
      <c r="J681" s="4">
        <v>0.23</v>
      </c>
      <c r="K681" s="4">
        <v>1.0</v>
      </c>
      <c r="L681" s="4">
        <v>0.23</v>
      </c>
      <c r="M681" s="4">
        <v>0.98</v>
      </c>
      <c r="N681" s="4">
        <v>0.52</v>
      </c>
      <c r="O681" s="4">
        <v>1.0</v>
      </c>
      <c r="P681" s="4">
        <v>1.0</v>
      </c>
      <c r="Q681" s="28">
        <f t="shared" si="1"/>
        <v>0</v>
      </c>
    </row>
    <row r="682">
      <c r="A682" s="4" t="s">
        <v>1809</v>
      </c>
      <c r="B682" s="4">
        <v>0.79</v>
      </c>
      <c r="C682" s="4">
        <v>0.84</v>
      </c>
      <c r="D682" s="4">
        <v>0.85</v>
      </c>
      <c r="E682" s="4">
        <v>0.79</v>
      </c>
      <c r="F682" s="4">
        <v>0.83</v>
      </c>
      <c r="G682" s="4">
        <v>0.84</v>
      </c>
      <c r="H682" s="4">
        <v>0.84</v>
      </c>
      <c r="I682" s="4">
        <v>0.88</v>
      </c>
      <c r="J682" s="4">
        <v>0.26</v>
      </c>
      <c r="K682" s="4">
        <v>1.0</v>
      </c>
      <c r="L682" s="4">
        <v>0.06</v>
      </c>
      <c r="M682" s="4">
        <v>0.72</v>
      </c>
      <c r="N682" s="4">
        <v>0.3</v>
      </c>
      <c r="O682" s="4">
        <v>0.81</v>
      </c>
      <c r="P682" s="4">
        <v>0.68</v>
      </c>
      <c r="Q682" s="28">
        <f t="shared" si="1"/>
        <v>0.1604938272</v>
      </c>
    </row>
    <row r="683">
      <c r="A683" s="4" t="s">
        <v>1810</v>
      </c>
      <c r="B683" s="4">
        <v>0.0</v>
      </c>
      <c r="C683" s="4">
        <v>0.0</v>
      </c>
      <c r="D683" s="4">
        <v>0.01</v>
      </c>
      <c r="E683" s="4">
        <v>0.0</v>
      </c>
      <c r="F683" s="4">
        <v>0.05</v>
      </c>
      <c r="G683" s="4">
        <v>0.05</v>
      </c>
      <c r="H683" s="4">
        <v>0.03</v>
      </c>
      <c r="I683" s="4">
        <v>0.02</v>
      </c>
      <c r="J683" s="4">
        <v>0.63</v>
      </c>
      <c r="K683" s="4">
        <v>1.0</v>
      </c>
      <c r="L683" s="4">
        <v>0.01</v>
      </c>
      <c r="M683" s="4">
        <v>0.01</v>
      </c>
      <c r="N683" s="4">
        <v>0.0</v>
      </c>
      <c r="O683" s="4">
        <v>0.84</v>
      </c>
      <c r="P683" s="4">
        <v>0.0</v>
      </c>
      <c r="Q683" s="28">
        <f t="shared" si="1"/>
        <v>1</v>
      </c>
    </row>
    <row r="684">
      <c r="A684" s="4" t="s">
        <v>1811</v>
      </c>
      <c r="B684" s="4">
        <v>0.03</v>
      </c>
      <c r="C684" s="4">
        <v>0.0</v>
      </c>
      <c r="D684" s="4">
        <v>0.08</v>
      </c>
      <c r="E684" s="4">
        <v>0.29</v>
      </c>
      <c r="F684" s="4">
        <v>0.23</v>
      </c>
      <c r="G684" s="4">
        <v>0.23</v>
      </c>
      <c r="H684" s="4">
        <v>0.22</v>
      </c>
      <c r="I684" s="4">
        <v>0.4</v>
      </c>
      <c r="J684" s="4">
        <v>0.09</v>
      </c>
      <c r="K684" s="4">
        <v>1.0</v>
      </c>
      <c r="L684" s="4">
        <v>0.01</v>
      </c>
      <c r="M684" s="4">
        <v>0.08</v>
      </c>
      <c r="N684" s="4">
        <v>0.03</v>
      </c>
      <c r="O684" s="4">
        <v>0.94</v>
      </c>
      <c r="P684" s="4">
        <v>0.96</v>
      </c>
      <c r="Q684" s="28">
        <f t="shared" si="1"/>
        <v>0.02127659574</v>
      </c>
    </row>
    <row r="685">
      <c r="A685" s="4" t="s">
        <v>1812</v>
      </c>
      <c r="B685" s="4">
        <v>0.79</v>
      </c>
      <c r="C685" s="4">
        <v>0.79</v>
      </c>
      <c r="D685" s="4">
        <v>0.81</v>
      </c>
      <c r="E685" s="4">
        <v>0.8</v>
      </c>
      <c r="F685" s="4">
        <v>0.75</v>
      </c>
      <c r="G685" s="4">
        <v>0.06</v>
      </c>
      <c r="H685" s="4">
        <v>0.76</v>
      </c>
      <c r="I685" s="4">
        <v>0.71</v>
      </c>
      <c r="J685" s="4">
        <v>0.02</v>
      </c>
      <c r="K685" s="4">
        <v>0.909090909090909</v>
      </c>
      <c r="L685" s="4">
        <v>0.05</v>
      </c>
      <c r="M685" s="4">
        <v>0.65</v>
      </c>
      <c r="N685" s="4">
        <v>0.79</v>
      </c>
      <c r="O685" s="4">
        <v>0.85</v>
      </c>
      <c r="P685" s="4">
        <v>0.78</v>
      </c>
      <c r="Q685" s="28">
        <f t="shared" si="1"/>
        <v>0.08235294118</v>
      </c>
    </row>
    <row r="686">
      <c r="A686" s="4" t="s">
        <v>1813</v>
      </c>
      <c r="B686" s="4">
        <v>0.96</v>
      </c>
      <c r="C686" s="4">
        <v>0.18</v>
      </c>
      <c r="D686" s="4">
        <v>0.98</v>
      </c>
      <c r="E686" s="4">
        <v>0.99</v>
      </c>
      <c r="F686" s="4">
        <v>0.84</v>
      </c>
      <c r="G686" s="4">
        <v>0.38</v>
      </c>
      <c r="H686" s="4">
        <v>0.91</v>
      </c>
      <c r="I686" s="4">
        <v>0.82</v>
      </c>
      <c r="J686" s="4">
        <v>0.19</v>
      </c>
      <c r="K686" s="4">
        <v>1.0</v>
      </c>
      <c r="L686" s="4">
        <v>0.01</v>
      </c>
      <c r="M686" s="4">
        <v>0.75</v>
      </c>
      <c r="N686" s="4">
        <v>0.69</v>
      </c>
      <c r="O686" s="4">
        <v>0.98</v>
      </c>
      <c r="P686" s="4">
        <v>0.98</v>
      </c>
      <c r="Q686" s="28">
        <f t="shared" si="1"/>
        <v>0</v>
      </c>
    </row>
    <row r="687">
      <c r="A687" s="4" t="s">
        <v>1814</v>
      </c>
      <c r="B687" s="4">
        <v>0.69</v>
      </c>
      <c r="C687" s="4">
        <v>0.74</v>
      </c>
      <c r="D687" s="4">
        <v>0.35</v>
      </c>
      <c r="E687" s="4">
        <v>0.0</v>
      </c>
      <c r="F687" s="4">
        <v>0.66</v>
      </c>
      <c r="G687" s="4">
        <v>0.15</v>
      </c>
      <c r="H687" s="4">
        <v>0.7</v>
      </c>
      <c r="I687" s="4">
        <v>0.36</v>
      </c>
      <c r="J687" s="4">
        <v>0.06</v>
      </c>
      <c r="K687" s="4">
        <v>0.999802010777625</v>
      </c>
      <c r="L687" s="4">
        <v>0.01</v>
      </c>
      <c r="M687" s="4">
        <v>0.26</v>
      </c>
      <c r="N687" s="4">
        <v>0.03</v>
      </c>
      <c r="O687" s="4">
        <v>0.81</v>
      </c>
      <c r="P687" s="4">
        <v>0.7</v>
      </c>
      <c r="Q687" s="28">
        <f t="shared" si="1"/>
        <v>0.1358024691</v>
      </c>
    </row>
    <row r="688">
      <c r="A688" s="4" t="s">
        <v>1815</v>
      </c>
      <c r="B688" s="4">
        <v>0.98</v>
      </c>
      <c r="C688" s="4">
        <v>0.98</v>
      </c>
      <c r="D688" s="4">
        <v>0.98</v>
      </c>
      <c r="E688" s="4">
        <v>0.99</v>
      </c>
      <c r="F688" s="4">
        <v>1.0</v>
      </c>
      <c r="G688" s="4">
        <v>0.94</v>
      </c>
      <c r="H688" s="4">
        <v>0.95</v>
      </c>
      <c r="I688" s="4">
        <v>0.91</v>
      </c>
      <c r="J688" s="4">
        <v>0.01</v>
      </c>
      <c r="K688" s="4">
        <v>1.0</v>
      </c>
      <c r="L688" s="4">
        <v>0.29</v>
      </c>
      <c r="M688" s="4">
        <v>0.98</v>
      </c>
      <c r="N688" s="4">
        <v>0.98</v>
      </c>
      <c r="O688" s="4">
        <v>0.98</v>
      </c>
      <c r="P688" s="4">
        <v>1.0</v>
      </c>
      <c r="Q688" s="28">
        <f t="shared" si="1"/>
        <v>0.02040816327</v>
      </c>
    </row>
    <row r="689">
      <c r="A689" s="4" t="s">
        <v>1816</v>
      </c>
      <c r="B689" s="4">
        <v>1.0</v>
      </c>
      <c r="C689" s="4">
        <v>1.0</v>
      </c>
      <c r="D689" s="4">
        <v>1.0</v>
      </c>
      <c r="E689" s="4">
        <v>1.0</v>
      </c>
      <c r="F689" s="4">
        <v>0.99</v>
      </c>
      <c r="G689" s="4">
        <v>0.79</v>
      </c>
      <c r="H689" s="4">
        <v>0.99</v>
      </c>
      <c r="I689" s="4">
        <v>0.63</v>
      </c>
      <c r="J689" s="4">
        <v>0.23</v>
      </c>
      <c r="K689" s="4">
        <v>1.0</v>
      </c>
      <c r="L689" s="4">
        <v>0.11</v>
      </c>
      <c r="M689" s="4">
        <v>0.95</v>
      </c>
      <c r="N689" s="4">
        <v>0.24</v>
      </c>
      <c r="O689" s="4">
        <v>0.99</v>
      </c>
      <c r="P689" s="4">
        <v>0.59</v>
      </c>
      <c r="Q689" s="28">
        <f t="shared" si="1"/>
        <v>0.404040404</v>
      </c>
    </row>
    <row r="690">
      <c r="A690" s="4" t="s">
        <v>1817</v>
      </c>
      <c r="B690" s="4">
        <v>0.65</v>
      </c>
      <c r="C690" s="4">
        <v>0.19</v>
      </c>
      <c r="D690" s="4">
        <v>0.66</v>
      </c>
      <c r="E690" s="4">
        <v>0.77</v>
      </c>
      <c r="F690" s="4">
        <v>0.73</v>
      </c>
      <c r="G690" s="4">
        <v>0.43</v>
      </c>
      <c r="H690" s="4">
        <v>0.79</v>
      </c>
      <c r="I690" s="4">
        <v>0.0</v>
      </c>
      <c r="J690" s="4">
        <v>0.13</v>
      </c>
      <c r="K690" s="4">
        <v>1.0</v>
      </c>
      <c r="L690" s="4">
        <v>0.02</v>
      </c>
      <c r="M690" s="4">
        <v>0.64</v>
      </c>
      <c r="N690" s="4">
        <v>0.8</v>
      </c>
      <c r="O690" s="4">
        <v>0.88</v>
      </c>
      <c r="P690" s="4">
        <v>0.7</v>
      </c>
      <c r="Q690" s="28">
        <f t="shared" si="1"/>
        <v>0.2045454545</v>
      </c>
    </row>
    <row r="691">
      <c r="A691" s="4" t="s">
        <v>1818</v>
      </c>
      <c r="B691" s="4">
        <v>1.0</v>
      </c>
      <c r="C691" s="4">
        <v>1.0</v>
      </c>
      <c r="D691" s="4">
        <v>1.0</v>
      </c>
      <c r="E691" s="4">
        <v>1.0</v>
      </c>
      <c r="F691" s="4">
        <v>1.0</v>
      </c>
      <c r="G691" s="4">
        <v>1.0</v>
      </c>
      <c r="H691" s="4">
        <v>1.0</v>
      </c>
      <c r="I691" s="4">
        <v>1.0</v>
      </c>
      <c r="J691" s="4">
        <v>0.53</v>
      </c>
      <c r="K691" s="4">
        <v>1.0</v>
      </c>
      <c r="L691" s="4">
        <v>0.25</v>
      </c>
      <c r="M691" s="4">
        <v>0.99</v>
      </c>
      <c r="N691" s="4">
        <v>1.0</v>
      </c>
      <c r="O691" s="4">
        <v>1.0</v>
      </c>
      <c r="P691" s="4">
        <v>1.0</v>
      </c>
      <c r="Q691" s="28">
        <f t="shared" si="1"/>
        <v>0</v>
      </c>
    </row>
    <row r="692">
      <c r="A692" s="4" t="s">
        <v>1819</v>
      </c>
      <c r="B692" s="4">
        <v>0.0</v>
      </c>
      <c r="C692" s="4">
        <v>0.0</v>
      </c>
      <c r="D692" s="4">
        <v>0.0</v>
      </c>
      <c r="E692" s="4">
        <v>0.0</v>
      </c>
      <c r="F692" s="4">
        <v>0.0</v>
      </c>
      <c r="G692" s="4">
        <v>0.0</v>
      </c>
      <c r="H692" s="4">
        <v>0.0</v>
      </c>
      <c r="I692" s="4">
        <v>0.0</v>
      </c>
      <c r="J692" s="4">
        <v>0.0</v>
      </c>
      <c r="K692" s="4">
        <v>0.0</v>
      </c>
      <c r="L692" s="4">
        <v>0.0</v>
      </c>
      <c r="M692" s="4">
        <v>0.0</v>
      </c>
      <c r="N692" s="4">
        <v>0.0</v>
      </c>
      <c r="O692" s="4">
        <v>0.0</v>
      </c>
      <c r="P692" s="4">
        <v>0.0</v>
      </c>
      <c r="Q692" s="28">
        <f t="shared" si="1"/>
        <v>0</v>
      </c>
    </row>
    <row r="693">
      <c r="A693" s="4" t="s">
        <v>1820</v>
      </c>
      <c r="B693" s="4">
        <v>0.0</v>
      </c>
      <c r="C693" s="4">
        <v>0.0</v>
      </c>
      <c r="D693" s="4">
        <v>0.0</v>
      </c>
      <c r="E693" s="4">
        <v>0.0</v>
      </c>
      <c r="F693" s="4">
        <v>0.02</v>
      </c>
      <c r="G693" s="4">
        <v>0.0</v>
      </c>
      <c r="H693" s="4">
        <v>0.04</v>
      </c>
      <c r="I693" s="4">
        <v>0.19</v>
      </c>
      <c r="J693" s="4">
        <v>0.09</v>
      </c>
      <c r="K693" s="4">
        <v>0.900879870662758</v>
      </c>
      <c r="L693" s="4">
        <v>0.01</v>
      </c>
      <c r="M693" s="4">
        <v>0.09</v>
      </c>
      <c r="N693" s="4">
        <v>0.02</v>
      </c>
      <c r="O693" s="4">
        <v>0.72</v>
      </c>
      <c r="P693" s="4">
        <v>0.0</v>
      </c>
      <c r="Q693" s="28">
        <f t="shared" si="1"/>
        <v>1</v>
      </c>
    </row>
    <row r="694">
      <c r="A694" s="4" t="s">
        <v>1821</v>
      </c>
      <c r="B694" s="4">
        <v>1.0</v>
      </c>
      <c r="C694" s="4">
        <v>0.61</v>
      </c>
      <c r="D694" s="4">
        <v>1.0</v>
      </c>
      <c r="E694" s="4">
        <v>1.0</v>
      </c>
      <c r="F694" s="4">
        <v>1.0</v>
      </c>
      <c r="G694" s="4">
        <v>0.92</v>
      </c>
      <c r="H694" s="4">
        <v>1.0</v>
      </c>
      <c r="I694" s="4">
        <v>0.45</v>
      </c>
      <c r="J694" s="4">
        <v>0.18</v>
      </c>
      <c r="K694" s="4">
        <v>1.0</v>
      </c>
      <c r="L694" s="4">
        <v>0.17</v>
      </c>
      <c r="M694" s="4">
        <v>0.98</v>
      </c>
      <c r="N694" s="4">
        <v>1.0</v>
      </c>
      <c r="O694" s="4">
        <v>1.0</v>
      </c>
      <c r="P694" s="4">
        <v>1.0</v>
      </c>
      <c r="Q694" s="28">
        <f t="shared" si="1"/>
        <v>0</v>
      </c>
    </row>
    <row r="695">
      <c r="A695" s="4" t="s">
        <v>1822</v>
      </c>
      <c r="B695" s="4">
        <v>1.0</v>
      </c>
      <c r="C695" s="4">
        <v>1.0</v>
      </c>
      <c r="D695" s="4">
        <v>1.0</v>
      </c>
      <c r="E695" s="4">
        <v>1.0</v>
      </c>
      <c r="F695" s="4">
        <v>1.0</v>
      </c>
      <c r="G695" s="4">
        <v>0.75</v>
      </c>
      <c r="H695" s="4">
        <v>1.0</v>
      </c>
      <c r="I695" s="4">
        <v>0.99</v>
      </c>
      <c r="J695" s="4">
        <v>0.35</v>
      </c>
      <c r="K695" s="4">
        <v>1.0</v>
      </c>
      <c r="L695" s="4">
        <v>0.42</v>
      </c>
      <c r="M695" s="4">
        <v>1.0</v>
      </c>
      <c r="N695" s="4">
        <v>1.0</v>
      </c>
      <c r="O695" s="4">
        <v>1.0</v>
      </c>
      <c r="P695" s="4">
        <v>1.0</v>
      </c>
      <c r="Q695" s="28">
        <f t="shared" si="1"/>
        <v>0</v>
      </c>
    </row>
    <row r="696">
      <c r="A696" s="4" t="s">
        <v>1823</v>
      </c>
      <c r="B696" s="4">
        <v>0.96</v>
      </c>
      <c r="C696" s="4">
        <v>0.88</v>
      </c>
      <c r="D696" s="4">
        <v>0.95</v>
      </c>
      <c r="E696" s="4">
        <v>0.75</v>
      </c>
      <c r="F696" s="4">
        <v>0.93</v>
      </c>
      <c r="G696" s="4">
        <v>0.77</v>
      </c>
      <c r="H696" s="4">
        <v>0.94</v>
      </c>
      <c r="I696" s="4">
        <v>0.19</v>
      </c>
      <c r="J696" s="4">
        <v>0.34</v>
      </c>
      <c r="K696" s="4">
        <v>1.0</v>
      </c>
      <c r="L696" s="4">
        <v>0.01</v>
      </c>
      <c r="M696" s="4">
        <v>0.83</v>
      </c>
      <c r="N696" s="4">
        <v>0.14</v>
      </c>
      <c r="O696" s="4">
        <v>0.93</v>
      </c>
      <c r="P696" s="4">
        <v>0.0</v>
      </c>
      <c r="Q696" s="28">
        <f t="shared" si="1"/>
        <v>1</v>
      </c>
    </row>
    <row r="697">
      <c r="A697" s="4" t="s">
        <v>1824</v>
      </c>
      <c r="B697" s="4">
        <v>0.86</v>
      </c>
      <c r="C697" s="4">
        <v>0.0</v>
      </c>
      <c r="D697" s="4">
        <v>0.89</v>
      </c>
      <c r="E697" s="4">
        <v>0.87</v>
      </c>
      <c r="F697" s="4">
        <v>0.85</v>
      </c>
      <c r="G697" s="4">
        <v>0.14</v>
      </c>
      <c r="H697" s="4">
        <v>0.9</v>
      </c>
      <c r="I697" s="4">
        <v>0.85</v>
      </c>
      <c r="J697" s="4">
        <v>0.0</v>
      </c>
      <c r="K697" s="4">
        <v>0.900907594138805</v>
      </c>
      <c r="L697" s="4">
        <v>0.04</v>
      </c>
      <c r="M697" s="4">
        <v>0.78</v>
      </c>
      <c r="N697" s="4">
        <v>0.84</v>
      </c>
      <c r="O697" s="4">
        <v>0.91</v>
      </c>
      <c r="P697" s="4">
        <v>0.87</v>
      </c>
      <c r="Q697" s="28">
        <f t="shared" si="1"/>
        <v>0.04395604396</v>
      </c>
    </row>
    <row r="698">
      <c r="A698" s="4" t="s">
        <v>1825</v>
      </c>
      <c r="B698" s="4">
        <v>0.98</v>
      </c>
      <c r="C698" s="4">
        <v>0.86</v>
      </c>
      <c r="D698" s="4">
        <v>0.97</v>
      </c>
      <c r="E698" s="4">
        <v>0.86</v>
      </c>
      <c r="F698" s="4">
        <v>0.98</v>
      </c>
      <c r="G698" s="4">
        <v>0.91</v>
      </c>
      <c r="H698" s="4">
        <v>1.0</v>
      </c>
      <c r="I698" s="4">
        <v>0.11</v>
      </c>
      <c r="J698" s="4">
        <v>0.26</v>
      </c>
      <c r="K698" s="4">
        <v>0.999911467198068</v>
      </c>
      <c r="L698" s="4">
        <v>0.2</v>
      </c>
      <c r="M698" s="4">
        <v>0.97</v>
      </c>
      <c r="N698" s="4">
        <v>0.11</v>
      </c>
      <c r="O698" s="4">
        <v>0.94</v>
      </c>
      <c r="P698" s="4">
        <v>0.92</v>
      </c>
      <c r="Q698" s="28">
        <f t="shared" si="1"/>
        <v>0.02127659574</v>
      </c>
    </row>
    <row r="699">
      <c r="A699" s="4" t="s">
        <v>1826</v>
      </c>
      <c r="B699" s="4">
        <v>0.65</v>
      </c>
      <c r="C699" s="4">
        <v>0.64</v>
      </c>
      <c r="D699" s="4">
        <v>0.64</v>
      </c>
      <c r="E699" s="4">
        <v>0.07</v>
      </c>
      <c r="F699" s="4">
        <v>0.37</v>
      </c>
      <c r="G699" s="4">
        <v>0.0</v>
      </c>
      <c r="H699" s="4">
        <v>0.36</v>
      </c>
      <c r="I699" s="4">
        <v>0.05</v>
      </c>
      <c r="J699" s="4">
        <v>0.03</v>
      </c>
      <c r="K699" s="4">
        <v>0.811614447543269</v>
      </c>
      <c r="L699" s="4">
        <v>0.01</v>
      </c>
      <c r="M699" s="4">
        <v>0.12</v>
      </c>
      <c r="N699" s="4">
        <v>0.65</v>
      </c>
      <c r="O699" s="4">
        <v>0.72</v>
      </c>
      <c r="P699" s="4">
        <v>0.22</v>
      </c>
      <c r="Q699" s="28">
        <f t="shared" si="1"/>
        <v>0.6944444444</v>
      </c>
    </row>
    <row r="700">
      <c r="A700" s="4" t="s">
        <v>1827</v>
      </c>
      <c r="B700" s="4">
        <v>0.87</v>
      </c>
      <c r="C700" s="4">
        <v>0.91</v>
      </c>
      <c r="D700" s="4">
        <v>0.87</v>
      </c>
      <c r="E700" s="4">
        <v>0.89</v>
      </c>
      <c r="F700" s="4">
        <v>0.78</v>
      </c>
      <c r="G700" s="4">
        <v>0.78</v>
      </c>
      <c r="H700" s="4">
        <v>0.87</v>
      </c>
      <c r="I700" s="4">
        <v>0.77</v>
      </c>
      <c r="J700" s="4">
        <v>0.05</v>
      </c>
      <c r="K700" s="4">
        <v>0.893504479205707</v>
      </c>
      <c r="L700" s="4">
        <v>0.06</v>
      </c>
      <c r="M700" s="4">
        <v>0.83</v>
      </c>
      <c r="N700" s="4">
        <v>0.0</v>
      </c>
      <c r="O700" s="4">
        <v>0.91</v>
      </c>
      <c r="P700" s="4">
        <v>0.91</v>
      </c>
      <c r="Q700" s="28">
        <f t="shared" si="1"/>
        <v>0</v>
      </c>
    </row>
    <row r="701">
      <c r="A701" s="4" t="s">
        <v>1828</v>
      </c>
      <c r="B701" s="4">
        <v>0.95</v>
      </c>
      <c r="C701" s="4">
        <v>0.89</v>
      </c>
      <c r="D701" s="4">
        <v>0.96</v>
      </c>
      <c r="E701" s="4">
        <v>0.89</v>
      </c>
      <c r="F701" s="4">
        <v>0.96</v>
      </c>
      <c r="G701" s="4">
        <v>0.81</v>
      </c>
      <c r="H701" s="4">
        <v>0.93</v>
      </c>
      <c r="I701" s="4">
        <v>1.0</v>
      </c>
      <c r="J701" s="4">
        <v>0.57</v>
      </c>
      <c r="K701" s="4">
        <v>1.0</v>
      </c>
      <c r="L701" s="4">
        <v>0.41</v>
      </c>
      <c r="M701" s="4">
        <v>0.94</v>
      </c>
      <c r="N701" s="4">
        <v>1.0</v>
      </c>
      <c r="O701" s="4">
        <v>0.94</v>
      </c>
      <c r="P701" s="4">
        <v>0.92</v>
      </c>
      <c r="Q701" s="28">
        <f t="shared" si="1"/>
        <v>0.02127659574</v>
      </c>
    </row>
    <row r="702">
      <c r="A702" s="4" t="s">
        <v>1829</v>
      </c>
      <c r="B702" s="4">
        <v>1.0</v>
      </c>
      <c r="C702" s="4">
        <v>1.0</v>
      </c>
      <c r="D702" s="4">
        <v>1.0</v>
      </c>
      <c r="E702" s="4">
        <v>1.0</v>
      </c>
      <c r="F702" s="4">
        <v>1.0</v>
      </c>
      <c r="G702" s="4">
        <v>0.97</v>
      </c>
      <c r="H702" s="4">
        <v>1.0</v>
      </c>
      <c r="I702" s="4">
        <v>1.0</v>
      </c>
      <c r="J702" s="4">
        <v>0.16</v>
      </c>
      <c r="K702" s="4">
        <v>1.0</v>
      </c>
      <c r="L702" s="4">
        <v>0.25</v>
      </c>
      <c r="M702" s="4">
        <v>0.97</v>
      </c>
      <c r="N702" s="4">
        <v>0.79</v>
      </c>
      <c r="O702" s="4">
        <v>1.0</v>
      </c>
      <c r="P702" s="4">
        <v>1.0</v>
      </c>
      <c r="Q702" s="28">
        <f t="shared" si="1"/>
        <v>0</v>
      </c>
    </row>
    <row r="703">
      <c r="A703" s="4" t="s">
        <v>1830</v>
      </c>
      <c r="B703" s="4">
        <v>1.0</v>
      </c>
      <c r="C703" s="4">
        <v>1.0</v>
      </c>
      <c r="D703" s="4">
        <v>1.0</v>
      </c>
      <c r="E703" s="4">
        <v>0.99</v>
      </c>
      <c r="F703" s="4">
        <v>1.0</v>
      </c>
      <c r="G703" s="4">
        <v>1.0</v>
      </c>
      <c r="H703" s="4">
        <v>1.0</v>
      </c>
      <c r="I703" s="4">
        <v>1.0</v>
      </c>
      <c r="J703" s="4">
        <v>0.0</v>
      </c>
      <c r="K703" s="4">
        <v>1.0</v>
      </c>
      <c r="L703" s="4">
        <v>0.33</v>
      </c>
      <c r="M703" s="4">
        <v>0.99</v>
      </c>
      <c r="N703" s="4">
        <v>1.0</v>
      </c>
      <c r="O703" s="4">
        <v>1.0</v>
      </c>
      <c r="P703" s="4">
        <v>1.0</v>
      </c>
      <c r="Q703" s="28">
        <f t="shared" si="1"/>
        <v>0</v>
      </c>
    </row>
    <row r="704">
      <c r="A704" s="4" t="s">
        <v>1831</v>
      </c>
      <c r="B704" s="4">
        <v>0.71</v>
      </c>
      <c r="C704" s="4">
        <v>0.0</v>
      </c>
      <c r="D704" s="4">
        <v>0.34</v>
      </c>
      <c r="E704" s="4">
        <v>0.0</v>
      </c>
      <c r="F704" s="4">
        <v>0.67</v>
      </c>
      <c r="G704" s="4">
        <v>0.65</v>
      </c>
      <c r="H704" s="4">
        <v>0.67</v>
      </c>
      <c r="I704" s="4">
        <v>0.0</v>
      </c>
      <c r="J704" s="4">
        <v>0.0</v>
      </c>
      <c r="K704" s="4">
        <v>0.999043251635976</v>
      </c>
      <c r="L704" s="4">
        <v>0.01</v>
      </c>
      <c r="M704" s="4">
        <v>0.25</v>
      </c>
      <c r="N704" s="4">
        <v>0.04</v>
      </c>
      <c r="O704" s="4">
        <v>0.74</v>
      </c>
      <c r="P704" s="4">
        <v>0.01</v>
      </c>
      <c r="Q704" s="28">
        <f t="shared" si="1"/>
        <v>0.9864864865</v>
      </c>
    </row>
    <row r="705">
      <c r="A705" s="4" t="s">
        <v>1832</v>
      </c>
      <c r="B705" s="4">
        <v>0.91</v>
      </c>
      <c r="C705" s="4">
        <v>0.92</v>
      </c>
      <c r="D705" s="4">
        <v>0.92</v>
      </c>
      <c r="E705" s="4">
        <v>0.93</v>
      </c>
      <c r="F705" s="4">
        <v>0.98</v>
      </c>
      <c r="G705" s="4">
        <v>0.9</v>
      </c>
      <c r="H705" s="4">
        <v>0.93</v>
      </c>
      <c r="I705" s="4">
        <v>0.84</v>
      </c>
      <c r="J705" s="4">
        <v>0.15</v>
      </c>
      <c r="K705" s="4">
        <v>1.0</v>
      </c>
      <c r="L705" s="4">
        <v>0.08</v>
      </c>
      <c r="M705" s="4">
        <v>0.86</v>
      </c>
      <c r="N705" s="4">
        <v>0.23</v>
      </c>
      <c r="O705" s="4">
        <v>0.91</v>
      </c>
      <c r="P705" s="4">
        <v>0.92</v>
      </c>
      <c r="Q705" s="28">
        <f t="shared" si="1"/>
        <v>0.01098901099</v>
      </c>
    </row>
    <row r="706">
      <c r="A706" s="4" t="s">
        <v>1833</v>
      </c>
      <c r="B706" s="4">
        <v>1.0</v>
      </c>
      <c r="C706" s="4">
        <v>1.0</v>
      </c>
      <c r="D706" s="4">
        <v>1.0</v>
      </c>
      <c r="E706" s="4">
        <v>1.0</v>
      </c>
      <c r="F706" s="4">
        <v>1.0</v>
      </c>
      <c r="G706" s="4">
        <v>1.0</v>
      </c>
      <c r="H706" s="4">
        <v>1.0</v>
      </c>
      <c r="I706" s="4">
        <v>0.97</v>
      </c>
      <c r="J706" s="4">
        <v>0.79</v>
      </c>
      <c r="K706" s="4">
        <v>1.0</v>
      </c>
      <c r="L706" s="4">
        <v>0.49</v>
      </c>
      <c r="M706" s="4">
        <v>1.0</v>
      </c>
      <c r="N706" s="4">
        <v>1.0</v>
      </c>
      <c r="O706" s="4">
        <v>1.0</v>
      </c>
      <c r="P706" s="4">
        <v>1.0</v>
      </c>
      <c r="Q706" s="28">
        <f t="shared" si="1"/>
        <v>0</v>
      </c>
    </row>
    <row r="707">
      <c r="A707" s="4" t="s">
        <v>1834</v>
      </c>
      <c r="B707" s="4">
        <v>0.98</v>
      </c>
      <c r="C707" s="4">
        <v>1.0</v>
      </c>
      <c r="D707" s="4">
        <v>1.0</v>
      </c>
      <c r="E707" s="4">
        <v>0.12</v>
      </c>
      <c r="F707" s="4">
        <v>1.0</v>
      </c>
      <c r="G707" s="4">
        <v>0.34</v>
      </c>
      <c r="H707" s="4">
        <v>1.0</v>
      </c>
      <c r="I707" s="4">
        <v>0.12</v>
      </c>
      <c r="J707" s="4">
        <v>0.25</v>
      </c>
      <c r="K707" s="4">
        <v>1.0</v>
      </c>
      <c r="L707" s="4">
        <v>0.1</v>
      </c>
      <c r="M707" s="4">
        <v>0.97</v>
      </c>
      <c r="N707" s="4">
        <v>0.75</v>
      </c>
      <c r="O707" s="4">
        <v>1.0</v>
      </c>
      <c r="P707" s="4">
        <v>0.98</v>
      </c>
      <c r="Q707" s="28">
        <f t="shared" si="1"/>
        <v>0.02</v>
      </c>
    </row>
    <row r="708">
      <c r="A708" s="4" t="s">
        <v>1835</v>
      </c>
      <c r="B708" s="4">
        <v>0.44</v>
      </c>
      <c r="C708" s="4">
        <v>0.56</v>
      </c>
      <c r="D708" s="4">
        <v>0.65</v>
      </c>
      <c r="E708" s="4">
        <v>0.63</v>
      </c>
      <c r="F708" s="4">
        <v>0.46</v>
      </c>
      <c r="G708" s="4">
        <v>0.53</v>
      </c>
      <c r="H708" s="4">
        <v>0.61</v>
      </c>
      <c r="I708" s="4">
        <v>0.57</v>
      </c>
      <c r="J708" s="4">
        <v>0.07</v>
      </c>
      <c r="K708" s="4">
        <v>1.0</v>
      </c>
      <c r="L708" s="4">
        <v>0.02</v>
      </c>
      <c r="M708" s="4">
        <v>0.38</v>
      </c>
      <c r="N708" s="4">
        <v>0.79</v>
      </c>
      <c r="O708" s="4">
        <v>0.85</v>
      </c>
      <c r="P708" s="4">
        <v>0.64</v>
      </c>
      <c r="Q708" s="28">
        <f t="shared" si="1"/>
        <v>0.2470588235</v>
      </c>
    </row>
    <row r="709">
      <c r="A709" s="4" t="s">
        <v>1836</v>
      </c>
      <c r="B709" s="4">
        <v>0.9</v>
      </c>
      <c r="C709" s="4">
        <v>0.01</v>
      </c>
      <c r="D709" s="4">
        <v>0.93</v>
      </c>
      <c r="E709" s="4">
        <v>0.84</v>
      </c>
      <c r="F709" s="4">
        <v>0.96</v>
      </c>
      <c r="G709" s="4">
        <v>0.6</v>
      </c>
      <c r="H709" s="4">
        <v>0.88</v>
      </c>
      <c r="I709" s="4">
        <v>0.58</v>
      </c>
      <c r="J709" s="4">
        <v>0.31</v>
      </c>
      <c r="K709" s="4">
        <v>1.0</v>
      </c>
      <c r="L709" s="4">
        <v>0.04</v>
      </c>
      <c r="M709" s="4">
        <v>0.91</v>
      </c>
      <c r="N709" s="4">
        <v>0.37</v>
      </c>
      <c r="O709" s="4">
        <v>0.94</v>
      </c>
      <c r="P709" s="4">
        <v>0.72</v>
      </c>
      <c r="Q709" s="28">
        <f t="shared" si="1"/>
        <v>0.2340425532</v>
      </c>
    </row>
    <row r="710">
      <c r="A710" s="4" t="s">
        <v>1837</v>
      </c>
      <c r="B710" s="4">
        <v>0.98</v>
      </c>
      <c r="C710" s="4">
        <v>0.28</v>
      </c>
      <c r="D710" s="4">
        <v>0.95</v>
      </c>
      <c r="E710" s="4">
        <v>0.62</v>
      </c>
      <c r="F710" s="4">
        <v>0.84</v>
      </c>
      <c r="G710" s="4">
        <v>0.05</v>
      </c>
      <c r="H710" s="4">
        <v>0.93</v>
      </c>
      <c r="I710" s="4">
        <v>0.56</v>
      </c>
      <c r="J710" s="4">
        <v>0.05</v>
      </c>
      <c r="K710" s="4">
        <v>1.0</v>
      </c>
      <c r="L710" s="4">
        <v>0.0</v>
      </c>
      <c r="M710" s="4">
        <v>0.59</v>
      </c>
      <c r="N710" s="4">
        <v>0.0</v>
      </c>
      <c r="O710" s="4">
        <v>0.98</v>
      </c>
      <c r="P710" s="4">
        <v>0.01</v>
      </c>
      <c r="Q710" s="28">
        <f t="shared" si="1"/>
        <v>0.9897959184</v>
      </c>
    </row>
    <row r="711">
      <c r="A711" s="4" t="s">
        <v>1838</v>
      </c>
      <c r="B711" s="4">
        <v>1.0</v>
      </c>
      <c r="C711" s="4">
        <v>0.99</v>
      </c>
      <c r="D711" s="4">
        <v>0.99</v>
      </c>
      <c r="E711" s="4">
        <v>0.98</v>
      </c>
      <c r="F711" s="4">
        <v>0.99</v>
      </c>
      <c r="G711" s="4">
        <v>0.98</v>
      </c>
      <c r="H711" s="4">
        <v>0.98</v>
      </c>
      <c r="I711" s="4">
        <v>0.89</v>
      </c>
      <c r="J711" s="4">
        <v>0.39</v>
      </c>
      <c r="K711" s="4">
        <v>1.0</v>
      </c>
      <c r="L711" s="4">
        <v>0.2</v>
      </c>
      <c r="M711" s="4">
        <v>0.98</v>
      </c>
      <c r="N711" s="4">
        <v>0.98</v>
      </c>
      <c r="O711" s="4">
        <v>0.99</v>
      </c>
      <c r="P711" s="4">
        <v>0.98</v>
      </c>
      <c r="Q711" s="28">
        <f t="shared" si="1"/>
        <v>0.0101010101</v>
      </c>
    </row>
    <row r="712">
      <c r="A712" s="4" t="s">
        <v>1839</v>
      </c>
      <c r="B712" s="4">
        <v>0.0</v>
      </c>
      <c r="C712" s="4">
        <v>0.0</v>
      </c>
      <c r="D712" s="4">
        <v>0.0</v>
      </c>
      <c r="E712" s="4">
        <v>0.0</v>
      </c>
      <c r="F712" s="4">
        <v>0.02</v>
      </c>
      <c r="G712" s="4">
        <v>0.0</v>
      </c>
      <c r="H712" s="4">
        <v>0.0</v>
      </c>
      <c r="I712" s="4">
        <v>0.0</v>
      </c>
      <c r="J712" s="4">
        <v>0.0</v>
      </c>
      <c r="K712" s="4">
        <v>0.892256457213717</v>
      </c>
      <c r="L712" s="4">
        <v>0.0</v>
      </c>
      <c r="M712" s="4">
        <v>0.0</v>
      </c>
      <c r="N712" s="4">
        <v>0.0</v>
      </c>
      <c r="O712" s="4">
        <v>0.58</v>
      </c>
      <c r="P712" s="4">
        <v>0.0</v>
      </c>
      <c r="Q712" s="28">
        <f t="shared" si="1"/>
        <v>1</v>
      </c>
    </row>
    <row r="713">
      <c r="A713" s="4" t="s">
        <v>1840</v>
      </c>
      <c r="B713" s="4">
        <v>1.0</v>
      </c>
      <c r="C713" s="4">
        <v>0.78</v>
      </c>
      <c r="D713" s="4">
        <v>1.0</v>
      </c>
      <c r="E713" s="4">
        <v>0.96</v>
      </c>
      <c r="F713" s="4">
        <v>1.0</v>
      </c>
      <c r="G713" s="4">
        <v>1.0</v>
      </c>
      <c r="H713" s="4">
        <v>1.0</v>
      </c>
      <c r="I713" s="4">
        <v>0.63</v>
      </c>
      <c r="J713" s="4">
        <v>0.05</v>
      </c>
      <c r="K713" s="4">
        <v>1.0</v>
      </c>
      <c r="L713" s="4">
        <v>0.39</v>
      </c>
      <c r="M713" s="4">
        <v>1.0</v>
      </c>
      <c r="N713" s="4">
        <v>1.0</v>
      </c>
      <c r="O713" s="4">
        <v>1.0</v>
      </c>
      <c r="P713" s="4">
        <v>0.99</v>
      </c>
      <c r="Q713" s="28">
        <f t="shared" si="1"/>
        <v>0.01</v>
      </c>
    </row>
    <row r="714">
      <c r="A714" s="4" t="s">
        <v>1841</v>
      </c>
      <c r="B714" s="4">
        <v>0.96</v>
      </c>
      <c r="C714" s="4">
        <v>0.8</v>
      </c>
      <c r="D714" s="4">
        <v>0.97</v>
      </c>
      <c r="E714" s="4">
        <v>0.98</v>
      </c>
      <c r="F714" s="4">
        <v>0.98</v>
      </c>
      <c r="G714" s="4">
        <v>0.45</v>
      </c>
      <c r="H714" s="4">
        <v>0.96</v>
      </c>
      <c r="I714" s="4">
        <v>0.35</v>
      </c>
      <c r="J714" s="4">
        <v>0.01</v>
      </c>
      <c r="K714" s="4">
        <v>1.0</v>
      </c>
      <c r="L714" s="4">
        <v>0.02</v>
      </c>
      <c r="M714" s="4">
        <v>0.84</v>
      </c>
      <c r="N714" s="4">
        <v>0.35</v>
      </c>
      <c r="O714" s="4">
        <v>0.9</v>
      </c>
      <c r="P714" s="4">
        <v>0.74</v>
      </c>
      <c r="Q714" s="28">
        <f t="shared" si="1"/>
        <v>0.1777777778</v>
      </c>
    </row>
    <row r="715">
      <c r="A715" s="4" t="s">
        <v>1842</v>
      </c>
      <c r="B715" s="4">
        <v>0.98</v>
      </c>
      <c r="C715" s="4">
        <v>0.99</v>
      </c>
      <c r="D715" s="4">
        <v>1.0</v>
      </c>
      <c r="E715" s="4">
        <v>0.89</v>
      </c>
      <c r="F715" s="4">
        <v>0.96</v>
      </c>
      <c r="G715" s="4">
        <v>0.94</v>
      </c>
      <c r="H715" s="4">
        <v>0.97</v>
      </c>
      <c r="I715" s="4">
        <v>0.08</v>
      </c>
      <c r="J715" s="4">
        <v>0.01</v>
      </c>
      <c r="K715" s="4">
        <v>1.0</v>
      </c>
      <c r="L715" s="4">
        <v>0.04</v>
      </c>
      <c r="M715" s="4">
        <v>0.88</v>
      </c>
      <c r="N715" s="4">
        <v>0.62</v>
      </c>
      <c r="O715" s="4">
        <v>0.8</v>
      </c>
      <c r="P715" s="4">
        <v>0.97</v>
      </c>
      <c r="Q715" s="28">
        <f t="shared" si="1"/>
        <v>0.2125</v>
      </c>
    </row>
    <row r="716">
      <c r="A716" s="4" t="s">
        <v>1843</v>
      </c>
      <c r="B716" s="4">
        <v>0.9</v>
      </c>
      <c r="C716" s="4">
        <v>0.17</v>
      </c>
      <c r="D716" s="4">
        <v>0.83</v>
      </c>
      <c r="E716" s="4">
        <v>0.16</v>
      </c>
      <c r="F716" s="4">
        <v>0.87</v>
      </c>
      <c r="G716" s="4">
        <v>0.03</v>
      </c>
      <c r="H716" s="4">
        <v>0.9</v>
      </c>
      <c r="I716" s="4">
        <v>0.18</v>
      </c>
      <c r="J716" s="4">
        <v>0.16</v>
      </c>
      <c r="K716" s="4">
        <v>1.0</v>
      </c>
      <c r="L716" s="4">
        <v>0.07</v>
      </c>
      <c r="M716" s="4">
        <v>0.9</v>
      </c>
      <c r="N716" s="4">
        <v>0.71</v>
      </c>
      <c r="O716" s="4">
        <v>0.96</v>
      </c>
      <c r="P716" s="4">
        <v>0.91</v>
      </c>
      <c r="Q716" s="28">
        <f t="shared" si="1"/>
        <v>0.05208333333</v>
      </c>
    </row>
    <row r="717">
      <c r="A717" s="4" t="s">
        <v>1844</v>
      </c>
      <c r="B717" s="4">
        <v>0.31</v>
      </c>
      <c r="C717" s="4">
        <v>0.0</v>
      </c>
      <c r="D717" s="4">
        <v>0.15</v>
      </c>
      <c r="E717" s="4">
        <v>0.01</v>
      </c>
      <c r="F717" s="4">
        <v>0.45</v>
      </c>
      <c r="G717" s="4">
        <v>0.0</v>
      </c>
      <c r="H717" s="4">
        <v>0.41</v>
      </c>
      <c r="I717" s="4">
        <v>0.25</v>
      </c>
      <c r="J717" s="4">
        <v>0.3</v>
      </c>
      <c r="K717" s="4">
        <v>0.805574576066379</v>
      </c>
      <c r="L717" s="4">
        <v>0.0</v>
      </c>
      <c r="M717" s="4">
        <v>0.19</v>
      </c>
      <c r="N717" s="4">
        <v>0.02</v>
      </c>
      <c r="O717" s="4">
        <v>0.67</v>
      </c>
      <c r="P717" s="4">
        <v>0.14</v>
      </c>
      <c r="Q717" s="28">
        <f t="shared" si="1"/>
        <v>0.7910447761</v>
      </c>
    </row>
    <row r="718">
      <c r="A718" s="4" t="s">
        <v>1845</v>
      </c>
      <c r="B718" s="4">
        <v>1.0</v>
      </c>
      <c r="C718" s="4">
        <v>1.0</v>
      </c>
      <c r="D718" s="4">
        <v>1.0</v>
      </c>
      <c r="E718" s="4">
        <v>1.0</v>
      </c>
      <c r="F718" s="4">
        <v>1.0</v>
      </c>
      <c r="G718" s="4">
        <v>1.0</v>
      </c>
      <c r="H718" s="4">
        <v>1.0</v>
      </c>
      <c r="I718" s="4">
        <v>1.0</v>
      </c>
      <c r="J718" s="4">
        <v>0.64</v>
      </c>
      <c r="K718" s="4">
        <v>1.0</v>
      </c>
      <c r="L718" s="4">
        <v>0.51</v>
      </c>
      <c r="M718" s="4">
        <v>1.0</v>
      </c>
      <c r="N718" s="4">
        <v>1.0</v>
      </c>
      <c r="O718" s="4">
        <v>1.0</v>
      </c>
      <c r="P718" s="4">
        <v>1.0</v>
      </c>
      <c r="Q718" s="28">
        <f t="shared" si="1"/>
        <v>0</v>
      </c>
    </row>
    <row r="719">
      <c r="A719" s="4" t="s">
        <v>1846</v>
      </c>
      <c r="B719" s="4">
        <v>0.92</v>
      </c>
      <c r="C719" s="4">
        <v>0.9</v>
      </c>
      <c r="D719" s="4">
        <v>0.88</v>
      </c>
      <c r="E719" s="4">
        <v>0.94</v>
      </c>
      <c r="F719" s="4">
        <v>0.9</v>
      </c>
      <c r="G719" s="4">
        <v>0.92</v>
      </c>
      <c r="H719" s="4">
        <v>0.89</v>
      </c>
      <c r="I719" s="4">
        <v>0.9</v>
      </c>
      <c r="J719" s="4">
        <v>0.04</v>
      </c>
      <c r="K719" s="4">
        <v>1.0</v>
      </c>
      <c r="L719" s="4">
        <v>0.17</v>
      </c>
      <c r="M719" s="4">
        <v>0.87</v>
      </c>
      <c r="N719" s="4">
        <v>1.0</v>
      </c>
      <c r="O719" s="4">
        <v>0.92</v>
      </c>
      <c r="P719" s="4">
        <v>0.94</v>
      </c>
      <c r="Q719" s="28">
        <f t="shared" si="1"/>
        <v>0.02173913043</v>
      </c>
    </row>
    <row r="720">
      <c r="A720" s="4" t="s">
        <v>1847</v>
      </c>
      <c r="B720" s="4">
        <v>1.0</v>
      </c>
      <c r="C720" s="4">
        <v>0.97</v>
      </c>
      <c r="D720" s="4">
        <v>1.0</v>
      </c>
      <c r="E720" s="4">
        <v>0.19</v>
      </c>
      <c r="F720" s="4">
        <v>1.0</v>
      </c>
      <c r="G720" s="4">
        <v>1.0</v>
      </c>
      <c r="H720" s="4">
        <v>1.0</v>
      </c>
      <c r="I720" s="4">
        <v>0.91</v>
      </c>
      <c r="J720" s="4">
        <v>0.23</v>
      </c>
      <c r="K720" s="4">
        <v>1.0</v>
      </c>
      <c r="L720" s="4">
        <v>0.09</v>
      </c>
      <c r="M720" s="4">
        <v>0.99</v>
      </c>
      <c r="N720" s="4">
        <v>0.68</v>
      </c>
      <c r="O720" s="4">
        <v>1.0</v>
      </c>
      <c r="P720" s="4">
        <v>0.27</v>
      </c>
      <c r="Q720" s="28">
        <f t="shared" si="1"/>
        <v>0.73</v>
      </c>
    </row>
    <row r="721">
      <c r="A721" s="4" t="s">
        <v>1848</v>
      </c>
      <c r="B721" s="4">
        <v>1.0</v>
      </c>
      <c r="C721" s="4">
        <v>1.0</v>
      </c>
      <c r="D721" s="4">
        <v>1.0</v>
      </c>
      <c r="E721" s="4">
        <v>1.0</v>
      </c>
      <c r="F721" s="4">
        <v>1.0</v>
      </c>
      <c r="G721" s="4">
        <v>1.0</v>
      </c>
      <c r="H721" s="4">
        <v>1.0</v>
      </c>
      <c r="I721" s="4">
        <v>1.0</v>
      </c>
      <c r="J721" s="4">
        <v>0.43</v>
      </c>
      <c r="K721" s="4">
        <v>1.0</v>
      </c>
      <c r="L721" s="4">
        <v>0.6</v>
      </c>
      <c r="M721" s="4">
        <v>1.0</v>
      </c>
      <c r="N721" s="4">
        <v>1.0</v>
      </c>
      <c r="O721" s="4">
        <v>1.0</v>
      </c>
      <c r="P721" s="4">
        <v>1.0</v>
      </c>
      <c r="Q721" s="28">
        <f t="shared" si="1"/>
        <v>0</v>
      </c>
    </row>
    <row r="722">
      <c r="A722" s="4" t="s">
        <v>1849</v>
      </c>
      <c r="B722" s="4">
        <v>0.0</v>
      </c>
      <c r="C722" s="4">
        <v>0.0</v>
      </c>
      <c r="D722" s="4">
        <v>0.0</v>
      </c>
      <c r="E722" s="4">
        <v>0.0</v>
      </c>
      <c r="F722" s="4">
        <v>0.02</v>
      </c>
      <c r="G722" s="4">
        <v>0.0</v>
      </c>
      <c r="H722" s="4">
        <v>0.0</v>
      </c>
      <c r="I722" s="4">
        <v>0.29</v>
      </c>
      <c r="J722" s="4">
        <v>0.0</v>
      </c>
      <c r="K722" s="4">
        <v>0.983606557373204</v>
      </c>
      <c r="L722" s="4">
        <v>0.0</v>
      </c>
      <c r="M722" s="4">
        <v>0.0</v>
      </c>
      <c r="N722" s="4">
        <v>0.01</v>
      </c>
      <c r="O722" s="4">
        <v>0.68</v>
      </c>
      <c r="P722" s="4">
        <v>0.0</v>
      </c>
      <c r="Q722" s="28">
        <f t="shared" si="1"/>
        <v>1</v>
      </c>
    </row>
    <row r="723">
      <c r="A723" s="4" t="s">
        <v>1850</v>
      </c>
      <c r="B723" s="4">
        <v>0.99</v>
      </c>
      <c r="C723" s="4">
        <v>1.0</v>
      </c>
      <c r="D723" s="4">
        <v>1.0</v>
      </c>
      <c r="E723" s="4">
        <v>0.99</v>
      </c>
      <c r="F723" s="4">
        <v>0.98</v>
      </c>
      <c r="G723" s="4">
        <v>1.0</v>
      </c>
      <c r="H723" s="4">
        <v>1.0</v>
      </c>
      <c r="I723" s="4">
        <v>0.99</v>
      </c>
      <c r="J723" s="4">
        <v>0.04</v>
      </c>
      <c r="K723" s="4">
        <v>1.0</v>
      </c>
      <c r="L723" s="4">
        <v>0.32</v>
      </c>
      <c r="M723" s="4">
        <v>0.99</v>
      </c>
      <c r="N723" s="4">
        <v>0.93</v>
      </c>
      <c r="O723" s="4">
        <v>1.0</v>
      </c>
      <c r="P723" s="4">
        <v>1.0</v>
      </c>
      <c r="Q723" s="28">
        <f t="shared" si="1"/>
        <v>0</v>
      </c>
    </row>
    <row r="724">
      <c r="A724" s="4" t="s">
        <v>1851</v>
      </c>
      <c r="B724" s="4">
        <v>1.0</v>
      </c>
      <c r="C724" s="4">
        <v>1.0</v>
      </c>
      <c r="D724" s="4">
        <v>1.0</v>
      </c>
      <c r="E724" s="4">
        <v>1.0</v>
      </c>
      <c r="F724" s="4">
        <v>1.0</v>
      </c>
      <c r="G724" s="4">
        <v>0.93</v>
      </c>
      <c r="H724" s="4">
        <v>1.0</v>
      </c>
      <c r="I724" s="4">
        <v>0.98</v>
      </c>
      <c r="J724" s="4">
        <v>0.24</v>
      </c>
      <c r="K724" s="4">
        <v>1.0</v>
      </c>
      <c r="L724" s="4">
        <v>0.17</v>
      </c>
      <c r="M724" s="4">
        <v>1.0</v>
      </c>
      <c r="N724" s="4">
        <v>0.83</v>
      </c>
      <c r="O724" s="4">
        <v>1.0</v>
      </c>
      <c r="P724" s="4">
        <v>0.88</v>
      </c>
      <c r="Q724" s="28">
        <f t="shared" si="1"/>
        <v>0.12</v>
      </c>
    </row>
    <row r="725">
      <c r="A725" s="4" t="s">
        <v>1852</v>
      </c>
      <c r="B725" s="4">
        <v>0.9</v>
      </c>
      <c r="C725" s="4">
        <v>0.11</v>
      </c>
      <c r="D725" s="4">
        <v>0.97</v>
      </c>
      <c r="E725" s="4">
        <v>0.65</v>
      </c>
      <c r="F725" s="4">
        <v>0.76</v>
      </c>
      <c r="G725" s="4">
        <v>0.0</v>
      </c>
      <c r="H725" s="4">
        <v>0.69</v>
      </c>
      <c r="I725" s="4">
        <v>0.18</v>
      </c>
      <c r="J725" s="4">
        <v>0.2</v>
      </c>
      <c r="K725" s="4">
        <v>1.0</v>
      </c>
      <c r="L725" s="4">
        <v>0.01</v>
      </c>
      <c r="M725" s="4">
        <v>0.34</v>
      </c>
      <c r="N725" s="4">
        <v>0.0</v>
      </c>
      <c r="O725" s="4">
        <v>0.97</v>
      </c>
      <c r="P725" s="4">
        <v>0.12</v>
      </c>
      <c r="Q725" s="28">
        <f t="shared" si="1"/>
        <v>0.8762886598</v>
      </c>
    </row>
    <row r="726">
      <c r="A726" s="4" t="s">
        <v>1853</v>
      </c>
      <c r="B726" s="4">
        <v>0.9</v>
      </c>
      <c r="C726" s="4">
        <v>0.86</v>
      </c>
      <c r="D726" s="4">
        <v>0.88</v>
      </c>
      <c r="E726" s="4">
        <v>0.92</v>
      </c>
      <c r="F726" s="4">
        <v>0.94</v>
      </c>
      <c r="G726" s="4">
        <v>0.93</v>
      </c>
      <c r="H726" s="4">
        <v>0.94</v>
      </c>
      <c r="I726" s="4">
        <v>0.91</v>
      </c>
      <c r="J726" s="4">
        <v>0.2</v>
      </c>
      <c r="K726" s="4">
        <v>1.0</v>
      </c>
      <c r="L726" s="4">
        <v>0.24</v>
      </c>
      <c r="M726" s="4">
        <v>0.88</v>
      </c>
      <c r="N726" s="4">
        <v>0.9</v>
      </c>
      <c r="O726" s="4">
        <v>0.97</v>
      </c>
      <c r="P726" s="4">
        <v>0.15</v>
      </c>
      <c r="Q726" s="28">
        <f t="shared" si="1"/>
        <v>0.8453608247</v>
      </c>
    </row>
    <row r="727">
      <c r="A727" s="4" t="s">
        <v>1854</v>
      </c>
      <c r="B727" s="4">
        <v>1.0</v>
      </c>
      <c r="C727" s="4">
        <v>1.0</v>
      </c>
      <c r="D727" s="4">
        <v>1.0</v>
      </c>
      <c r="E727" s="4">
        <v>1.0</v>
      </c>
      <c r="F727" s="4">
        <v>1.0</v>
      </c>
      <c r="G727" s="4">
        <v>0.86</v>
      </c>
      <c r="H727" s="4">
        <v>1.0</v>
      </c>
      <c r="I727" s="4">
        <v>1.0</v>
      </c>
      <c r="J727" s="4">
        <v>0.35</v>
      </c>
      <c r="K727" s="4">
        <v>1.0</v>
      </c>
      <c r="L727" s="4">
        <v>0.51</v>
      </c>
      <c r="M727" s="4">
        <v>1.0</v>
      </c>
      <c r="N727" s="4">
        <v>0.92</v>
      </c>
      <c r="O727" s="4">
        <v>1.0</v>
      </c>
      <c r="P727" s="4">
        <v>1.0</v>
      </c>
      <c r="Q727" s="28">
        <f t="shared" si="1"/>
        <v>0</v>
      </c>
    </row>
    <row r="728">
      <c r="A728" s="4" t="s">
        <v>1855</v>
      </c>
      <c r="B728" s="4">
        <v>1.0</v>
      </c>
      <c r="C728" s="4">
        <v>0.92</v>
      </c>
      <c r="D728" s="4">
        <v>1.0</v>
      </c>
      <c r="E728" s="4">
        <v>0.99</v>
      </c>
      <c r="F728" s="4">
        <v>0.99</v>
      </c>
      <c r="G728" s="4">
        <v>0.3</v>
      </c>
      <c r="H728" s="4">
        <v>0.97</v>
      </c>
      <c r="I728" s="4">
        <v>0.99</v>
      </c>
      <c r="J728" s="4">
        <v>0.18</v>
      </c>
      <c r="K728" s="4">
        <v>0.99993730072319</v>
      </c>
      <c r="L728" s="4">
        <v>0.47</v>
      </c>
      <c r="M728" s="4">
        <v>0.97</v>
      </c>
      <c r="N728" s="4">
        <v>0.84</v>
      </c>
      <c r="O728" s="4">
        <v>0.98</v>
      </c>
      <c r="P728" s="4">
        <v>0.89</v>
      </c>
      <c r="Q728" s="28">
        <f t="shared" si="1"/>
        <v>0.09183673469</v>
      </c>
    </row>
    <row r="729">
      <c r="A729" s="4" t="s">
        <v>1856</v>
      </c>
      <c r="B729" s="4">
        <v>0.88</v>
      </c>
      <c r="C729" s="4">
        <v>0.9</v>
      </c>
      <c r="D729" s="4">
        <v>0.99</v>
      </c>
      <c r="E729" s="4">
        <v>0.87</v>
      </c>
      <c r="F729" s="4">
        <v>0.9</v>
      </c>
      <c r="G729" s="4">
        <v>0.83</v>
      </c>
      <c r="H729" s="4">
        <v>0.95</v>
      </c>
      <c r="I729" s="4">
        <v>0.99</v>
      </c>
      <c r="J729" s="4">
        <v>0.02</v>
      </c>
      <c r="K729" s="4">
        <v>1.0</v>
      </c>
      <c r="L729" s="4">
        <v>0.12</v>
      </c>
      <c r="M729" s="4">
        <v>0.86</v>
      </c>
      <c r="N729" s="4">
        <v>1.0</v>
      </c>
      <c r="O729" s="4">
        <v>0.89</v>
      </c>
      <c r="P729" s="4">
        <v>0.97</v>
      </c>
      <c r="Q729" s="28">
        <f t="shared" si="1"/>
        <v>0.08988764045</v>
      </c>
    </row>
    <row r="730">
      <c r="A730" s="4" t="s">
        <v>1857</v>
      </c>
      <c r="B730" s="4">
        <v>0.95</v>
      </c>
      <c r="C730" s="4">
        <v>0.99</v>
      </c>
      <c r="D730" s="4">
        <v>0.99</v>
      </c>
      <c r="E730" s="4">
        <v>0.85</v>
      </c>
      <c r="F730" s="4">
        <v>0.91</v>
      </c>
      <c r="G730" s="4">
        <v>0.31</v>
      </c>
      <c r="H730" s="4">
        <v>0.96</v>
      </c>
      <c r="I730" s="4">
        <v>0.6</v>
      </c>
      <c r="J730" s="4">
        <v>0.01</v>
      </c>
      <c r="K730" s="4">
        <v>1.0</v>
      </c>
      <c r="L730" s="4">
        <v>0.07</v>
      </c>
      <c r="M730" s="4">
        <v>0.91</v>
      </c>
      <c r="N730" s="4">
        <v>0.0</v>
      </c>
      <c r="O730" s="4">
        <v>0.99</v>
      </c>
      <c r="P730" s="4">
        <v>0.58</v>
      </c>
      <c r="Q730" s="28">
        <f t="shared" si="1"/>
        <v>0.4141414141</v>
      </c>
    </row>
    <row r="731">
      <c r="A731" s="4" t="s">
        <v>1858</v>
      </c>
      <c r="B731" s="4">
        <v>0.99</v>
      </c>
      <c r="C731" s="4">
        <v>0.83</v>
      </c>
      <c r="D731" s="4">
        <v>0.98</v>
      </c>
      <c r="E731" s="4">
        <v>0.47</v>
      </c>
      <c r="F731" s="4">
        <v>0.84</v>
      </c>
      <c r="G731" s="4">
        <v>0.71</v>
      </c>
      <c r="H731" s="4">
        <v>0.84</v>
      </c>
      <c r="I731" s="4">
        <v>0.46</v>
      </c>
      <c r="J731" s="4">
        <v>0.22</v>
      </c>
      <c r="K731" s="4">
        <v>1.0</v>
      </c>
      <c r="L731" s="4">
        <v>0.09</v>
      </c>
      <c r="M731" s="4">
        <v>0.67</v>
      </c>
      <c r="N731" s="4">
        <v>0.13</v>
      </c>
      <c r="O731" s="4">
        <v>0.96</v>
      </c>
      <c r="P731" s="4">
        <v>0.85</v>
      </c>
      <c r="Q731" s="28">
        <f t="shared" si="1"/>
        <v>0.1145833333</v>
      </c>
    </row>
    <row r="732">
      <c r="A732" s="4" t="s">
        <v>1859</v>
      </c>
      <c r="B732" s="4">
        <v>1.0</v>
      </c>
      <c r="C732" s="4">
        <v>1.0</v>
      </c>
      <c r="D732" s="4">
        <v>1.0</v>
      </c>
      <c r="E732" s="4">
        <v>1.0</v>
      </c>
      <c r="F732" s="4">
        <v>1.0</v>
      </c>
      <c r="G732" s="4">
        <v>1.0</v>
      </c>
      <c r="H732" s="4">
        <v>1.0</v>
      </c>
      <c r="I732" s="4">
        <v>1.0</v>
      </c>
      <c r="J732" s="4">
        <v>0.28</v>
      </c>
      <c r="K732" s="4">
        <v>1.0</v>
      </c>
      <c r="L732" s="4">
        <v>0.21</v>
      </c>
      <c r="M732" s="4">
        <v>0.99</v>
      </c>
      <c r="N732" s="4">
        <v>0.93</v>
      </c>
      <c r="O732" s="4">
        <v>1.0</v>
      </c>
      <c r="P732" s="4">
        <v>1.0</v>
      </c>
      <c r="Q732" s="28">
        <f t="shared" si="1"/>
        <v>0</v>
      </c>
    </row>
    <row r="733">
      <c r="A733" s="4" t="s">
        <v>1860</v>
      </c>
      <c r="B733" s="4">
        <v>1.0</v>
      </c>
      <c r="C733" s="4">
        <v>1.0</v>
      </c>
      <c r="D733" s="4">
        <v>1.0</v>
      </c>
      <c r="E733" s="4">
        <v>1.0</v>
      </c>
      <c r="F733" s="4">
        <v>1.0</v>
      </c>
      <c r="G733" s="4">
        <v>0.99</v>
      </c>
      <c r="H733" s="4">
        <v>1.0</v>
      </c>
      <c r="I733" s="4">
        <v>0.87</v>
      </c>
      <c r="J733" s="4">
        <v>0.36</v>
      </c>
      <c r="K733" s="4">
        <v>0.999248685199098</v>
      </c>
      <c r="L733" s="4">
        <v>0.43</v>
      </c>
      <c r="M733" s="4">
        <v>0.98</v>
      </c>
      <c r="N733" s="4">
        <v>0.67</v>
      </c>
      <c r="O733" s="4">
        <v>1.0</v>
      </c>
      <c r="P733" s="4">
        <v>0.99</v>
      </c>
      <c r="Q733" s="28">
        <f t="shared" si="1"/>
        <v>0.01</v>
      </c>
    </row>
    <row r="734">
      <c r="A734" s="4" t="s">
        <v>1861</v>
      </c>
      <c r="B734" s="4">
        <v>0.0</v>
      </c>
      <c r="C734" s="4">
        <v>0.0</v>
      </c>
      <c r="D734" s="4">
        <v>0.0</v>
      </c>
      <c r="E734" s="4">
        <v>0.0</v>
      </c>
      <c r="F734" s="4">
        <v>0.0</v>
      </c>
      <c r="G734" s="4">
        <v>0.0</v>
      </c>
      <c r="H734" s="4">
        <v>0.02</v>
      </c>
      <c r="I734" s="4">
        <v>0.0</v>
      </c>
      <c r="J734" s="4">
        <v>0.0</v>
      </c>
      <c r="K734" s="4">
        <v>0.982736268050306</v>
      </c>
      <c r="L734" s="4">
        <v>0.0</v>
      </c>
      <c r="M734" s="4">
        <v>0.0</v>
      </c>
      <c r="N734" s="4">
        <v>0.0</v>
      </c>
      <c r="O734" s="4">
        <v>0.89</v>
      </c>
      <c r="P734" s="4">
        <v>0.0</v>
      </c>
      <c r="Q734" s="28">
        <f t="shared" si="1"/>
        <v>1</v>
      </c>
    </row>
    <row r="735">
      <c r="A735" s="4" t="s">
        <v>1862</v>
      </c>
      <c r="B735" s="4">
        <v>0.24</v>
      </c>
      <c r="C735" s="4">
        <v>0.75</v>
      </c>
      <c r="D735" s="4">
        <v>0.07</v>
      </c>
      <c r="E735" s="4">
        <v>0.83</v>
      </c>
      <c r="F735" s="4">
        <v>0.34</v>
      </c>
      <c r="G735" s="4">
        <v>0.01</v>
      </c>
      <c r="H735" s="4">
        <v>0.42</v>
      </c>
      <c r="I735" s="4">
        <v>0.82</v>
      </c>
      <c r="J735" s="4">
        <v>0.0</v>
      </c>
      <c r="K735" s="4">
        <v>0.797610359363347</v>
      </c>
      <c r="L735" s="4">
        <v>0.02</v>
      </c>
      <c r="M735" s="4">
        <v>0.23</v>
      </c>
      <c r="N735" s="4">
        <v>0.14</v>
      </c>
      <c r="O735" s="4">
        <v>0.82</v>
      </c>
      <c r="P735" s="4">
        <v>0.8</v>
      </c>
      <c r="Q735" s="28">
        <f t="shared" si="1"/>
        <v>0.0243902439</v>
      </c>
    </row>
    <row r="736">
      <c r="A736" s="4" t="s">
        <v>1863</v>
      </c>
      <c r="B736" s="4">
        <v>1.0</v>
      </c>
      <c r="C736" s="4">
        <v>1.0</v>
      </c>
      <c r="D736" s="4">
        <v>1.0</v>
      </c>
      <c r="E736" s="4">
        <v>0.0</v>
      </c>
      <c r="F736" s="4">
        <v>1.0</v>
      </c>
      <c r="G736" s="4">
        <v>0.01</v>
      </c>
      <c r="H736" s="4">
        <v>1.0</v>
      </c>
      <c r="I736" s="4">
        <v>1.0</v>
      </c>
      <c r="J736" s="4">
        <v>0.17</v>
      </c>
      <c r="K736" s="4">
        <v>1.0</v>
      </c>
      <c r="L736" s="4">
        <v>0.2</v>
      </c>
      <c r="M736" s="4">
        <v>1.0</v>
      </c>
      <c r="N736" s="4">
        <v>1.0</v>
      </c>
      <c r="O736" s="4">
        <v>1.0</v>
      </c>
      <c r="P736" s="4">
        <v>1.0</v>
      </c>
      <c r="Q736" s="28">
        <f t="shared" si="1"/>
        <v>0</v>
      </c>
    </row>
    <row r="737">
      <c r="A737" s="4" t="s">
        <v>1864</v>
      </c>
      <c r="B737" s="4">
        <v>0.26</v>
      </c>
      <c r="C737" s="4">
        <v>0.09</v>
      </c>
      <c r="D737" s="4">
        <v>0.08</v>
      </c>
      <c r="E737" s="4">
        <v>0.0</v>
      </c>
      <c r="F737" s="4">
        <v>0.56</v>
      </c>
      <c r="G737" s="4">
        <v>0.76</v>
      </c>
      <c r="H737" s="4">
        <v>0.68</v>
      </c>
      <c r="I737" s="4">
        <v>0.0</v>
      </c>
      <c r="J737" s="4">
        <v>0.0</v>
      </c>
      <c r="K737" s="4">
        <v>0.901578828850906</v>
      </c>
      <c r="L737" s="4">
        <v>0.03</v>
      </c>
      <c r="M737" s="4">
        <v>0.36</v>
      </c>
      <c r="N737" s="4">
        <v>0.13</v>
      </c>
      <c r="O737" s="4">
        <v>0.92</v>
      </c>
      <c r="P737" s="4">
        <v>0.84</v>
      </c>
      <c r="Q737" s="28">
        <f t="shared" si="1"/>
        <v>0.08695652174</v>
      </c>
    </row>
    <row r="738">
      <c r="A738" s="4" t="s">
        <v>1865</v>
      </c>
      <c r="B738" s="4">
        <v>0.88</v>
      </c>
      <c r="C738" s="4">
        <v>0.36</v>
      </c>
      <c r="D738" s="4">
        <v>0.97</v>
      </c>
      <c r="E738" s="4">
        <v>0.16</v>
      </c>
      <c r="F738" s="4">
        <v>0.89</v>
      </c>
      <c r="G738" s="4">
        <v>0.23</v>
      </c>
      <c r="H738" s="4">
        <v>0.88</v>
      </c>
      <c r="I738" s="4">
        <v>0.0</v>
      </c>
      <c r="J738" s="4">
        <v>0.11</v>
      </c>
      <c r="K738" s="4">
        <v>1.0</v>
      </c>
      <c r="L738" s="4">
        <v>0.02</v>
      </c>
      <c r="M738" s="4">
        <v>0.64</v>
      </c>
      <c r="N738" s="4">
        <v>0.87</v>
      </c>
      <c r="O738" s="4">
        <v>0.93</v>
      </c>
      <c r="P738" s="4">
        <v>0.98</v>
      </c>
      <c r="Q738" s="28">
        <f t="shared" si="1"/>
        <v>0.05376344086</v>
      </c>
    </row>
    <row r="739">
      <c r="A739" s="4" t="s">
        <v>1866</v>
      </c>
      <c r="B739" s="4">
        <v>0.0</v>
      </c>
      <c r="C739" s="4">
        <v>0.0</v>
      </c>
      <c r="D739" s="4">
        <v>0.46</v>
      </c>
      <c r="E739" s="4">
        <v>0.77</v>
      </c>
      <c r="F739" s="4">
        <v>0.06</v>
      </c>
      <c r="G739" s="4">
        <v>0.04</v>
      </c>
      <c r="H739" s="4">
        <v>0.03</v>
      </c>
      <c r="I739" s="4">
        <v>0.41</v>
      </c>
      <c r="J739" s="4">
        <v>0.09</v>
      </c>
      <c r="K739" s="4">
        <v>1.0</v>
      </c>
      <c r="L739" s="4">
        <v>0.01</v>
      </c>
      <c r="M739" s="4">
        <v>0.08</v>
      </c>
      <c r="N739" s="4">
        <v>0.0</v>
      </c>
      <c r="O739" s="4">
        <v>0.79</v>
      </c>
      <c r="P739" s="4">
        <v>0.81</v>
      </c>
      <c r="Q739" s="28">
        <f t="shared" si="1"/>
        <v>0.0253164557</v>
      </c>
    </row>
    <row r="740">
      <c r="A740" s="4" t="s">
        <v>1867</v>
      </c>
      <c r="B740" s="4">
        <v>1.0</v>
      </c>
      <c r="C740" s="4">
        <v>0.75</v>
      </c>
      <c r="D740" s="4">
        <v>1.0</v>
      </c>
      <c r="E740" s="4">
        <v>0.59</v>
      </c>
      <c r="F740" s="4">
        <v>1.0</v>
      </c>
      <c r="G740" s="4">
        <v>0.86</v>
      </c>
      <c r="H740" s="4">
        <v>1.0</v>
      </c>
      <c r="I740" s="4">
        <v>0.91</v>
      </c>
      <c r="J740" s="4">
        <v>0.11</v>
      </c>
      <c r="K740" s="4">
        <v>1.0</v>
      </c>
      <c r="L740" s="4">
        <v>0.08</v>
      </c>
      <c r="M740" s="4">
        <v>0.94</v>
      </c>
      <c r="N740" s="4">
        <v>0.98</v>
      </c>
      <c r="O740" s="4">
        <v>1.0</v>
      </c>
      <c r="P740" s="4">
        <v>1.0</v>
      </c>
      <c r="Q740" s="28">
        <f t="shared" si="1"/>
        <v>0</v>
      </c>
    </row>
    <row r="741">
      <c r="A741" s="4" t="s">
        <v>1868</v>
      </c>
      <c r="B741" s="4">
        <v>0.97</v>
      </c>
      <c r="C741" s="4">
        <v>0.93</v>
      </c>
      <c r="D741" s="4">
        <v>0.97</v>
      </c>
      <c r="E741" s="4">
        <v>1.0</v>
      </c>
      <c r="F741" s="4">
        <v>0.92</v>
      </c>
      <c r="G741" s="4">
        <v>0.97</v>
      </c>
      <c r="H741" s="4">
        <v>0.95</v>
      </c>
      <c r="I741" s="4">
        <v>0.48</v>
      </c>
      <c r="J741" s="4">
        <v>0.05</v>
      </c>
      <c r="K741" s="4">
        <v>0.999057096162307</v>
      </c>
      <c r="L741" s="4">
        <v>0.1</v>
      </c>
      <c r="M741" s="4">
        <v>0.88</v>
      </c>
      <c r="N741" s="4">
        <v>0.9</v>
      </c>
      <c r="O741" s="4">
        <v>0.95</v>
      </c>
      <c r="P741" s="4">
        <v>0.99</v>
      </c>
      <c r="Q741" s="28">
        <f t="shared" si="1"/>
        <v>0.04210526316</v>
      </c>
    </row>
    <row r="742">
      <c r="A742" s="4" t="s">
        <v>1869</v>
      </c>
      <c r="B742" s="4">
        <v>1.0</v>
      </c>
      <c r="C742" s="4">
        <v>1.0</v>
      </c>
      <c r="D742" s="4">
        <v>1.0</v>
      </c>
      <c r="E742" s="4">
        <v>1.0</v>
      </c>
      <c r="F742" s="4">
        <v>1.0</v>
      </c>
      <c r="G742" s="4">
        <v>1.0</v>
      </c>
      <c r="H742" s="4">
        <v>1.0</v>
      </c>
      <c r="I742" s="4">
        <v>1.0</v>
      </c>
      <c r="J742" s="4">
        <v>0.77</v>
      </c>
      <c r="K742" s="4">
        <v>1.0</v>
      </c>
      <c r="L742" s="4">
        <v>0.54</v>
      </c>
      <c r="M742" s="4">
        <v>1.0</v>
      </c>
      <c r="N742" s="4">
        <v>1.0</v>
      </c>
      <c r="O742" s="4">
        <v>1.0</v>
      </c>
      <c r="P742" s="4">
        <v>1.0</v>
      </c>
      <c r="Q742" s="28">
        <f t="shared" si="1"/>
        <v>0</v>
      </c>
    </row>
    <row r="743">
      <c r="A743" s="4" t="s">
        <v>1870</v>
      </c>
      <c r="B743" s="4">
        <v>0.84</v>
      </c>
      <c r="C743" s="4">
        <v>0.05</v>
      </c>
      <c r="D743" s="4">
        <v>0.77</v>
      </c>
      <c r="E743" s="4">
        <v>0.91</v>
      </c>
      <c r="F743" s="4">
        <v>0.83</v>
      </c>
      <c r="G743" s="4">
        <v>0.38</v>
      </c>
      <c r="H743" s="4">
        <v>0.82</v>
      </c>
      <c r="I743" s="4">
        <v>0.82</v>
      </c>
      <c r="J743" s="4">
        <v>0.0</v>
      </c>
      <c r="K743" s="4">
        <v>0.893452799288276</v>
      </c>
      <c r="L743" s="4">
        <v>0.04</v>
      </c>
      <c r="M743" s="4">
        <v>0.74</v>
      </c>
      <c r="N743" s="4">
        <v>0.78</v>
      </c>
      <c r="O743" s="4">
        <v>0.81</v>
      </c>
      <c r="P743" s="4">
        <v>0.78</v>
      </c>
      <c r="Q743" s="28">
        <f t="shared" si="1"/>
        <v>0.03703703704</v>
      </c>
    </row>
    <row r="744">
      <c r="A744" s="4" t="s">
        <v>1871</v>
      </c>
      <c r="B744" s="4">
        <v>0.11</v>
      </c>
      <c r="C744" s="4">
        <v>0.0</v>
      </c>
      <c r="D744" s="4">
        <v>0.12</v>
      </c>
      <c r="E744" s="4">
        <v>0.0</v>
      </c>
      <c r="F744" s="4">
        <v>0.01</v>
      </c>
      <c r="G744" s="4">
        <v>0.0</v>
      </c>
      <c r="H744" s="4">
        <v>0.03</v>
      </c>
      <c r="I744" s="4">
        <v>0.03</v>
      </c>
      <c r="J744" s="4">
        <v>0.0</v>
      </c>
      <c r="K744" s="4">
        <v>0.812345267991567</v>
      </c>
      <c r="L744" s="4">
        <v>0.0</v>
      </c>
      <c r="M744" s="4">
        <v>0.01</v>
      </c>
      <c r="N744" s="4">
        <v>0.0</v>
      </c>
      <c r="O744" s="4">
        <v>0.61</v>
      </c>
      <c r="P744" s="4">
        <v>0.0</v>
      </c>
      <c r="Q744" s="28">
        <f t="shared" si="1"/>
        <v>1</v>
      </c>
    </row>
    <row r="745">
      <c r="A745" s="4" t="s">
        <v>1872</v>
      </c>
      <c r="B745" s="4">
        <v>0.99</v>
      </c>
      <c r="C745" s="4">
        <v>0.95</v>
      </c>
      <c r="D745" s="4">
        <v>0.95</v>
      </c>
      <c r="E745" s="4">
        <v>0.91</v>
      </c>
      <c r="F745" s="4">
        <v>1.0</v>
      </c>
      <c r="G745" s="4">
        <v>0.93</v>
      </c>
      <c r="H745" s="4">
        <v>0.91</v>
      </c>
      <c r="I745" s="4">
        <v>0.88</v>
      </c>
      <c r="J745" s="4">
        <v>0.04</v>
      </c>
      <c r="K745" s="4">
        <v>1.0</v>
      </c>
      <c r="L745" s="4">
        <v>0.03</v>
      </c>
      <c r="M745" s="4">
        <v>0.92</v>
      </c>
      <c r="N745" s="4">
        <v>0.51</v>
      </c>
      <c r="O745" s="4">
        <v>1.0</v>
      </c>
      <c r="P745" s="4">
        <v>0.92</v>
      </c>
      <c r="Q745" s="28">
        <f t="shared" si="1"/>
        <v>0.08</v>
      </c>
    </row>
    <row r="746">
      <c r="A746" s="4" t="s">
        <v>1873</v>
      </c>
      <c r="B746" s="4">
        <v>0.0</v>
      </c>
      <c r="C746" s="4">
        <v>0.0</v>
      </c>
      <c r="D746" s="4">
        <v>0.0</v>
      </c>
      <c r="E746" s="4">
        <v>0.0</v>
      </c>
      <c r="F746" s="4">
        <v>0.0</v>
      </c>
      <c r="G746" s="4">
        <v>0.0</v>
      </c>
      <c r="H746" s="4">
        <v>0.0</v>
      </c>
      <c r="I746" s="4">
        <v>0.0</v>
      </c>
      <c r="J746" s="4">
        <v>0.0</v>
      </c>
      <c r="K746" s="4">
        <v>0.0</v>
      </c>
      <c r="L746" s="4">
        <v>0.0</v>
      </c>
      <c r="M746" s="4">
        <v>0.0</v>
      </c>
      <c r="N746" s="4">
        <v>0.0</v>
      </c>
      <c r="O746" s="4">
        <v>0.0</v>
      </c>
      <c r="P746" s="4">
        <v>0.0</v>
      </c>
      <c r="Q746" s="28">
        <f t="shared" si="1"/>
        <v>0</v>
      </c>
    </row>
    <row r="747">
      <c r="A747" s="4" t="s">
        <v>1874</v>
      </c>
      <c r="B747" s="4">
        <v>1.0</v>
      </c>
      <c r="C747" s="4">
        <v>1.0</v>
      </c>
      <c r="D747" s="4">
        <v>1.0</v>
      </c>
      <c r="E747" s="4">
        <v>1.0</v>
      </c>
      <c r="F747" s="4">
        <v>1.0</v>
      </c>
      <c r="G747" s="4">
        <v>1.0</v>
      </c>
      <c r="H747" s="4">
        <v>1.0</v>
      </c>
      <c r="I747" s="4">
        <v>1.0</v>
      </c>
      <c r="J747" s="4">
        <v>0.76</v>
      </c>
      <c r="K747" s="4">
        <v>1.0</v>
      </c>
      <c r="L747" s="4">
        <v>0.72</v>
      </c>
      <c r="M747" s="4">
        <v>1.0</v>
      </c>
      <c r="N747" s="4">
        <v>1.0</v>
      </c>
      <c r="O747" s="4">
        <v>1.0</v>
      </c>
      <c r="P747" s="4">
        <v>1.0</v>
      </c>
      <c r="Q747" s="28">
        <f t="shared" si="1"/>
        <v>0</v>
      </c>
    </row>
    <row r="748">
      <c r="A748" s="4" t="s">
        <v>1875</v>
      </c>
      <c r="B748" s="4">
        <v>0.71</v>
      </c>
      <c r="C748" s="4">
        <v>0.27</v>
      </c>
      <c r="D748" s="4">
        <v>0.09</v>
      </c>
      <c r="E748" s="4">
        <v>0.48</v>
      </c>
      <c r="F748" s="4">
        <v>0.54</v>
      </c>
      <c r="G748" s="4">
        <v>0.11</v>
      </c>
      <c r="H748" s="4">
        <v>0.5</v>
      </c>
      <c r="I748" s="4">
        <v>0.08</v>
      </c>
      <c r="J748" s="4">
        <v>0.0</v>
      </c>
      <c r="K748" s="4">
        <v>0.908958788122258</v>
      </c>
      <c r="L748" s="4">
        <v>0.0</v>
      </c>
      <c r="M748" s="4">
        <v>0.19</v>
      </c>
      <c r="N748" s="4">
        <v>0.0</v>
      </c>
      <c r="O748" s="4">
        <v>0.68</v>
      </c>
      <c r="P748" s="4">
        <v>0.67</v>
      </c>
      <c r="Q748" s="28">
        <f t="shared" si="1"/>
        <v>0.01470588235</v>
      </c>
    </row>
    <row r="749">
      <c r="A749" s="4" t="s">
        <v>1876</v>
      </c>
      <c r="B749" s="4">
        <v>0.15</v>
      </c>
      <c r="C749" s="4">
        <v>0.02</v>
      </c>
      <c r="D749" s="4">
        <v>0.07</v>
      </c>
      <c r="E749" s="4">
        <v>0.82</v>
      </c>
      <c r="F749" s="4">
        <v>0.39</v>
      </c>
      <c r="G749" s="4">
        <v>0.01</v>
      </c>
      <c r="H749" s="4">
        <v>0.37</v>
      </c>
      <c r="I749" s="4">
        <v>0.33</v>
      </c>
      <c r="J749" s="4">
        <v>0.01</v>
      </c>
      <c r="K749" s="4">
        <v>0.909080232673036</v>
      </c>
      <c r="L749" s="4">
        <v>0.0</v>
      </c>
      <c r="M749" s="4">
        <v>0.26</v>
      </c>
      <c r="N749" s="4">
        <v>0.08</v>
      </c>
      <c r="O749" s="4">
        <v>0.73</v>
      </c>
      <c r="P749" s="4">
        <v>0.0</v>
      </c>
      <c r="Q749" s="28">
        <f t="shared" si="1"/>
        <v>1</v>
      </c>
    </row>
    <row r="750">
      <c r="A750" s="4" t="s">
        <v>1877</v>
      </c>
      <c r="B750" s="4">
        <v>0.92</v>
      </c>
      <c r="C750" s="4">
        <v>0.24</v>
      </c>
      <c r="D750" s="4">
        <v>0.92</v>
      </c>
      <c r="E750" s="4">
        <v>0.35</v>
      </c>
      <c r="F750" s="4">
        <v>0.83</v>
      </c>
      <c r="G750" s="4">
        <v>0.52</v>
      </c>
      <c r="H750" s="4">
        <v>0.84</v>
      </c>
      <c r="I750" s="4">
        <v>0.0</v>
      </c>
      <c r="J750" s="4">
        <v>0.02</v>
      </c>
      <c r="K750" s="4">
        <v>1.0</v>
      </c>
      <c r="L750" s="4">
        <v>0.0</v>
      </c>
      <c r="M750" s="4">
        <v>0.63</v>
      </c>
      <c r="N750" s="4">
        <v>0.0</v>
      </c>
      <c r="O750" s="4">
        <v>0.84</v>
      </c>
      <c r="P750" s="4">
        <v>0.64</v>
      </c>
      <c r="Q750" s="28">
        <f t="shared" si="1"/>
        <v>0.2380952381</v>
      </c>
    </row>
    <row r="751">
      <c r="A751" s="4" t="s">
        <v>1878</v>
      </c>
      <c r="B751" s="4">
        <v>1.0</v>
      </c>
      <c r="C751" s="4">
        <v>0.94</v>
      </c>
      <c r="D751" s="4">
        <v>1.0</v>
      </c>
      <c r="E751" s="4">
        <v>1.0</v>
      </c>
      <c r="F751" s="4">
        <v>1.0</v>
      </c>
      <c r="G751" s="4">
        <v>0.84</v>
      </c>
      <c r="H751" s="4">
        <v>1.0</v>
      </c>
      <c r="I751" s="4">
        <v>0.99</v>
      </c>
      <c r="J751" s="4">
        <v>0.96</v>
      </c>
      <c r="K751" s="4">
        <v>1.0</v>
      </c>
      <c r="L751" s="4">
        <v>0.78</v>
      </c>
      <c r="M751" s="4">
        <v>1.0</v>
      </c>
      <c r="N751" s="4">
        <v>1.0</v>
      </c>
      <c r="O751" s="4">
        <v>1.0</v>
      </c>
      <c r="P751" s="4">
        <v>1.0</v>
      </c>
      <c r="Q751" s="28">
        <f t="shared" si="1"/>
        <v>0</v>
      </c>
    </row>
    <row r="752">
      <c r="A752" s="4" t="s">
        <v>1879</v>
      </c>
      <c r="B752" s="4">
        <v>1.0</v>
      </c>
      <c r="C752" s="4">
        <v>1.0</v>
      </c>
      <c r="D752" s="4">
        <v>1.0</v>
      </c>
      <c r="E752" s="4">
        <v>1.0</v>
      </c>
      <c r="F752" s="4">
        <v>1.0</v>
      </c>
      <c r="G752" s="4">
        <v>0.29</v>
      </c>
      <c r="H752" s="4">
        <v>1.0</v>
      </c>
      <c r="I752" s="4">
        <v>0.96</v>
      </c>
      <c r="J752" s="4">
        <v>0.43</v>
      </c>
      <c r="K752" s="4">
        <v>0.999306037471725</v>
      </c>
      <c r="L752" s="4">
        <v>0.15</v>
      </c>
      <c r="M752" s="4">
        <v>1.0</v>
      </c>
      <c r="N752" s="4">
        <v>0.82</v>
      </c>
      <c r="O752" s="4">
        <v>1.0</v>
      </c>
      <c r="P752" s="4">
        <v>1.0</v>
      </c>
      <c r="Q752" s="28">
        <f t="shared" si="1"/>
        <v>0</v>
      </c>
    </row>
    <row r="753">
      <c r="A753" s="4" t="s">
        <v>1880</v>
      </c>
      <c r="B753" s="4">
        <v>0.9</v>
      </c>
      <c r="C753" s="4">
        <v>0.72</v>
      </c>
      <c r="D753" s="4">
        <v>0.87</v>
      </c>
      <c r="E753" s="4">
        <v>0.01</v>
      </c>
      <c r="F753" s="4">
        <v>0.86</v>
      </c>
      <c r="G753" s="4">
        <v>0.57</v>
      </c>
      <c r="H753" s="4">
        <v>0.85</v>
      </c>
      <c r="I753" s="4">
        <v>0.06</v>
      </c>
      <c r="J753" s="4">
        <v>0.0</v>
      </c>
      <c r="K753" s="4">
        <v>1.0</v>
      </c>
      <c r="L753" s="4">
        <v>0.02</v>
      </c>
      <c r="M753" s="4">
        <v>0.7</v>
      </c>
      <c r="N753" s="4">
        <v>0.0</v>
      </c>
      <c r="O753" s="4">
        <v>0.9</v>
      </c>
      <c r="P753" s="4">
        <v>0.13</v>
      </c>
      <c r="Q753" s="28">
        <f t="shared" si="1"/>
        <v>0.8555555556</v>
      </c>
    </row>
    <row r="754">
      <c r="A754" s="4" t="s">
        <v>1881</v>
      </c>
      <c r="B754" s="4">
        <v>0.23</v>
      </c>
      <c r="C754" s="4">
        <v>0.0</v>
      </c>
      <c r="D754" s="4">
        <v>0.34</v>
      </c>
      <c r="E754" s="4">
        <v>0.4</v>
      </c>
      <c r="F754" s="4">
        <v>0.26</v>
      </c>
      <c r="G754" s="4">
        <v>0.02</v>
      </c>
      <c r="H754" s="4">
        <v>0.32</v>
      </c>
      <c r="I754" s="4">
        <v>0.0</v>
      </c>
      <c r="J754" s="4">
        <v>0.0</v>
      </c>
      <c r="K754" s="4">
        <v>0.909090909090909</v>
      </c>
      <c r="L754" s="4">
        <v>0.0</v>
      </c>
      <c r="M754" s="4">
        <v>0.19</v>
      </c>
      <c r="N754" s="4">
        <v>0.0</v>
      </c>
      <c r="O754" s="4">
        <v>0.74</v>
      </c>
      <c r="P754" s="4">
        <v>0.51</v>
      </c>
      <c r="Q754" s="28">
        <f t="shared" si="1"/>
        <v>0.3108108108</v>
      </c>
    </row>
    <row r="755">
      <c r="A755" s="4" t="s">
        <v>1882</v>
      </c>
      <c r="B755" s="4">
        <v>1.0</v>
      </c>
      <c r="C755" s="4">
        <v>0.97</v>
      </c>
      <c r="D755" s="4">
        <v>1.0</v>
      </c>
      <c r="E755" s="4">
        <v>1.0</v>
      </c>
      <c r="F755" s="4">
        <v>1.0</v>
      </c>
      <c r="G755" s="4">
        <v>1.0</v>
      </c>
      <c r="H755" s="4">
        <v>1.0</v>
      </c>
      <c r="I755" s="4">
        <v>1.0</v>
      </c>
      <c r="J755" s="4">
        <v>0.86</v>
      </c>
      <c r="K755" s="4">
        <v>1.0</v>
      </c>
      <c r="L755" s="4">
        <v>0.41</v>
      </c>
      <c r="M755" s="4">
        <v>1.0</v>
      </c>
      <c r="N755" s="4">
        <v>1.0</v>
      </c>
      <c r="O755" s="4">
        <v>1.0</v>
      </c>
      <c r="P755" s="4">
        <v>1.0</v>
      </c>
      <c r="Q755" s="28">
        <f t="shared" si="1"/>
        <v>0</v>
      </c>
    </row>
    <row r="756">
      <c r="A756" s="4" t="s">
        <v>1883</v>
      </c>
      <c r="B756" s="4">
        <v>1.0</v>
      </c>
      <c r="C756" s="4">
        <v>0.92</v>
      </c>
      <c r="D756" s="4">
        <v>1.0</v>
      </c>
      <c r="E756" s="4">
        <v>1.0</v>
      </c>
      <c r="F756" s="4">
        <v>1.0</v>
      </c>
      <c r="G756" s="4">
        <v>0.11</v>
      </c>
      <c r="H756" s="4">
        <v>1.0</v>
      </c>
      <c r="I756" s="4">
        <v>1.0</v>
      </c>
      <c r="J756" s="4">
        <v>0.19</v>
      </c>
      <c r="K756" s="4">
        <v>1.0</v>
      </c>
      <c r="L756" s="4">
        <v>0.6</v>
      </c>
      <c r="M756" s="4">
        <v>0.99</v>
      </c>
      <c r="N756" s="4">
        <v>0.99</v>
      </c>
      <c r="O756" s="4">
        <v>1.0</v>
      </c>
      <c r="P756" s="4">
        <v>1.0</v>
      </c>
      <c r="Q756" s="28">
        <f t="shared" si="1"/>
        <v>0</v>
      </c>
    </row>
    <row r="757">
      <c r="A757" s="4" t="s">
        <v>1884</v>
      </c>
      <c r="B757" s="4">
        <v>0.95</v>
      </c>
      <c r="C757" s="4">
        <v>0.93</v>
      </c>
      <c r="D757" s="4">
        <v>0.92</v>
      </c>
      <c r="E757" s="4">
        <v>0.0</v>
      </c>
      <c r="F757" s="4">
        <v>0.88</v>
      </c>
      <c r="G757" s="4">
        <v>0.0</v>
      </c>
      <c r="H757" s="4">
        <v>0.9</v>
      </c>
      <c r="I757" s="4">
        <v>0.0</v>
      </c>
      <c r="J757" s="4">
        <v>0.0</v>
      </c>
      <c r="K757" s="4">
        <v>1.0</v>
      </c>
      <c r="L757" s="4">
        <v>0.23</v>
      </c>
      <c r="M757" s="4">
        <v>0.87</v>
      </c>
      <c r="N757" s="4">
        <v>0.09</v>
      </c>
      <c r="O757" s="4">
        <v>0.87</v>
      </c>
      <c r="P757" s="4">
        <v>0.93</v>
      </c>
      <c r="Q757" s="28">
        <f t="shared" si="1"/>
        <v>0.06896551724</v>
      </c>
    </row>
    <row r="758">
      <c r="A758" s="4" t="s">
        <v>1885</v>
      </c>
      <c r="B758" s="4">
        <v>0.78</v>
      </c>
      <c r="C758" s="4">
        <v>0.75</v>
      </c>
      <c r="D758" s="4">
        <v>0.75</v>
      </c>
      <c r="E758" s="4">
        <v>0.0</v>
      </c>
      <c r="F758" s="4">
        <v>0.86</v>
      </c>
      <c r="G758" s="4">
        <v>0.73</v>
      </c>
      <c r="H758" s="4">
        <v>0.79</v>
      </c>
      <c r="I758" s="4">
        <v>0.0</v>
      </c>
      <c r="J758" s="4">
        <v>0.0</v>
      </c>
      <c r="K758" s="4">
        <v>0.900834489164887</v>
      </c>
      <c r="L758" s="4">
        <v>0.03</v>
      </c>
      <c r="M758" s="4">
        <v>0.72</v>
      </c>
      <c r="N758" s="4">
        <v>0.33</v>
      </c>
      <c r="O758" s="4">
        <v>0.86</v>
      </c>
      <c r="P758" s="4">
        <v>0.03</v>
      </c>
      <c r="Q758" s="28">
        <f t="shared" si="1"/>
        <v>0.9651162791</v>
      </c>
    </row>
    <row r="759">
      <c r="A759" s="4" t="s">
        <v>1886</v>
      </c>
      <c r="B759" s="4">
        <v>0.01</v>
      </c>
      <c r="C759" s="4">
        <v>0.02</v>
      </c>
      <c r="D759" s="4">
        <v>0.01</v>
      </c>
      <c r="E759" s="4">
        <v>0.07</v>
      </c>
      <c r="F759" s="4">
        <v>0.08</v>
      </c>
      <c r="G759" s="4">
        <v>0.28</v>
      </c>
      <c r="H759" s="4">
        <v>0.08</v>
      </c>
      <c r="I759" s="4">
        <v>0.0</v>
      </c>
      <c r="J759" s="4">
        <v>0.0</v>
      </c>
      <c r="K759" s="4">
        <v>0.902063657922351</v>
      </c>
      <c r="L759" s="4">
        <v>0.0</v>
      </c>
      <c r="M759" s="4">
        <v>0.08</v>
      </c>
      <c r="N759" s="4">
        <v>0.0</v>
      </c>
      <c r="O759" s="4">
        <v>0.62</v>
      </c>
      <c r="P759" s="4">
        <v>0.18</v>
      </c>
      <c r="Q759" s="28">
        <f t="shared" si="1"/>
        <v>0.7096774194</v>
      </c>
    </row>
    <row r="760">
      <c r="A760" s="4" t="s">
        <v>1887</v>
      </c>
      <c r="B760" s="4">
        <v>0.86</v>
      </c>
      <c r="C760" s="4">
        <v>0.22</v>
      </c>
      <c r="D760" s="4">
        <v>0.73</v>
      </c>
      <c r="E760" s="4">
        <v>0.84</v>
      </c>
      <c r="F760" s="4">
        <v>0.74</v>
      </c>
      <c r="G760" s="4">
        <v>0.61</v>
      </c>
      <c r="H760" s="4">
        <v>0.74</v>
      </c>
      <c r="I760" s="4">
        <v>0.0</v>
      </c>
      <c r="J760" s="4">
        <v>0.06</v>
      </c>
      <c r="K760" s="4">
        <v>0.983233759768694</v>
      </c>
      <c r="L760" s="4">
        <v>0.0</v>
      </c>
      <c r="M760" s="4">
        <v>0.35</v>
      </c>
      <c r="N760" s="4">
        <v>0.0</v>
      </c>
      <c r="O760" s="4">
        <v>0.76</v>
      </c>
      <c r="P760" s="4">
        <v>0.74</v>
      </c>
      <c r="Q760" s="28">
        <f t="shared" si="1"/>
        <v>0.02631578947</v>
      </c>
    </row>
    <row r="761">
      <c r="A761" s="4" t="s">
        <v>1888</v>
      </c>
      <c r="B761" s="4">
        <v>0.91</v>
      </c>
      <c r="C761" s="4">
        <v>0.58</v>
      </c>
      <c r="D761" s="4">
        <v>0.96</v>
      </c>
      <c r="E761" s="4">
        <v>0.03</v>
      </c>
      <c r="F761" s="4">
        <v>0.84</v>
      </c>
      <c r="G761" s="4">
        <v>0.02</v>
      </c>
      <c r="H761" s="4">
        <v>0.78</v>
      </c>
      <c r="I761" s="4">
        <v>0.0</v>
      </c>
      <c r="J761" s="4">
        <v>0.06</v>
      </c>
      <c r="K761" s="4">
        <v>1.0</v>
      </c>
      <c r="L761" s="4">
        <v>0.02</v>
      </c>
      <c r="M761" s="4">
        <v>0.65</v>
      </c>
      <c r="N761" s="4">
        <v>0.02</v>
      </c>
      <c r="O761" s="4">
        <v>0.75</v>
      </c>
      <c r="P761" s="4">
        <v>0.0</v>
      </c>
      <c r="Q761" s="28">
        <f t="shared" si="1"/>
        <v>1</v>
      </c>
    </row>
    <row r="762">
      <c r="A762" s="4" t="s">
        <v>1889</v>
      </c>
      <c r="B762" s="4">
        <v>0.71</v>
      </c>
      <c r="C762" s="4">
        <v>0.01</v>
      </c>
      <c r="D762" s="4">
        <v>0.73</v>
      </c>
      <c r="E762" s="4">
        <v>0.0</v>
      </c>
      <c r="F762" s="4">
        <v>0.41</v>
      </c>
      <c r="G762" s="4">
        <v>0.01</v>
      </c>
      <c r="H762" s="4">
        <v>0.44</v>
      </c>
      <c r="I762" s="4">
        <v>0.01</v>
      </c>
      <c r="J762" s="4">
        <v>0.0</v>
      </c>
      <c r="K762" s="4">
        <v>0.819583574597674</v>
      </c>
      <c r="L762" s="4">
        <v>0.0</v>
      </c>
      <c r="M762" s="4">
        <v>0.14</v>
      </c>
      <c r="N762" s="4">
        <v>0.32</v>
      </c>
      <c r="O762" s="4">
        <v>0.8</v>
      </c>
      <c r="P762" s="4">
        <v>0.0</v>
      </c>
      <c r="Q762" s="28">
        <f t="shared" si="1"/>
        <v>1</v>
      </c>
    </row>
    <row r="763">
      <c r="A763" s="4" t="s">
        <v>1890</v>
      </c>
      <c r="B763" s="4">
        <v>0.83</v>
      </c>
      <c r="C763" s="4">
        <v>0.81</v>
      </c>
      <c r="D763" s="4">
        <v>0.9</v>
      </c>
      <c r="E763" s="4">
        <v>0.88</v>
      </c>
      <c r="F763" s="4">
        <v>0.94</v>
      </c>
      <c r="G763" s="4">
        <v>0.81</v>
      </c>
      <c r="H763" s="4">
        <v>0.91</v>
      </c>
      <c r="I763" s="4">
        <v>0.42</v>
      </c>
      <c r="J763" s="4">
        <v>0.44</v>
      </c>
      <c r="K763" s="4">
        <v>1.0</v>
      </c>
      <c r="L763" s="4">
        <v>0.08</v>
      </c>
      <c r="M763" s="4">
        <v>0.81</v>
      </c>
      <c r="N763" s="4">
        <v>0.21</v>
      </c>
      <c r="O763" s="4">
        <v>0.82</v>
      </c>
      <c r="P763" s="4">
        <v>0.79</v>
      </c>
      <c r="Q763" s="28">
        <f t="shared" si="1"/>
        <v>0.03658536585</v>
      </c>
    </row>
    <row r="764">
      <c r="A764" s="4" t="s">
        <v>1891</v>
      </c>
      <c r="B764" s="4">
        <v>1.0</v>
      </c>
      <c r="C764" s="4">
        <v>1.0</v>
      </c>
      <c r="D764" s="4">
        <v>1.0</v>
      </c>
      <c r="E764" s="4">
        <v>1.0</v>
      </c>
      <c r="F764" s="4">
        <v>1.0</v>
      </c>
      <c r="G764" s="4">
        <v>1.0</v>
      </c>
      <c r="H764" s="4">
        <v>1.0</v>
      </c>
      <c r="I764" s="4">
        <v>1.0</v>
      </c>
      <c r="J764" s="4">
        <v>0.81</v>
      </c>
      <c r="K764" s="4">
        <v>1.0</v>
      </c>
      <c r="L764" s="4">
        <v>0.85</v>
      </c>
      <c r="M764" s="4">
        <v>1.0</v>
      </c>
      <c r="N764" s="4">
        <v>1.0</v>
      </c>
      <c r="O764" s="4">
        <v>1.0</v>
      </c>
      <c r="P764" s="4">
        <v>1.0</v>
      </c>
      <c r="Q764" s="28">
        <f t="shared" si="1"/>
        <v>0</v>
      </c>
    </row>
    <row r="765">
      <c r="A765" s="4" t="s">
        <v>1892</v>
      </c>
      <c r="B765" s="4">
        <v>1.0</v>
      </c>
      <c r="C765" s="4">
        <v>1.0</v>
      </c>
      <c r="D765" s="4">
        <v>1.0</v>
      </c>
      <c r="E765" s="4">
        <v>1.0</v>
      </c>
      <c r="F765" s="4">
        <v>1.0</v>
      </c>
      <c r="G765" s="4">
        <v>0.8</v>
      </c>
      <c r="H765" s="4">
        <v>1.0</v>
      </c>
      <c r="I765" s="4">
        <v>0.11</v>
      </c>
      <c r="J765" s="4">
        <v>0.88</v>
      </c>
      <c r="K765" s="4">
        <v>1.0</v>
      </c>
      <c r="L765" s="4">
        <v>0.29</v>
      </c>
      <c r="M765" s="4">
        <v>1.0</v>
      </c>
      <c r="N765" s="4">
        <v>0.0</v>
      </c>
      <c r="O765" s="4">
        <v>1.0</v>
      </c>
      <c r="P765" s="4">
        <v>1.0</v>
      </c>
      <c r="Q765" s="28">
        <f t="shared" si="1"/>
        <v>0</v>
      </c>
    </row>
    <row r="766">
      <c r="A766" s="4" t="s">
        <v>1893</v>
      </c>
      <c r="B766" s="4">
        <v>0.99</v>
      </c>
      <c r="C766" s="4">
        <v>1.0</v>
      </c>
      <c r="D766" s="4">
        <v>1.0</v>
      </c>
      <c r="E766" s="4">
        <v>1.0</v>
      </c>
      <c r="F766" s="4">
        <v>1.0</v>
      </c>
      <c r="G766" s="4">
        <v>0.99</v>
      </c>
      <c r="H766" s="4">
        <v>1.0</v>
      </c>
      <c r="I766" s="4">
        <v>0.79</v>
      </c>
      <c r="J766" s="4">
        <v>0.64</v>
      </c>
      <c r="K766" s="4">
        <v>1.0</v>
      </c>
      <c r="L766" s="4">
        <v>0.3</v>
      </c>
      <c r="M766" s="4">
        <v>0.99</v>
      </c>
      <c r="N766" s="4">
        <v>1.0</v>
      </c>
      <c r="O766" s="4">
        <v>1.0</v>
      </c>
      <c r="P766" s="4">
        <v>1.0</v>
      </c>
      <c r="Q766" s="28">
        <f t="shared" si="1"/>
        <v>0</v>
      </c>
    </row>
    <row r="767">
      <c r="A767" s="4" t="s">
        <v>1894</v>
      </c>
      <c r="B767" s="4">
        <v>1.0</v>
      </c>
      <c r="C767" s="4">
        <v>1.0</v>
      </c>
      <c r="D767" s="4">
        <v>1.0</v>
      </c>
      <c r="E767" s="4">
        <v>1.0</v>
      </c>
      <c r="F767" s="4">
        <v>1.0</v>
      </c>
      <c r="G767" s="4">
        <v>1.0</v>
      </c>
      <c r="H767" s="4">
        <v>1.0</v>
      </c>
      <c r="I767" s="4">
        <v>1.0</v>
      </c>
      <c r="J767" s="4">
        <v>0.95</v>
      </c>
      <c r="K767" s="4">
        <v>1.0</v>
      </c>
      <c r="L767" s="4">
        <v>0.4</v>
      </c>
      <c r="M767" s="4">
        <v>0.98</v>
      </c>
      <c r="N767" s="4">
        <v>0.89</v>
      </c>
      <c r="O767" s="4">
        <v>1.0</v>
      </c>
      <c r="P767" s="4">
        <v>1.0</v>
      </c>
      <c r="Q767" s="28">
        <f t="shared" si="1"/>
        <v>0</v>
      </c>
    </row>
    <row r="768">
      <c r="A768" s="4" t="s">
        <v>1895</v>
      </c>
      <c r="B768" s="4">
        <v>0.85</v>
      </c>
      <c r="C768" s="4">
        <v>0.93</v>
      </c>
      <c r="D768" s="4">
        <v>0.94</v>
      </c>
      <c r="E768" s="4">
        <v>0.91</v>
      </c>
      <c r="F768" s="4">
        <v>0.92</v>
      </c>
      <c r="G768" s="4">
        <v>0.87</v>
      </c>
      <c r="H768" s="4">
        <v>0.92</v>
      </c>
      <c r="I768" s="4">
        <v>0.45</v>
      </c>
      <c r="J768" s="4">
        <v>0.17</v>
      </c>
      <c r="K768" s="4">
        <v>0.909090909090909</v>
      </c>
      <c r="L768" s="4">
        <v>0.19</v>
      </c>
      <c r="M768" s="4">
        <v>0.88</v>
      </c>
      <c r="N768" s="4">
        <v>0.58</v>
      </c>
      <c r="O768" s="4">
        <v>0.89</v>
      </c>
      <c r="P768" s="4">
        <v>0.93</v>
      </c>
      <c r="Q768" s="28">
        <f t="shared" si="1"/>
        <v>0.04494382022</v>
      </c>
    </row>
    <row r="769">
      <c r="A769" s="4" t="s">
        <v>1896</v>
      </c>
      <c r="B769" s="4">
        <v>0.87</v>
      </c>
      <c r="C769" s="4">
        <v>0.1</v>
      </c>
      <c r="D769" s="4">
        <v>0.82</v>
      </c>
      <c r="E769" s="4">
        <v>0.84</v>
      </c>
      <c r="F769" s="4">
        <v>0.77</v>
      </c>
      <c r="G769" s="4">
        <v>0.0</v>
      </c>
      <c r="H769" s="4">
        <v>0.78</v>
      </c>
      <c r="I769" s="4">
        <v>0.32</v>
      </c>
      <c r="J769" s="4">
        <v>0.0</v>
      </c>
      <c r="K769" s="4">
        <v>1.0</v>
      </c>
      <c r="L769" s="4">
        <v>0.01</v>
      </c>
      <c r="M769" s="4">
        <v>0.6</v>
      </c>
      <c r="N769" s="4">
        <v>0.01</v>
      </c>
      <c r="O769" s="4">
        <v>0.87</v>
      </c>
      <c r="P769" s="4">
        <v>0.8</v>
      </c>
      <c r="Q769" s="28">
        <f t="shared" si="1"/>
        <v>0.08045977011</v>
      </c>
    </row>
    <row r="770">
      <c r="A770" s="4" t="s">
        <v>1897</v>
      </c>
      <c r="B770" s="4">
        <v>1.0</v>
      </c>
      <c r="C770" s="4">
        <v>1.0</v>
      </c>
      <c r="D770" s="4">
        <v>1.0</v>
      </c>
      <c r="E770" s="4">
        <v>1.0</v>
      </c>
      <c r="F770" s="4">
        <v>1.0</v>
      </c>
      <c r="G770" s="4">
        <v>1.0</v>
      </c>
      <c r="H770" s="4">
        <v>1.0</v>
      </c>
      <c r="I770" s="4">
        <v>0.99</v>
      </c>
      <c r="J770" s="4">
        <v>0.12</v>
      </c>
      <c r="K770" s="4">
        <v>1.0</v>
      </c>
      <c r="L770" s="4">
        <v>0.29</v>
      </c>
      <c r="M770" s="4">
        <v>1.0</v>
      </c>
      <c r="N770" s="4">
        <v>0.77</v>
      </c>
      <c r="O770" s="4">
        <v>1.0</v>
      </c>
      <c r="P770" s="4">
        <v>1.0</v>
      </c>
      <c r="Q770" s="28">
        <f t="shared" si="1"/>
        <v>0</v>
      </c>
    </row>
    <row r="771">
      <c r="A771" s="4" t="s">
        <v>1898</v>
      </c>
      <c r="B771" s="4">
        <v>0.06</v>
      </c>
      <c r="C771" s="4">
        <v>0.17</v>
      </c>
      <c r="D771" s="4">
        <v>0.09</v>
      </c>
      <c r="E771" s="4">
        <v>0.08</v>
      </c>
      <c r="F771" s="4">
        <v>0.2</v>
      </c>
      <c r="G771" s="4">
        <v>0.02</v>
      </c>
      <c r="H771" s="4">
        <v>0.25</v>
      </c>
      <c r="I771" s="4">
        <v>0.82</v>
      </c>
      <c r="J771" s="4">
        <v>0.2</v>
      </c>
      <c r="K771" s="4">
        <v>1.0</v>
      </c>
      <c r="L771" s="4">
        <v>0.02</v>
      </c>
      <c r="M771" s="4">
        <v>0.2</v>
      </c>
      <c r="N771" s="4">
        <v>0.0</v>
      </c>
      <c r="O771" s="4">
        <v>0.86</v>
      </c>
      <c r="P771" s="4">
        <v>0.75</v>
      </c>
      <c r="Q771" s="28">
        <f t="shared" si="1"/>
        <v>0.1279069767</v>
      </c>
    </row>
    <row r="772">
      <c r="A772" s="4" t="s">
        <v>1899</v>
      </c>
      <c r="B772" s="4">
        <v>0.87</v>
      </c>
      <c r="C772" s="4">
        <v>0.9</v>
      </c>
      <c r="D772" s="4">
        <v>0.93</v>
      </c>
      <c r="E772" s="4">
        <v>0.0</v>
      </c>
      <c r="F772" s="4">
        <v>0.89</v>
      </c>
      <c r="G772" s="4">
        <v>0.94</v>
      </c>
      <c r="H772" s="4">
        <v>0.92</v>
      </c>
      <c r="I772" s="4">
        <v>0.88</v>
      </c>
      <c r="J772" s="4">
        <v>0.0</v>
      </c>
      <c r="K772" s="4">
        <v>0.909090909090909</v>
      </c>
      <c r="L772" s="4">
        <v>0.0</v>
      </c>
      <c r="M772" s="4">
        <v>0.79</v>
      </c>
      <c r="N772" s="4">
        <v>0.07</v>
      </c>
      <c r="O772" s="4">
        <v>0.88</v>
      </c>
      <c r="P772" s="4">
        <v>0.9</v>
      </c>
      <c r="Q772" s="28">
        <f t="shared" si="1"/>
        <v>0.02272727273</v>
      </c>
    </row>
    <row r="773">
      <c r="A773" s="4" t="s">
        <v>1900</v>
      </c>
      <c r="B773" s="4">
        <v>1.0</v>
      </c>
      <c r="C773" s="4">
        <v>1.0</v>
      </c>
      <c r="D773" s="4">
        <v>1.0</v>
      </c>
      <c r="E773" s="4">
        <v>1.0</v>
      </c>
      <c r="F773" s="4">
        <v>1.0</v>
      </c>
      <c r="G773" s="4">
        <v>0.32</v>
      </c>
      <c r="H773" s="4">
        <v>0.99</v>
      </c>
      <c r="I773" s="4">
        <v>0.19</v>
      </c>
      <c r="J773" s="4">
        <v>0.39</v>
      </c>
      <c r="K773" s="4">
        <v>1.0</v>
      </c>
      <c r="L773" s="4">
        <v>0.13</v>
      </c>
      <c r="M773" s="4">
        <v>0.96</v>
      </c>
      <c r="N773" s="4">
        <v>0.84</v>
      </c>
      <c r="O773" s="4">
        <v>1.0</v>
      </c>
      <c r="P773" s="4">
        <v>0.77</v>
      </c>
      <c r="Q773" s="28">
        <f t="shared" si="1"/>
        <v>0.23</v>
      </c>
    </row>
    <row r="774">
      <c r="A774" s="4" t="s">
        <v>1901</v>
      </c>
      <c r="B774" s="4">
        <v>0.71</v>
      </c>
      <c r="C774" s="4">
        <v>0.21</v>
      </c>
      <c r="D774" s="4">
        <v>0.7</v>
      </c>
      <c r="E774" s="4">
        <v>0.0</v>
      </c>
      <c r="F774" s="4">
        <v>0.41</v>
      </c>
      <c r="G774" s="4">
        <v>0.18</v>
      </c>
      <c r="H774" s="4">
        <v>0.6</v>
      </c>
      <c r="I774" s="4">
        <v>0.0</v>
      </c>
      <c r="J774" s="4">
        <v>0.0</v>
      </c>
      <c r="K774" s="4">
        <v>1.0</v>
      </c>
      <c r="L774" s="4">
        <v>0.02</v>
      </c>
      <c r="M774" s="4">
        <v>0.14</v>
      </c>
      <c r="N774" s="4">
        <v>0.0</v>
      </c>
      <c r="O774" s="4">
        <v>0.81</v>
      </c>
      <c r="P774" s="4">
        <v>0.06</v>
      </c>
      <c r="Q774" s="28">
        <f t="shared" si="1"/>
        <v>0.9259259259</v>
      </c>
    </row>
    <row r="775">
      <c r="A775" s="4" t="s">
        <v>1902</v>
      </c>
      <c r="B775" s="4">
        <v>0.15</v>
      </c>
      <c r="C775" s="4">
        <v>0.5</v>
      </c>
      <c r="D775" s="4">
        <v>0.58</v>
      </c>
      <c r="E775" s="4">
        <v>0.0</v>
      </c>
      <c r="F775" s="4">
        <v>0.11</v>
      </c>
      <c r="G775" s="4">
        <v>0.0</v>
      </c>
      <c r="H775" s="4">
        <v>0.14</v>
      </c>
      <c r="I775" s="4">
        <v>0.0</v>
      </c>
      <c r="J775" s="4">
        <v>0.0</v>
      </c>
      <c r="K775" s="4">
        <v>0.999971592852792</v>
      </c>
      <c r="L775" s="4">
        <v>0.0</v>
      </c>
      <c r="M775" s="4">
        <v>0.03</v>
      </c>
      <c r="N775" s="4">
        <v>0.0</v>
      </c>
      <c r="O775" s="4">
        <v>0.78</v>
      </c>
      <c r="P775" s="4">
        <v>0.67</v>
      </c>
      <c r="Q775" s="28">
        <f t="shared" si="1"/>
        <v>0.141025641</v>
      </c>
    </row>
    <row r="776">
      <c r="A776" s="4" t="s">
        <v>1903</v>
      </c>
      <c r="B776" s="4">
        <v>0.96</v>
      </c>
      <c r="C776" s="4">
        <v>0.88</v>
      </c>
      <c r="D776" s="4">
        <v>0.94</v>
      </c>
      <c r="E776" s="4">
        <v>0.87</v>
      </c>
      <c r="F776" s="4">
        <v>0.92</v>
      </c>
      <c r="G776" s="4">
        <v>0.09</v>
      </c>
      <c r="H776" s="4">
        <v>0.92</v>
      </c>
      <c r="I776" s="4">
        <v>0.86</v>
      </c>
      <c r="J776" s="4">
        <v>0.0</v>
      </c>
      <c r="K776" s="4">
        <v>0.909090909090909</v>
      </c>
      <c r="L776" s="4">
        <v>0.03</v>
      </c>
      <c r="M776" s="4">
        <v>0.8</v>
      </c>
      <c r="N776" s="4">
        <v>0.91</v>
      </c>
      <c r="O776" s="4">
        <v>0.88</v>
      </c>
      <c r="P776" s="4">
        <v>0.91</v>
      </c>
      <c r="Q776" s="28">
        <f t="shared" si="1"/>
        <v>0.03409090909</v>
      </c>
    </row>
    <row r="777">
      <c r="A777" s="4" t="s">
        <v>1904</v>
      </c>
      <c r="B777" s="4">
        <v>0.99</v>
      </c>
      <c r="C777" s="4">
        <v>0.97</v>
      </c>
      <c r="D777" s="4">
        <v>1.0</v>
      </c>
      <c r="E777" s="4">
        <v>0.95</v>
      </c>
      <c r="F777" s="4">
        <v>0.94</v>
      </c>
      <c r="G777" s="4">
        <v>0.03</v>
      </c>
      <c r="H777" s="4">
        <v>0.99</v>
      </c>
      <c r="I777" s="4">
        <v>0.91</v>
      </c>
      <c r="J777" s="4">
        <v>0.0</v>
      </c>
      <c r="K777" s="4">
        <v>1.0</v>
      </c>
      <c r="L777" s="4">
        <v>0.02</v>
      </c>
      <c r="M777" s="4">
        <v>0.78</v>
      </c>
      <c r="N777" s="4">
        <v>0.0</v>
      </c>
      <c r="O777" s="4">
        <v>1.0</v>
      </c>
      <c r="P777" s="4">
        <v>1.0</v>
      </c>
      <c r="Q777" s="28">
        <f t="shared" si="1"/>
        <v>0</v>
      </c>
    </row>
    <row r="778">
      <c r="A778" s="4" t="s">
        <v>1905</v>
      </c>
      <c r="B778" s="4">
        <v>0.0</v>
      </c>
      <c r="C778" s="4">
        <v>0.0</v>
      </c>
      <c r="D778" s="4">
        <v>0.0</v>
      </c>
      <c r="E778" s="4">
        <v>0.0</v>
      </c>
      <c r="F778" s="4">
        <v>0.0</v>
      </c>
      <c r="G778" s="4">
        <v>0.0</v>
      </c>
      <c r="H778" s="4">
        <v>0.0</v>
      </c>
      <c r="I778" s="4">
        <v>0.0</v>
      </c>
      <c r="J778" s="4">
        <v>0.0</v>
      </c>
      <c r="K778" s="4">
        <v>0.0</v>
      </c>
      <c r="L778" s="4">
        <v>0.0</v>
      </c>
      <c r="M778" s="4">
        <v>0.0</v>
      </c>
      <c r="N778" s="4">
        <v>0.0</v>
      </c>
      <c r="O778" s="4">
        <v>0.0</v>
      </c>
      <c r="P778" s="4">
        <v>0.0</v>
      </c>
      <c r="Q778" s="28">
        <f t="shared" si="1"/>
        <v>0</v>
      </c>
    </row>
    <row r="779">
      <c r="A779" s="4" t="s">
        <v>1906</v>
      </c>
      <c r="B779" s="4">
        <v>0.56</v>
      </c>
      <c r="C779" s="4">
        <v>0.0</v>
      </c>
      <c r="D779" s="4">
        <v>0.38</v>
      </c>
      <c r="E779" s="4">
        <v>0.36</v>
      </c>
      <c r="F779" s="4">
        <v>0.52</v>
      </c>
      <c r="G779" s="4">
        <v>0.86</v>
      </c>
      <c r="H779" s="4">
        <v>0.55</v>
      </c>
      <c r="I779" s="4">
        <v>0.87</v>
      </c>
      <c r="J779" s="4">
        <v>0.01</v>
      </c>
      <c r="K779" s="4">
        <v>0.900900900900901</v>
      </c>
      <c r="L779" s="4">
        <v>0.0</v>
      </c>
      <c r="M779" s="4">
        <v>0.42</v>
      </c>
      <c r="N779" s="4">
        <v>0.3</v>
      </c>
      <c r="O779" s="4">
        <v>0.87</v>
      </c>
      <c r="P779" s="4">
        <v>0.9</v>
      </c>
      <c r="Q779" s="28">
        <f t="shared" si="1"/>
        <v>0.03448275862</v>
      </c>
    </row>
    <row r="780">
      <c r="A780" s="4" t="s">
        <v>1907</v>
      </c>
      <c r="B780" s="4">
        <v>1.0</v>
      </c>
      <c r="C780" s="4">
        <v>1.0</v>
      </c>
      <c r="D780" s="4">
        <v>1.0</v>
      </c>
      <c r="E780" s="4">
        <v>1.0</v>
      </c>
      <c r="F780" s="4">
        <v>1.0</v>
      </c>
      <c r="G780" s="4">
        <v>0.0</v>
      </c>
      <c r="H780" s="4">
        <v>1.0</v>
      </c>
      <c r="I780" s="4">
        <v>1.0</v>
      </c>
      <c r="J780" s="4">
        <v>0.13</v>
      </c>
      <c r="K780" s="4">
        <v>1.0</v>
      </c>
      <c r="L780" s="4">
        <v>0.54</v>
      </c>
      <c r="M780" s="4">
        <v>1.0</v>
      </c>
      <c r="N780" s="4">
        <v>1.0</v>
      </c>
      <c r="O780" s="4">
        <v>1.0</v>
      </c>
      <c r="P780" s="4">
        <v>1.0</v>
      </c>
      <c r="Q780" s="28">
        <f t="shared" si="1"/>
        <v>0</v>
      </c>
    </row>
    <row r="781">
      <c r="A781" s="4" t="s">
        <v>1908</v>
      </c>
      <c r="B781" s="4">
        <v>1.0</v>
      </c>
      <c r="C781" s="4">
        <v>0.99</v>
      </c>
      <c r="D781" s="4">
        <v>1.0</v>
      </c>
      <c r="E781" s="4">
        <v>0.99</v>
      </c>
      <c r="F781" s="4">
        <v>0.99</v>
      </c>
      <c r="G781" s="4">
        <v>0.99</v>
      </c>
      <c r="H781" s="4">
        <v>0.99</v>
      </c>
      <c r="I781" s="4">
        <v>0.98</v>
      </c>
      <c r="J781" s="4">
        <v>0.24</v>
      </c>
      <c r="K781" s="4">
        <v>1.0</v>
      </c>
      <c r="L781" s="4">
        <v>0.17</v>
      </c>
      <c r="M781" s="4">
        <v>0.99</v>
      </c>
      <c r="N781" s="4">
        <v>0.93</v>
      </c>
      <c r="O781" s="4">
        <v>0.98</v>
      </c>
      <c r="P781" s="4">
        <v>0.96</v>
      </c>
      <c r="Q781" s="28">
        <f t="shared" si="1"/>
        <v>0.02040816327</v>
      </c>
    </row>
    <row r="782">
      <c r="A782" s="4" t="s">
        <v>1909</v>
      </c>
      <c r="B782" s="4">
        <v>1.0</v>
      </c>
      <c r="C782" s="4">
        <v>1.0</v>
      </c>
      <c r="D782" s="4">
        <v>1.0</v>
      </c>
      <c r="E782" s="4">
        <v>0.99</v>
      </c>
      <c r="F782" s="4">
        <v>1.0</v>
      </c>
      <c r="G782" s="4">
        <v>0.98</v>
      </c>
      <c r="H782" s="4">
        <v>1.0</v>
      </c>
      <c r="I782" s="4">
        <v>0.63</v>
      </c>
      <c r="J782" s="4">
        <v>0.21</v>
      </c>
      <c r="K782" s="4">
        <v>1.0</v>
      </c>
      <c r="L782" s="4">
        <v>0.24</v>
      </c>
      <c r="M782" s="4">
        <v>1.0</v>
      </c>
      <c r="N782" s="4">
        <v>0.86</v>
      </c>
      <c r="O782" s="4">
        <v>1.0</v>
      </c>
      <c r="P782" s="4">
        <v>0.99</v>
      </c>
      <c r="Q782" s="28">
        <f t="shared" si="1"/>
        <v>0.01</v>
      </c>
    </row>
    <row r="783">
      <c r="A783" s="4" t="s">
        <v>1910</v>
      </c>
      <c r="B783" s="4">
        <v>0.89</v>
      </c>
      <c r="C783" s="4">
        <v>0.98</v>
      </c>
      <c r="D783" s="4">
        <v>0.97</v>
      </c>
      <c r="E783" s="4">
        <v>0.99</v>
      </c>
      <c r="F783" s="4">
        <v>0.95</v>
      </c>
      <c r="G783" s="4">
        <v>1.0</v>
      </c>
      <c r="H783" s="4">
        <v>0.96</v>
      </c>
      <c r="I783" s="4">
        <v>0.94</v>
      </c>
      <c r="J783" s="4">
        <v>0.15</v>
      </c>
      <c r="K783" s="4">
        <v>1.0</v>
      </c>
      <c r="L783" s="4">
        <v>0.25</v>
      </c>
      <c r="M783" s="4">
        <v>0.99</v>
      </c>
      <c r="N783" s="4">
        <v>0.62</v>
      </c>
      <c r="O783" s="4">
        <v>0.99</v>
      </c>
      <c r="P783" s="4">
        <v>0.99</v>
      </c>
      <c r="Q783" s="28">
        <f t="shared" si="1"/>
        <v>0</v>
      </c>
    </row>
    <row r="784">
      <c r="A784" s="4" t="s">
        <v>1911</v>
      </c>
      <c r="B784" s="4">
        <v>0.17</v>
      </c>
      <c r="C784" s="4">
        <v>0.19</v>
      </c>
      <c r="D784" s="4">
        <v>0.26</v>
      </c>
      <c r="E784" s="4">
        <v>0.35</v>
      </c>
      <c r="F784" s="4">
        <v>0.17</v>
      </c>
      <c r="G784" s="4">
        <v>0.27</v>
      </c>
      <c r="H784" s="4">
        <v>0.22</v>
      </c>
      <c r="I784" s="4">
        <v>0.31</v>
      </c>
      <c r="J784" s="4">
        <v>0.01</v>
      </c>
      <c r="K784" s="4">
        <v>1.0</v>
      </c>
      <c r="L784" s="4">
        <v>0.01</v>
      </c>
      <c r="M784" s="4">
        <v>0.23</v>
      </c>
      <c r="N784" s="4">
        <v>0.4</v>
      </c>
      <c r="O784" s="4">
        <v>0.99</v>
      </c>
      <c r="P784" s="4">
        <v>0.88</v>
      </c>
      <c r="Q784" s="28">
        <f t="shared" si="1"/>
        <v>0.1111111111</v>
      </c>
    </row>
    <row r="785">
      <c r="A785" s="4" t="s">
        <v>1912</v>
      </c>
      <c r="B785" s="4">
        <v>0.9</v>
      </c>
      <c r="C785" s="4">
        <v>0.94</v>
      </c>
      <c r="D785" s="4">
        <v>0.93</v>
      </c>
      <c r="E785" s="4">
        <v>0.9</v>
      </c>
      <c r="F785" s="4">
        <v>0.89</v>
      </c>
      <c r="G785" s="4">
        <v>0.89</v>
      </c>
      <c r="H785" s="4">
        <v>0.92</v>
      </c>
      <c r="I785" s="4">
        <v>0.95</v>
      </c>
      <c r="J785" s="4">
        <v>0.0</v>
      </c>
      <c r="K785" s="4">
        <v>0.909090909090909</v>
      </c>
      <c r="L785" s="4">
        <v>0.19</v>
      </c>
      <c r="M785" s="4">
        <v>0.85</v>
      </c>
      <c r="N785" s="4">
        <v>0.94</v>
      </c>
      <c r="O785" s="4">
        <v>0.82</v>
      </c>
      <c r="P785" s="4">
        <v>0.0</v>
      </c>
      <c r="Q785" s="28">
        <f t="shared" si="1"/>
        <v>1</v>
      </c>
    </row>
    <row r="786">
      <c r="A786" s="4" t="s">
        <v>1913</v>
      </c>
      <c r="B786" s="4">
        <v>0.0</v>
      </c>
      <c r="C786" s="4">
        <v>0.0</v>
      </c>
      <c r="D786" s="4">
        <v>0.0</v>
      </c>
      <c r="E786" s="4">
        <v>0.0</v>
      </c>
      <c r="F786" s="4">
        <v>0.0</v>
      </c>
      <c r="G786" s="4">
        <v>0.0</v>
      </c>
      <c r="H786" s="4">
        <v>0.0</v>
      </c>
      <c r="I786" s="4">
        <v>0.0</v>
      </c>
      <c r="J786" s="4">
        <v>0.0</v>
      </c>
      <c r="K786" s="4">
        <v>0.731136291573057</v>
      </c>
      <c r="L786" s="4">
        <v>0.0</v>
      </c>
      <c r="M786" s="4">
        <v>0.0</v>
      </c>
      <c r="N786" s="4">
        <v>0.0</v>
      </c>
      <c r="O786" s="4">
        <v>0.58</v>
      </c>
      <c r="P786" s="4">
        <v>0.0</v>
      </c>
      <c r="Q786" s="28">
        <f t="shared" si="1"/>
        <v>1</v>
      </c>
    </row>
    <row r="787">
      <c r="A787" s="4" t="s">
        <v>1914</v>
      </c>
      <c r="B787" s="4">
        <v>0.85</v>
      </c>
      <c r="C787" s="4">
        <v>0.44</v>
      </c>
      <c r="D787" s="4">
        <v>0.67</v>
      </c>
      <c r="E787" s="4">
        <v>0.02</v>
      </c>
      <c r="F787" s="4">
        <v>0.79</v>
      </c>
      <c r="G787" s="4">
        <v>0.0</v>
      </c>
      <c r="H787" s="4">
        <v>0.78</v>
      </c>
      <c r="I787" s="4">
        <v>0.71</v>
      </c>
      <c r="J787" s="4">
        <v>0.28</v>
      </c>
      <c r="K787" s="4">
        <v>1.0</v>
      </c>
      <c r="L787" s="4">
        <v>0.02</v>
      </c>
      <c r="M787" s="4">
        <v>0.7</v>
      </c>
      <c r="N787" s="4">
        <v>0.14</v>
      </c>
      <c r="O787" s="4">
        <v>0.81</v>
      </c>
      <c r="P787" s="4">
        <v>0.54</v>
      </c>
      <c r="Q787" s="28">
        <f t="shared" si="1"/>
        <v>0.3333333333</v>
      </c>
    </row>
    <row r="788">
      <c r="A788" s="4" t="s">
        <v>1915</v>
      </c>
      <c r="B788" s="4">
        <v>0.89</v>
      </c>
      <c r="C788" s="4">
        <v>0.0</v>
      </c>
      <c r="D788" s="4">
        <v>0.94</v>
      </c>
      <c r="E788" s="4">
        <v>0.87</v>
      </c>
      <c r="F788" s="4">
        <v>0.9</v>
      </c>
      <c r="G788" s="4">
        <v>0.92</v>
      </c>
      <c r="H788" s="4">
        <v>0.92</v>
      </c>
      <c r="I788" s="4">
        <v>0.0</v>
      </c>
      <c r="J788" s="4">
        <v>0.48</v>
      </c>
      <c r="K788" s="4">
        <v>1.0</v>
      </c>
      <c r="L788" s="4">
        <v>0.23</v>
      </c>
      <c r="M788" s="4">
        <v>0.9</v>
      </c>
      <c r="N788" s="4">
        <v>0.91</v>
      </c>
      <c r="O788" s="4">
        <v>0.96</v>
      </c>
      <c r="P788" s="4">
        <v>0.91</v>
      </c>
      <c r="Q788" s="28">
        <f t="shared" si="1"/>
        <v>0.05208333333</v>
      </c>
    </row>
    <row r="789">
      <c r="A789" s="4" t="s">
        <v>1916</v>
      </c>
      <c r="B789" s="4">
        <v>0.97</v>
      </c>
      <c r="C789" s="4">
        <v>0.75</v>
      </c>
      <c r="D789" s="4">
        <v>0.97</v>
      </c>
      <c r="E789" s="4">
        <v>0.8</v>
      </c>
      <c r="F789" s="4">
        <v>0.87</v>
      </c>
      <c r="G789" s="4">
        <v>0.2</v>
      </c>
      <c r="H789" s="4">
        <v>0.91</v>
      </c>
      <c r="I789" s="4">
        <v>0.13</v>
      </c>
      <c r="J789" s="4">
        <v>0.24</v>
      </c>
      <c r="K789" s="4">
        <v>1.0</v>
      </c>
      <c r="L789" s="4">
        <v>0.04</v>
      </c>
      <c r="M789" s="4">
        <v>0.74</v>
      </c>
      <c r="N789" s="4">
        <v>0.22</v>
      </c>
      <c r="O789" s="4">
        <v>0.88</v>
      </c>
      <c r="P789" s="4">
        <v>0.48</v>
      </c>
      <c r="Q789" s="28">
        <f t="shared" si="1"/>
        <v>0.4545454545</v>
      </c>
    </row>
    <row r="790">
      <c r="A790" s="4" t="s">
        <v>1917</v>
      </c>
      <c r="B790" s="4">
        <v>1.0</v>
      </c>
      <c r="C790" s="4">
        <v>1.0</v>
      </c>
      <c r="D790" s="4">
        <v>1.0</v>
      </c>
      <c r="E790" s="4">
        <v>1.0</v>
      </c>
      <c r="F790" s="4">
        <v>1.0</v>
      </c>
      <c r="G790" s="4">
        <v>0.99</v>
      </c>
      <c r="H790" s="4">
        <v>1.0</v>
      </c>
      <c r="I790" s="4">
        <v>1.0</v>
      </c>
      <c r="J790" s="4">
        <v>0.45</v>
      </c>
      <c r="K790" s="4">
        <v>1.0</v>
      </c>
      <c r="L790" s="4">
        <v>0.39</v>
      </c>
      <c r="M790" s="4">
        <v>0.99</v>
      </c>
      <c r="N790" s="4">
        <v>0.92</v>
      </c>
      <c r="O790" s="4">
        <v>1.0</v>
      </c>
      <c r="P790" s="4">
        <v>0.99</v>
      </c>
      <c r="Q790" s="28">
        <f t="shared" si="1"/>
        <v>0.01</v>
      </c>
    </row>
    <row r="791">
      <c r="A791" s="4" t="s">
        <v>1918</v>
      </c>
      <c r="B791" s="4">
        <v>0.0</v>
      </c>
      <c r="C791" s="4">
        <v>0.0</v>
      </c>
      <c r="D791" s="4">
        <v>0.0</v>
      </c>
      <c r="E791" s="4">
        <v>0.0</v>
      </c>
      <c r="F791" s="4">
        <v>0.0</v>
      </c>
      <c r="G791" s="4">
        <v>0.0</v>
      </c>
      <c r="H791" s="4">
        <v>0.0</v>
      </c>
      <c r="I791" s="4">
        <v>0.0</v>
      </c>
      <c r="J791" s="4">
        <v>0.0</v>
      </c>
      <c r="K791" s="4">
        <v>0.0</v>
      </c>
      <c r="L791" s="4">
        <v>0.0</v>
      </c>
      <c r="M791" s="4">
        <v>0.0</v>
      </c>
      <c r="N791" s="4">
        <v>0.0</v>
      </c>
      <c r="O791" s="4">
        <v>0.0</v>
      </c>
      <c r="P791" s="4">
        <v>0.0</v>
      </c>
      <c r="Q791" s="28">
        <f t="shared" si="1"/>
        <v>0</v>
      </c>
    </row>
    <row r="792">
      <c r="A792" s="4" t="s">
        <v>1919</v>
      </c>
      <c r="B792" s="4">
        <v>1.0</v>
      </c>
      <c r="C792" s="4">
        <v>1.0</v>
      </c>
      <c r="D792" s="4">
        <v>1.0</v>
      </c>
      <c r="E792" s="4">
        <v>1.0</v>
      </c>
      <c r="F792" s="4">
        <v>1.0</v>
      </c>
      <c r="G792" s="4">
        <v>1.0</v>
      </c>
      <c r="H792" s="4">
        <v>1.0</v>
      </c>
      <c r="I792" s="4">
        <v>1.0</v>
      </c>
      <c r="J792" s="4">
        <v>0.33</v>
      </c>
      <c r="K792" s="4">
        <v>1.0</v>
      </c>
      <c r="L792" s="4">
        <v>0.16</v>
      </c>
      <c r="M792" s="4">
        <v>0.99</v>
      </c>
      <c r="N792" s="4">
        <v>0.54</v>
      </c>
      <c r="O792" s="4">
        <v>1.0</v>
      </c>
      <c r="P792" s="4">
        <v>1.0</v>
      </c>
      <c r="Q792" s="28">
        <f t="shared" si="1"/>
        <v>0</v>
      </c>
    </row>
    <row r="793">
      <c r="A793" s="4" t="s">
        <v>1920</v>
      </c>
      <c r="B793" s="4">
        <v>0.88</v>
      </c>
      <c r="C793" s="4">
        <v>0.52</v>
      </c>
      <c r="D793" s="4">
        <v>0.98</v>
      </c>
      <c r="E793" s="4">
        <v>0.82</v>
      </c>
      <c r="F793" s="4">
        <v>0.84</v>
      </c>
      <c r="G793" s="4">
        <v>0.0</v>
      </c>
      <c r="H793" s="4">
        <v>0.86</v>
      </c>
      <c r="I793" s="4">
        <v>0.69</v>
      </c>
      <c r="J793" s="4">
        <v>0.01</v>
      </c>
      <c r="K793" s="4">
        <v>1.0</v>
      </c>
      <c r="L793" s="4">
        <v>0.06</v>
      </c>
      <c r="M793" s="4">
        <v>0.73</v>
      </c>
      <c r="N793" s="4">
        <v>0.0</v>
      </c>
      <c r="O793" s="4">
        <v>0.98</v>
      </c>
      <c r="P793" s="4">
        <v>0.92</v>
      </c>
      <c r="Q793" s="28">
        <f t="shared" si="1"/>
        <v>0.0612244898</v>
      </c>
    </row>
    <row r="794">
      <c r="A794" s="4" t="s">
        <v>1921</v>
      </c>
      <c r="B794" s="4">
        <v>1.0</v>
      </c>
      <c r="C794" s="4">
        <v>0.64</v>
      </c>
      <c r="D794" s="4">
        <v>0.99</v>
      </c>
      <c r="E794" s="4">
        <v>0.99</v>
      </c>
      <c r="F794" s="4">
        <v>0.97</v>
      </c>
      <c r="G794" s="4">
        <v>0.46</v>
      </c>
      <c r="H794" s="4">
        <v>0.99</v>
      </c>
      <c r="I794" s="4">
        <v>0.84</v>
      </c>
      <c r="J794" s="4">
        <v>0.64</v>
      </c>
      <c r="K794" s="4">
        <v>1.0</v>
      </c>
      <c r="L794" s="4">
        <v>0.18</v>
      </c>
      <c r="M794" s="4">
        <v>0.94</v>
      </c>
      <c r="N794" s="4">
        <v>0.3</v>
      </c>
      <c r="O794" s="4">
        <v>1.0</v>
      </c>
      <c r="P794" s="4">
        <v>1.0</v>
      </c>
      <c r="Q794" s="28">
        <f t="shared" si="1"/>
        <v>0</v>
      </c>
    </row>
    <row r="795">
      <c r="A795" s="4" t="s">
        <v>1922</v>
      </c>
      <c r="B795" s="4">
        <v>1.0</v>
      </c>
      <c r="C795" s="4">
        <v>0.93</v>
      </c>
      <c r="D795" s="4">
        <v>0.99</v>
      </c>
      <c r="E795" s="4">
        <v>0.03</v>
      </c>
      <c r="F795" s="4">
        <v>0.98</v>
      </c>
      <c r="G795" s="4">
        <v>0.63</v>
      </c>
      <c r="H795" s="4">
        <v>0.99</v>
      </c>
      <c r="I795" s="4">
        <v>0.0</v>
      </c>
      <c r="J795" s="4">
        <v>0.06</v>
      </c>
      <c r="K795" s="4">
        <v>0.99999561567302</v>
      </c>
      <c r="L795" s="4">
        <v>0.06</v>
      </c>
      <c r="M795" s="4">
        <v>0.8</v>
      </c>
      <c r="N795" s="4">
        <v>0.0</v>
      </c>
      <c r="O795" s="4">
        <v>0.92</v>
      </c>
      <c r="P795" s="4">
        <v>0.77</v>
      </c>
      <c r="Q795" s="28">
        <f t="shared" si="1"/>
        <v>0.1630434783</v>
      </c>
    </row>
    <row r="796">
      <c r="A796" s="4" t="s">
        <v>1923</v>
      </c>
      <c r="B796" s="4">
        <v>0.99</v>
      </c>
      <c r="C796" s="4">
        <v>0.93</v>
      </c>
      <c r="D796" s="4">
        <v>0.98</v>
      </c>
      <c r="E796" s="4">
        <v>1.0</v>
      </c>
      <c r="F796" s="4">
        <v>1.0</v>
      </c>
      <c r="G796" s="4">
        <v>1.0</v>
      </c>
      <c r="H796" s="4">
        <v>1.0</v>
      </c>
      <c r="I796" s="4">
        <v>1.0</v>
      </c>
      <c r="J796" s="4">
        <v>0.68</v>
      </c>
      <c r="K796" s="4">
        <v>1.0</v>
      </c>
      <c r="L796" s="4">
        <v>0.49</v>
      </c>
      <c r="M796" s="4">
        <v>1.0</v>
      </c>
      <c r="N796" s="4">
        <v>1.0</v>
      </c>
      <c r="O796" s="4">
        <v>0.98</v>
      </c>
      <c r="P796" s="4">
        <v>0.99</v>
      </c>
      <c r="Q796" s="28">
        <f t="shared" si="1"/>
        <v>0.01020408163</v>
      </c>
    </row>
    <row r="797">
      <c r="A797" s="4" t="s">
        <v>1924</v>
      </c>
      <c r="B797" s="4">
        <v>0.91</v>
      </c>
      <c r="C797" s="4">
        <v>0.01</v>
      </c>
      <c r="D797" s="4">
        <v>0.87</v>
      </c>
      <c r="E797" s="4">
        <v>0.44</v>
      </c>
      <c r="F797" s="4">
        <v>0.91</v>
      </c>
      <c r="G797" s="4">
        <v>0.0</v>
      </c>
      <c r="H797" s="4">
        <v>0.95</v>
      </c>
      <c r="I797" s="4">
        <v>0.19</v>
      </c>
      <c r="J797" s="4">
        <v>0.22</v>
      </c>
      <c r="K797" s="4">
        <v>1.0</v>
      </c>
      <c r="L797" s="4">
        <v>0.07</v>
      </c>
      <c r="M797" s="4">
        <v>0.77</v>
      </c>
      <c r="N797" s="4">
        <v>0.75</v>
      </c>
      <c r="O797" s="4">
        <v>0.93</v>
      </c>
      <c r="P797" s="4">
        <v>0.88</v>
      </c>
      <c r="Q797" s="28">
        <f t="shared" si="1"/>
        <v>0.05376344086</v>
      </c>
    </row>
    <row r="798">
      <c r="A798" s="4" t="s">
        <v>1925</v>
      </c>
      <c r="B798" s="4">
        <v>1.0</v>
      </c>
      <c r="C798" s="4">
        <v>0.94</v>
      </c>
      <c r="D798" s="4">
        <v>1.0</v>
      </c>
      <c r="E798" s="4">
        <v>1.0</v>
      </c>
      <c r="F798" s="4">
        <v>0.99</v>
      </c>
      <c r="G798" s="4">
        <v>0.27</v>
      </c>
      <c r="H798" s="4">
        <v>1.0</v>
      </c>
      <c r="I798" s="4">
        <v>1.0</v>
      </c>
      <c r="J798" s="4">
        <v>0.01</v>
      </c>
      <c r="K798" s="4">
        <v>1.0</v>
      </c>
      <c r="L798" s="4">
        <v>0.16</v>
      </c>
      <c r="M798" s="4">
        <v>0.97</v>
      </c>
      <c r="N798" s="4">
        <v>0.84</v>
      </c>
      <c r="O798" s="4">
        <v>1.0</v>
      </c>
      <c r="P798" s="4">
        <v>1.0</v>
      </c>
      <c r="Q798" s="28">
        <f t="shared" si="1"/>
        <v>0</v>
      </c>
    </row>
    <row r="799">
      <c r="A799" s="4" t="s">
        <v>1926</v>
      </c>
      <c r="B799" s="4">
        <v>0.92</v>
      </c>
      <c r="C799" s="4">
        <v>0.07</v>
      </c>
      <c r="D799" s="4">
        <v>0.93</v>
      </c>
      <c r="E799" s="4">
        <v>0.47</v>
      </c>
      <c r="F799" s="4">
        <v>0.81</v>
      </c>
      <c r="G799" s="4">
        <v>0.11</v>
      </c>
      <c r="H799" s="4">
        <v>0.84</v>
      </c>
      <c r="I799" s="4">
        <v>0.75</v>
      </c>
      <c r="J799" s="4">
        <v>0.11</v>
      </c>
      <c r="K799" s="4">
        <v>1.0</v>
      </c>
      <c r="L799" s="4">
        <v>0.0</v>
      </c>
      <c r="M799" s="4">
        <v>0.62</v>
      </c>
      <c r="N799" s="4">
        <v>0.0</v>
      </c>
      <c r="O799" s="4">
        <v>0.85</v>
      </c>
      <c r="P799" s="4">
        <v>0.74</v>
      </c>
      <c r="Q799" s="28">
        <f t="shared" si="1"/>
        <v>0.1294117647</v>
      </c>
    </row>
    <row r="800">
      <c r="A800" s="4" t="s">
        <v>1927</v>
      </c>
      <c r="B800" s="4">
        <v>0.79</v>
      </c>
      <c r="C800" s="4">
        <v>0.81</v>
      </c>
      <c r="D800" s="4">
        <v>0.85</v>
      </c>
      <c r="E800" s="4">
        <v>0.63</v>
      </c>
      <c r="F800" s="4">
        <v>0.76</v>
      </c>
      <c r="G800" s="4">
        <v>0.1</v>
      </c>
      <c r="H800" s="4">
        <v>0.79</v>
      </c>
      <c r="I800" s="4">
        <v>0.81</v>
      </c>
      <c r="J800" s="4">
        <v>0.06</v>
      </c>
      <c r="K800" s="4">
        <v>0.909001435921213</v>
      </c>
      <c r="L800" s="4">
        <v>0.04</v>
      </c>
      <c r="M800" s="4">
        <v>0.74</v>
      </c>
      <c r="N800" s="4">
        <v>0.18</v>
      </c>
      <c r="O800" s="4">
        <v>0.79</v>
      </c>
      <c r="P800" s="4">
        <v>0.73</v>
      </c>
      <c r="Q800" s="28">
        <f t="shared" si="1"/>
        <v>0.07594936709</v>
      </c>
    </row>
    <row r="801">
      <c r="A801" s="4" t="s">
        <v>1928</v>
      </c>
      <c r="B801" s="4">
        <v>0.03</v>
      </c>
      <c r="C801" s="4">
        <v>0.0</v>
      </c>
      <c r="D801" s="4">
        <v>0.07</v>
      </c>
      <c r="E801" s="4">
        <v>0.58</v>
      </c>
      <c r="F801" s="4">
        <v>0.2</v>
      </c>
      <c r="G801" s="4">
        <v>0.0</v>
      </c>
      <c r="H801" s="4">
        <v>0.22</v>
      </c>
      <c r="I801" s="4">
        <v>0.37</v>
      </c>
      <c r="J801" s="4">
        <v>0.0</v>
      </c>
      <c r="K801" s="4">
        <v>1.0</v>
      </c>
      <c r="L801" s="4">
        <v>0.0</v>
      </c>
      <c r="M801" s="4">
        <v>0.09</v>
      </c>
      <c r="N801" s="4">
        <v>0.9</v>
      </c>
      <c r="O801" s="4">
        <v>0.58</v>
      </c>
      <c r="P801" s="4">
        <v>0.34</v>
      </c>
      <c r="Q801" s="28">
        <f t="shared" si="1"/>
        <v>0.4137931034</v>
      </c>
    </row>
    <row r="802">
      <c r="A802" s="4" t="s">
        <v>1929</v>
      </c>
      <c r="B802" s="4">
        <v>0.88</v>
      </c>
      <c r="C802" s="4">
        <v>0.66</v>
      </c>
      <c r="D802" s="4">
        <v>0.92</v>
      </c>
      <c r="E802" s="4">
        <v>0.0</v>
      </c>
      <c r="F802" s="4">
        <v>0.8</v>
      </c>
      <c r="G802" s="4">
        <v>0.01</v>
      </c>
      <c r="H802" s="4">
        <v>0.66</v>
      </c>
      <c r="I802" s="4">
        <v>0.28</v>
      </c>
      <c r="J802" s="4">
        <v>0.0</v>
      </c>
      <c r="K802" s="4">
        <v>0.907736077730828</v>
      </c>
      <c r="L802" s="4">
        <v>0.01</v>
      </c>
      <c r="M802" s="4">
        <v>0.5</v>
      </c>
      <c r="N802" s="4">
        <v>0.0</v>
      </c>
      <c r="O802" s="4">
        <v>0.64</v>
      </c>
      <c r="P802" s="4">
        <v>0.81</v>
      </c>
      <c r="Q802" s="28">
        <f t="shared" si="1"/>
        <v>0.265625</v>
      </c>
    </row>
    <row r="803">
      <c r="A803" s="4" t="s">
        <v>1930</v>
      </c>
      <c r="B803" s="4">
        <v>1.0</v>
      </c>
      <c r="C803" s="4">
        <v>1.0</v>
      </c>
      <c r="D803" s="4">
        <v>1.0</v>
      </c>
      <c r="E803" s="4">
        <v>1.0</v>
      </c>
      <c r="F803" s="4">
        <v>1.0</v>
      </c>
      <c r="G803" s="4">
        <v>0.99</v>
      </c>
      <c r="H803" s="4">
        <v>1.0</v>
      </c>
      <c r="I803" s="4">
        <v>0.99</v>
      </c>
      <c r="J803" s="4">
        <v>0.1</v>
      </c>
      <c r="K803" s="4">
        <v>1.0</v>
      </c>
      <c r="L803" s="4">
        <v>0.15</v>
      </c>
      <c r="M803" s="4">
        <v>0.99</v>
      </c>
      <c r="N803" s="4">
        <v>0.98</v>
      </c>
      <c r="O803" s="4">
        <v>1.0</v>
      </c>
      <c r="P803" s="4">
        <v>1.0</v>
      </c>
      <c r="Q803" s="28">
        <f t="shared" si="1"/>
        <v>0</v>
      </c>
    </row>
    <row r="804">
      <c r="A804" s="4" t="s">
        <v>1931</v>
      </c>
      <c r="B804" s="4">
        <v>0.88</v>
      </c>
      <c r="C804" s="4">
        <v>0.74</v>
      </c>
      <c r="D804" s="4">
        <v>0.9</v>
      </c>
      <c r="E804" s="4">
        <v>0.48</v>
      </c>
      <c r="F804" s="4">
        <v>0.94</v>
      </c>
      <c r="G804" s="4">
        <v>0.16</v>
      </c>
      <c r="H804" s="4">
        <v>0.92</v>
      </c>
      <c r="I804" s="4">
        <v>0.35</v>
      </c>
      <c r="J804" s="4">
        <v>0.11</v>
      </c>
      <c r="K804" s="4">
        <v>1.0</v>
      </c>
      <c r="L804" s="4">
        <v>0.08</v>
      </c>
      <c r="M804" s="4">
        <v>0.89</v>
      </c>
      <c r="N804" s="4">
        <v>0.02</v>
      </c>
      <c r="O804" s="4">
        <v>0.91</v>
      </c>
      <c r="P804" s="4">
        <v>0.99</v>
      </c>
      <c r="Q804" s="28">
        <f t="shared" si="1"/>
        <v>0.08791208791</v>
      </c>
    </row>
    <row r="805">
      <c r="A805" s="4" t="s">
        <v>1932</v>
      </c>
      <c r="B805" s="4">
        <v>0.77</v>
      </c>
      <c r="C805" s="4">
        <v>0.87</v>
      </c>
      <c r="D805" s="4">
        <v>0.79</v>
      </c>
      <c r="E805" s="4">
        <v>0.81</v>
      </c>
      <c r="F805" s="4">
        <v>0.77</v>
      </c>
      <c r="G805" s="4">
        <v>0.8</v>
      </c>
      <c r="H805" s="4">
        <v>0.86</v>
      </c>
      <c r="I805" s="4">
        <v>0.17</v>
      </c>
      <c r="J805" s="4">
        <v>0.57</v>
      </c>
      <c r="K805" s="4">
        <v>0.820801346093175</v>
      </c>
      <c r="L805" s="4">
        <v>0.1</v>
      </c>
      <c r="M805" s="4">
        <v>0.69</v>
      </c>
      <c r="N805" s="4">
        <v>0.52</v>
      </c>
      <c r="O805" s="4">
        <v>0.85</v>
      </c>
      <c r="P805" s="4">
        <v>0.83</v>
      </c>
      <c r="Q805" s="28">
        <f t="shared" si="1"/>
        <v>0.02352941176</v>
      </c>
    </row>
    <row r="806">
      <c r="A806" s="4" t="s">
        <v>1933</v>
      </c>
      <c r="B806" s="4">
        <v>1.0</v>
      </c>
      <c r="C806" s="4">
        <v>1.0</v>
      </c>
      <c r="D806" s="4">
        <v>1.0</v>
      </c>
      <c r="E806" s="4">
        <v>1.0</v>
      </c>
      <c r="F806" s="4">
        <v>1.0</v>
      </c>
      <c r="G806" s="4">
        <v>1.0</v>
      </c>
      <c r="H806" s="4">
        <v>1.0</v>
      </c>
      <c r="I806" s="4">
        <v>0.92</v>
      </c>
      <c r="J806" s="4">
        <v>0.34</v>
      </c>
      <c r="K806" s="4">
        <v>1.0</v>
      </c>
      <c r="L806" s="4">
        <v>0.24</v>
      </c>
      <c r="M806" s="4">
        <v>1.0</v>
      </c>
      <c r="N806" s="4">
        <v>0.98</v>
      </c>
      <c r="O806" s="4">
        <v>1.0</v>
      </c>
      <c r="P806" s="4">
        <v>1.0</v>
      </c>
      <c r="Q806" s="28">
        <f t="shared" si="1"/>
        <v>0</v>
      </c>
    </row>
    <row r="807">
      <c r="A807" s="4" t="s">
        <v>1934</v>
      </c>
      <c r="B807" s="4">
        <v>0.99</v>
      </c>
      <c r="C807" s="4">
        <v>0.0</v>
      </c>
      <c r="D807" s="4">
        <v>1.0</v>
      </c>
      <c r="E807" s="4">
        <v>0.0</v>
      </c>
      <c r="F807" s="4">
        <v>0.97</v>
      </c>
      <c r="G807" s="4">
        <v>0.23</v>
      </c>
      <c r="H807" s="4">
        <v>0.98</v>
      </c>
      <c r="I807" s="4">
        <v>0.14</v>
      </c>
      <c r="J807" s="4">
        <v>0.04</v>
      </c>
      <c r="K807" s="4">
        <v>1.0</v>
      </c>
      <c r="L807" s="4">
        <v>0.05</v>
      </c>
      <c r="M807" s="4">
        <v>0.86</v>
      </c>
      <c r="N807" s="4">
        <v>0.0</v>
      </c>
      <c r="O807" s="4">
        <v>1.0</v>
      </c>
      <c r="P807" s="4">
        <v>0.75</v>
      </c>
      <c r="Q807" s="28">
        <f t="shared" si="1"/>
        <v>0.25</v>
      </c>
    </row>
    <row r="808">
      <c r="A808" s="4" t="s">
        <v>1935</v>
      </c>
      <c r="B808" s="4">
        <v>0.0</v>
      </c>
      <c r="C808" s="4">
        <v>0.0</v>
      </c>
      <c r="D808" s="4">
        <v>0.0</v>
      </c>
      <c r="E808" s="4">
        <v>0.2</v>
      </c>
      <c r="F808" s="4">
        <v>0.0</v>
      </c>
      <c r="G808" s="4">
        <v>0.0</v>
      </c>
      <c r="H808" s="4">
        <v>0.0</v>
      </c>
      <c r="I808" s="4">
        <v>0.05</v>
      </c>
      <c r="J808" s="4">
        <v>0.0</v>
      </c>
      <c r="K808" s="4">
        <v>0.900988015820761</v>
      </c>
      <c r="L808" s="4">
        <v>0.02</v>
      </c>
      <c r="M808" s="4">
        <v>0.0</v>
      </c>
      <c r="N808" s="4">
        <v>0.0</v>
      </c>
      <c r="O808" s="4">
        <v>0.7</v>
      </c>
      <c r="P808" s="4">
        <v>0.01</v>
      </c>
      <c r="Q808" s="28">
        <f t="shared" si="1"/>
        <v>0.9857142857</v>
      </c>
    </row>
    <row r="809">
      <c r="A809" s="4" t="s">
        <v>1936</v>
      </c>
      <c r="B809" s="4">
        <v>0.83</v>
      </c>
      <c r="C809" s="4">
        <v>0.6</v>
      </c>
      <c r="D809" s="4">
        <v>0.64</v>
      </c>
      <c r="E809" s="4">
        <v>0.1</v>
      </c>
      <c r="F809" s="4">
        <v>0.5</v>
      </c>
      <c r="G809" s="4">
        <v>0.1</v>
      </c>
      <c r="H809" s="4">
        <v>0.68</v>
      </c>
      <c r="I809" s="4">
        <v>0.18</v>
      </c>
      <c r="J809" s="4">
        <v>0.01</v>
      </c>
      <c r="K809" s="4">
        <v>1.0</v>
      </c>
      <c r="L809" s="4">
        <v>0.01</v>
      </c>
      <c r="M809" s="4">
        <v>0.41</v>
      </c>
      <c r="N809" s="4">
        <v>0.59</v>
      </c>
      <c r="O809" s="4">
        <v>0.8</v>
      </c>
      <c r="P809" s="4">
        <v>0.21</v>
      </c>
      <c r="Q809" s="28">
        <f t="shared" si="1"/>
        <v>0.7375</v>
      </c>
    </row>
    <row r="810">
      <c r="A810" s="4" t="s">
        <v>1937</v>
      </c>
      <c r="B810" s="4">
        <v>1.0</v>
      </c>
      <c r="C810" s="4">
        <v>0.99</v>
      </c>
      <c r="D810" s="4">
        <v>1.0</v>
      </c>
      <c r="E810" s="4">
        <v>1.0</v>
      </c>
      <c r="F810" s="4">
        <v>1.0</v>
      </c>
      <c r="G810" s="4">
        <v>1.0</v>
      </c>
      <c r="H810" s="4">
        <v>1.0</v>
      </c>
      <c r="I810" s="4">
        <v>1.0</v>
      </c>
      <c r="J810" s="4">
        <v>0.53</v>
      </c>
      <c r="K810" s="4">
        <v>1.0</v>
      </c>
      <c r="L810" s="4">
        <v>0.48</v>
      </c>
      <c r="M810" s="4">
        <v>1.0</v>
      </c>
      <c r="N810" s="4">
        <v>1.0</v>
      </c>
      <c r="O810" s="4">
        <v>1.0</v>
      </c>
      <c r="P810" s="4">
        <v>1.0</v>
      </c>
      <c r="Q810" s="28">
        <f t="shared" si="1"/>
        <v>0</v>
      </c>
    </row>
    <row r="811">
      <c r="A811" s="4" t="s">
        <v>1938</v>
      </c>
      <c r="B811" s="4">
        <v>1.0</v>
      </c>
      <c r="C811" s="4">
        <v>1.0</v>
      </c>
      <c r="D811" s="4">
        <v>1.0</v>
      </c>
      <c r="E811" s="4">
        <v>1.0</v>
      </c>
      <c r="F811" s="4">
        <v>1.0</v>
      </c>
      <c r="G811" s="4">
        <v>0.21</v>
      </c>
      <c r="H811" s="4">
        <v>1.0</v>
      </c>
      <c r="I811" s="4">
        <v>0.86</v>
      </c>
      <c r="J811" s="4">
        <v>0.04</v>
      </c>
      <c r="K811" s="4">
        <v>1.0</v>
      </c>
      <c r="L811" s="4">
        <v>0.55</v>
      </c>
      <c r="M811" s="4">
        <v>1.0</v>
      </c>
      <c r="N811" s="4">
        <v>0.0</v>
      </c>
      <c r="O811" s="4">
        <v>1.0</v>
      </c>
      <c r="P811" s="4">
        <v>0.98</v>
      </c>
      <c r="Q811" s="28">
        <f t="shared" si="1"/>
        <v>0.02</v>
      </c>
    </row>
    <row r="812">
      <c r="A812" s="4" t="s">
        <v>1939</v>
      </c>
      <c r="B812" s="4">
        <v>0.79</v>
      </c>
      <c r="C812" s="4">
        <v>0.71</v>
      </c>
      <c r="D812" s="4">
        <v>0.8</v>
      </c>
      <c r="E812" s="4">
        <v>0.07</v>
      </c>
      <c r="F812" s="4">
        <v>0.71</v>
      </c>
      <c r="G812" s="4">
        <v>0.06</v>
      </c>
      <c r="H812" s="4">
        <v>0.7</v>
      </c>
      <c r="I812" s="4">
        <v>0.06</v>
      </c>
      <c r="J812" s="4">
        <v>0.04</v>
      </c>
      <c r="K812" s="4">
        <v>0.826976054235425</v>
      </c>
      <c r="L812" s="4">
        <v>0.02</v>
      </c>
      <c r="M812" s="4">
        <v>0.44</v>
      </c>
      <c r="N812" s="4">
        <v>0.74</v>
      </c>
      <c r="O812" s="4">
        <v>0.76</v>
      </c>
      <c r="P812" s="4">
        <v>0.46</v>
      </c>
      <c r="Q812" s="28">
        <f t="shared" si="1"/>
        <v>0.3947368421</v>
      </c>
    </row>
    <row r="813">
      <c r="A813" s="4" t="s">
        <v>1940</v>
      </c>
      <c r="B813" s="4">
        <v>0.72</v>
      </c>
      <c r="C813" s="4">
        <v>0.53</v>
      </c>
      <c r="D813" s="4">
        <v>0.71</v>
      </c>
      <c r="E813" s="4">
        <v>0.05</v>
      </c>
      <c r="F813" s="4">
        <v>0.53</v>
      </c>
      <c r="G813" s="4">
        <v>0.71</v>
      </c>
      <c r="H813" s="4">
        <v>0.6</v>
      </c>
      <c r="I813" s="4">
        <v>0.05</v>
      </c>
      <c r="J813" s="4">
        <v>0.09</v>
      </c>
      <c r="K813" s="4">
        <v>0.81523807793324</v>
      </c>
      <c r="L813" s="4">
        <v>0.02</v>
      </c>
      <c r="M813" s="4">
        <v>0.35</v>
      </c>
      <c r="N813" s="4">
        <v>0.02</v>
      </c>
      <c r="O813" s="4">
        <v>0.77</v>
      </c>
      <c r="P813" s="4">
        <v>0.26</v>
      </c>
      <c r="Q813" s="28">
        <f t="shared" si="1"/>
        <v>0.6623376623</v>
      </c>
    </row>
    <row r="814">
      <c r="A814" s="4" t="s">
        <v>1941</v>
      </c>
      <c r="B814" s="4">
        <v>0.37</v>
      </c>
      <c r="C814" s="4">
        <v>0.26</v>
      </c>
      <c r="D814" s="4">
        <v>0.3</v>
      </c>
      <c r="E814" s="4">
        <v>0.0</v>
      </c>
      <c r="F814" s="4">
        <v>0.28</v>
      </c>
      <c r="G814" s="4">
        <v>0.01</v>
      </c>
      <c r="H814" s="4">
        <v>0.31</v>
      </c>
      <c r="I814" s="4">
        <v>0.01</v>
      </c>
      <c r="J814" s="4">
        <v>0.0</v>
      </c>
      <c r="K814" s="4">
        <v>0.818669451651662</v>
      </c>
      <c r="L814" s="4">
        <v>0.0</v>
      </c>
      <c r="M814" s="4">
        <v>0.12</v>
      </c>
      <c r="N814" s="4">
        <v>0.0</v>
      </c>
      <c r="O814" s="4">
        <v>0.67</v>
      </c>
      <c r="P814" s="4">
        <v>0.53</v>
      </c>
      <c r="Q814" s="28">
        <f t="shared" si="1"/>
        <v>0.2089552239</v>
      </c>
    </row>
    <row r="815">
      <c r="A815" s="4" t="s">
        <v>1942</v>
      </c>
      <c r="B815" s="4">
        <v>1.0</v>
      </c>
      <c r="C815" s="4">
        <v>1.0</v>
      </c>
      <c r="D815" s="4">
        <v>1.0</v>
      </c>
      <c r="E815" s="4">
        <v>1.0</v>
      </c>
      <c r="F815" s="4">
        <v>1.0</v>
      </c>
      <c r="G815" s="4">
        <v>0.94</v>
      </c>
      <c r="H815" s="4">
        <v>1.0</v>
      </c>
      <c r="I815" s="4">
        <v>0.99</v>
      </c>
      <c r="J815" s="4">
        <v>0.62</v>
      </c>
      <c r="K815" s="4">
        <v>1.0</v>
      </c>
      <c r="L815" s="4">
        <v>0.45</v>
      </c>
      <c r="M815" s="4">
        <v>1.0</v>
      </c>
      <c r="N815" s="4">
        <v>0.88</v>
      </c>
      <c r="O815" s="4">
        <v>1.0</v>
      </c>
      <c r="P815" s="4">
        <v>1.0</v>
      </c>
      <c r="Q815" s="28">
        <f t="shared" si="1"/>
        <v>0</v>
      </c>
    </row>
    <row r="816">
      <c r="A816" s="4" t="s">
        <v>1943</v>
      </c>
      <c r="B816" s="4">
        <v>0.09</v>
      </c>
      <c r="C816" s="4">
        <v>0.01</v>
      </c>
      <c r="D816" s="4">
        <v>0.02</v>
      </c>
      <c r="E816" s="4">
        <v>0.0</v>
      </c>
      <c r="F816" s="4">
        <v>0.25</v>
      </c>
      <c r="G816" s="4">
        <v>0.08</v>
      </c>
      <c r="H816" s="4">
        <v>0.24</v>
      </c>
      <c r="I816" s="4">
        <v>0.0</v>
      </c>
      <c r="J816" s="4">
        <v>0.0</v>
      </c>
      <c r="K816" s="4">
        <v>1.0</v>
      </c>
      <c r="L816" s="4">
        <v>0.04</v>
      </c>
      <c r="M816" s="4">
        <v>0.27</v>
      </c>
      <c r="N816" s="4">
        <v>0.0</v>
      </c>
      <c r="O816" s="4">
        <v>0.91</v>
      </c>
      <c r="P816" s="4">
        <v>0.92</v>
      </c>
      <c r="Q816" s="28">
        <f t="shared" si="1"/>
        <v>0.01098901099</v>
      </c>
    </row>
    <row r="817">
      <c r="A817" s="4" t="s">
        <v>1944</v>
      </c>
      <c r="B817" s="4">
        <v>0.98</v>
      </c>
      <c r="C817" s="4">
        <v>0.99</v>
      </c>
      <c r="D817" s="4">
        <v>0.99</v>
      </c>
      <c r="E817" s="4">
        <v>0.99</v>
      </c>
      <c r="F817" s="4">
        <v>0.99</v>
      </c>
      <c r="G817" s="4">
        <v>0.0</v>
      </c>
      <c r="H817" s="4">
        <v>0.98</v>
      </c>
      <c r="I817" s="4">
        <v>1.0</v>
      </c>
      <c r="J817" s="4">
        <v>0.35</v>
      </c>
      <c r="K817" s="4">
        <v>1.0</v>
      </c>
      <c r="L817" s="4">
        <v>0.14</v>
      </c>
      <c r="M817" s="4">
        <v>0.97</v>
      </c>
      <c r="N817" s="4">
        <v>0.73</v>
      </c>
      <c r="O817" s="4">
        <v>1.0</v>
      </c>
      <c r="P817" s="4">
        <v>1.0</v>
      </c>
      <c r="Q817" s="28">
        <f t="shared" si="1"/>
        <v>0</v>
      </c>
    </row>
    <row r="818">
      <c r="A818" s="4" t="s">
        <v>1945</v>
      </c>
      <c r="B818" s="4">
        <v>1.0</v>
      </c>
      <c r="C818" s="4">
        <v>0.12</v>
      </c>
      <c r="D818" s="4">
        <v>1.0</v>
      </c>
      <c r="E818" s="4">
        <v>1.0</v>
      </c>
      <c r="F818" s="4">
        <v>1.0</v>
      </c>
      <c r="G818" s="4">
        <v>0.93</v>
      </c>
      <c r="H818" s="4">
        <v>1.0</v>
      </c>
      <c r="I818" s="4">
        <v>0.04</v>
      </c>
      <c r="J818" s="4">
        <v>0.07</v>
      </c>
      <c r="K818" s="4">
        <v>1.0</v>
      </c>
      <c r="L818" s="4">
        <v>0.11</v>
      </c>
      <c r="M818" s="4">
        <v>0.95</v>
      </c>
      <c r="N818" s="4">
        <v>0.96</v>
      </c>
      <c r="O818" s="4">
        <v>1.0</v>
      </c>
      <c r="P818" s="4">
        <v>1.0</v>
      </c>
      <c r="Q818" s="28">
        <f t="shared" si="1"/>
        <v>0</v>
      </c>
    </row>
    <row r="819">
      <c r="A819" s="4" t="s">
        <v>1946</v>
      </c>
      <c r="B819" s="4">
        <v>0.77</v>
      </c>
      <c r="C819" s="4">
        <v>0.89</v>
      </c>
      <c r="D819" s="4">
        <v>0.85</v>
      </c>
      <c r="E819" s="4">
        <v>0.72</v>
      </c>
      <c r="F819" s="4">
        <v>0.68</v>
      </c>
      <c r="G819" s="4">
        <v>0.7</v>
      </c>
      <c r="H819" s="4">
        <v>0.65</v>
      </c>
      <c r="I819" s="4">
        <v>0.0</v>
      </c>
      <c r="J819" s="4">
        <v>0.02</v>
      </c>
      <c r="K819" s="4">
        <v>1.0</v>
      </c>
      <c r="L819" s="4">
        <v>0.01</v>
      </c>
      <c r="M819" s="4">
        <v>0.34</v>
      </c>
      <c r="N819" s="4">
        <v>0.0</v>
      </c>
      <c r="O819" s="4">
        <v>0.93</v>
      </c>
      <c r="P819" s="4">
        <v>0.87</v>
      </c>
      <c r="Q819" s="28">
        <f t="shared" si="1"/>
        <v>0.06451612903</v>
      </c>
    </row>
    <row r="820">
      <c r="A820" s="4" t="s">
        <v>1947</v>
      </c>
      <c r="B820" s="4">
        <v>1.0</v>
      </c>
      <c r="C820" s="4">
        <v>0.93</v>
      </c>
      <c r="D820" s="4">
        <v>1.0</v>
      </c>
      <c r="E820" s="4">
        <v>0.97</v>
      </c>
      <c r="F820" s="4">
        <v>1.0</v>
      </c>
      <c r="G820" s="4">
        <v>0.66</v>
      </c>
      <c r="H820" s="4">
        <v>1.0</v>
      </c>
      <c r="I820" s="4">
        <v>1.0</v>
      </c>
      <c r="J820" s="4">
        <v>0.55</v>
      </c>
      <c r="K820" s="4">
        <v>1.0</v>
      </c>
      <c r="L820" s="4">
        <v>0.37</v>
      </c>
      <c r="M820" s="4">
        <v>1.0</v>
      </c>
      <c r="N820" s="4">
        <v>0.54</v>
      </c>
      <c r="O820" s="4">
        <v>1.0</v>
      </c>
      <c r="P820" s="4">
        <v>1.0</v>
      </c>
      <c r="Q820" s="28">
        <f t="shared" si="1"/>
        <v>0</v>
      </c>
    </row>
    <row r="821">
      <c r="A821" s="4" t="s">
        <v>1948</v>
      </c>
      <c r="B821" s="4">
        <v>0.02</v>
      </c>
      <c r="C821" s="4">
        <v>0.0</v>
      </c>
      <c r="D821" s="4">
        <v>0.05</v>
      </c>
      <c r="E821" s="4">
        <v>0.14</v>
      </c>
      <c r="F821" s="4">
        <v>0.1</v>
      </c>
      <c r="G821" s="4">
        <v>0.01</v>
      </c>
      <c r="H821" s="4">
        <v>0.07</v>
      </c>
      <c r="I821" s="4">
        <v>0.23</v>
      </c>
      <c r="J821" s="4">
        <v>0.06</v>
      </c>
      <c r="K821" s="4">
        <v>1.0</v>
      </c>
      <c r="L821" s="4">
        <v>0.0</v>
      </c>
      <c r="M821" s="4">
        <v>0.08</v>
      </c>
      <c r="N821" s="4">
        <v>0.14</v>
      </c>
      <c r="O821" s="4">
        <v>0.73</v>
      </c>
      <c r="P821" s="4">
        <v>0.09</v>
      </c>
      <c r="Q821" s="28">
        <f t="shared" si="1"/>
        <v>0.8767123288</v>
      </c>
    </row>
    <row r="822">
      <c r="A822" s="4" t="s">
        <v>1949</v>
      </c>
      <c r="B822" s="4">
        <v>0.0</v>
      </c>
      <c r="C822" s="4">
        <v>0.0</v>
      </c>
      <c r="D822" s="4">
        <v>0.0</v>
      </c>
      <c r="E822" s="4">
        <v>0.0</v>
      </c>
      <c r="F822" s="4">
        <v>0.0</v>
      </c>
      <c r="G822" s="4">
        <v>0.0</v>
      </c>
      <c r="H822" s="4">
        <v>0.0</v>
      </c>
      <c r="I822" s="4">
        <v>0.0</v>
      </c>
      <c r="J822" s="4">
        <v>0.0</v>
      </c>
      <c r="K822" s="4">
        <v>0.0</v>
      </c>
      <c r="L822" s="4">
        <v>0.0</v>
      </c>
      <c r="M822" s="4">
        <v>0.0</v>
      </c>
      <c r="N822" s="4">
        <v>0.0</v>
      </c>
      <c r="O822" s="4">
        <v>0.0</v>
      </c>
      <c r="P822" s="4">
        <v>0.0</v>
      </c>
      <c r="Q822" s="28">
        <f t="shared" si="1"/>
        <v>0</v>
      </c>
    </row>
    <row r="823">
      <c r="A823" s="4" t="s">
        <v>1950</v>
      </c>
      <c r="B823" s="4">
        <v>1.0</v>
      </c>
      <c r="C823" s="4">
        <v>0.97</v>
      </c>
      <c r="D823" s="4">
        <v>1.0</v>
      </c>
      <c r="E823" s="4">
        <v>0.06</v>
      </c>
      <c r="F823" s="4">
        <v>1.0</v>
      </c>
      <c r="G823" s="4">
        <v>0.82</v>
      </c>
      <c r="H823" s="4">
        <v>1.0</v>
      </c>
      <c r="I823" s="4">
        <v>0.13</v>
      </c>
      <c r="J823" s="4">
        <v>0.0</v>
      </c>
      <c r="K823" s="4">
        <v>1.0</v>
      </c>
      <c r="L823" s="4">
        <v>0.03</v>
      </c>
      <c r="M823" s="4">
        <v>0.89</v>
      </c>
      <c r="N823" s="4">
        <v>0.08</v>
      </c>
      <c r="O823" s="4">
        <v>1.0</v>
      </c>
      <c r="P823" s="4">
        <v>0.7</v>
      </c>
      <c r="Q823" s="28">
        <f t="shared" si="1"/>
        <v>0.3</v>
      </c>
    </row>
    <row r="824">
      <c r="A824" s="4" t="s">
        <v>1951</v>
      </c>
      <c r="B824" s="4">
        <v>1.0</v>
      </c>
      <c r="C824" s="4">
        <v>0.89</v>
      </c>
      <c r="D824" s="4">
        <v>0.98</v>
      </c>
      <c r="E824" s="4">
        <v>0.3</v>
      </c>
      <c r="F824" s="4">
        <v>0.94</v>
      </c>
      <c r="G824" s="4">
        <v>1.0</v>
      </c>
      <c r="H824" s="4">
        <v>0.95</v>
      </c>
      <c r="I824" s="4">
        <v>0.21</v>
      </c>
      <c r="J824" s="4">
        <v>0.01</v>
      </c>
      <c r="K824" s="4">
        <v>1.0</v>
      </c>
      <c r="L824" s="4">
        <v>0.03</v>
      </c>
      <c r="M824" s="4">
        <v>0.91</v>
      </c>
      <c r="N824" s="4">
        <v>0.11</v>
      </c>
      <c r="O824" s="4">
        <v>0.89</v>
      </c>
      <c r="P824" s="4">
        <v>0.08</v>
      </c>
      <c r="Q824" s="28">
        <f t="shared" si="1"/>
        <v>0.9101123596</v>
      </c>
    </row>
    <row r="825">
      <c r="A825" s="4" t="s">
        <v>1952</v>
      </c>
      <c r="B825" s="4">
        <v>1.0</v>
      </c>
      <c r="C825" s="4">
        <v>1.0</v>
      </c>
      <c r="D825" s="4">
        <v>1.0</v>
      </c>
      <c r="E825" s="4">
        <v>0.7</v>
      </c>
      <c r="F825" s="4">
        <v>1.0</v>
      </c>
      <c r="G825" s="4">
        <v>0.93</v>
      </c>
      <c r="H825" s="4">
        <v>0.99</v>
      </c>
      <c r="I825" s="4">
        <v>0.9</v>
      </c>
      <c r="J825" s="4">
        <v>0.02</v>
      </c>
      <c r="K825" s="4">
        <v>1.0</v>
      </c>
      <c r="L825" s="4">
        <v>0.1</v>
      </c>
      <c r="M825" s="4">
        <v>0.98</v>
      </c>
      <c r="N825" s="4">
        <v>0.95</v>
      </c>
      <c r="O825" s="4">
        <v>1.0</v>
      </c>
      <c r="P825" s="4">
        <v>0.85</v>
      </c>
      <c r="Q825" s="28">
        <f t="shared" si="1"/>
        <v>0.15</v>
      </c>
    </row>
    <row r="826">
      <c r="A826" s="4" t="s">
        <v>1953</v>
      </c>
      <c r="B826" s="4">
        <v>1.0</v>
      </c>
      <c r="C826" s="4">
        <v>1.0</v>
      </c>
      <c r="D826" s="4">
        <v>1.0</v>
      </c>
      <c r="E826" s="4">
        <v>1.0</v>
      </c>
      <c r="F826" s="4">
        <v>1.0</v>
      </c>
      <c r="G826" s="4">
        <v>1.0</v>
      </c>
      <c r="H826" s="4">
        <v>0.99</v>
      </c>
      <c r="I826" s="4">
        <v>0.99</v>
      </c>
      <c r="J826" s="4">
        <v>0.32</v>
      </c>
      <c r="K826" s="4">
        <v>0.99931129476584</v>
      </c>
      <c r="L826" s="4">
        <v>0.41</v>
      </c>
      <c r="M826" s="4">
        <v>0.97</v>
      </c>
      <c r="N826" s="4">
        <v>0.94</v>
      </c>
      <c r="O826" s="4">
        <v>1.0</v>
      </c>
      <c r="P826" s="4">
        <v>0.98</v>
      </c>
      <c r="Q826" s="28">
        <f t="shared" si="1"/>
        <v>0.02</v>
      </c>
    </row>
    <row r="827">
      <c r="A827" s="4" t="s">
        <v>1954</v>
      </c>
      <c r="B827" s="4">
        <v>0.94</v>
      </c>
      <c r="C827" s="4">
        <v>0.92</v>
      </c>
      <c r="D827" s="4">
        <v>0.93</v>
      </c>
      <c r="E827" s="4">
        <v>0.9</v>
      </c>
      <c r="F827" s="4">
        <v>0.89</v>
      </c>
      <c r="G827" s="4">
        <v>0.58</v>
      </c>
      <c r="H827" s="4">
        <v>0.9</v>
      </c>
      <c r="I827" s="4">
        <v>0.94</v>
      </c>
      <c r="J827" s="4">
        <v>0.37</v>
      </c>
      <c r="K827" s="4">
        <v>1.0</v>
      </c>
      <c r="L827" s="4">
        <v>0.17</v>
      </c>
      <c r="M827" s="4">
        <v>0.88</v>
      </c>
      <c r="N827" s="4">
        <v>0.94</v>
      </c>
      <c r="O827" s="4">
        <v>0.96</v>
      </c>
      <c r="P827" s="4">
        <v>0.89</v>
      </c>
      <c r="Q827" s="28">
        <f t="shared" si="1"/>
        <v>0.07291666667</v>
      </c>
    </row>
    <row r="828">
      <c r="A828" s="4" t="s">
        <v>1955</v>
      </c>
      <c r="B828" s="4">
        <v>0.72</v>
      </c>
      <c r="C828" s="4">
        <v>0.0</v>
      </c>
      <c r="D828" s="4">
        <v>0.19</v>
      </c>
      <c r="E828" s="4">
        <v>0.12</v>
      </c>
      <c r="F828" s="4">
        <v>0.61</v>
      </c>
      <c r="G828" s="4">
        <v>0.0</v>
      </c>
      <c r="H828" s="4">
        <v>0.66</v>
      </c>
      <c r="I828" s="4">
        <v>0.0</v>
      </c>
      <c r="J828" s="4">
        <v>0.0</v>
      </c>
      <c r="K828" s="4">
        <v>0.999989523093412</v>
      </c>
      <c r="L828" s="4">
        <v>0.01</v>
      </c>
      <c r="M828" s="4">
        <v>0.39</v>
      </c>
      <c r="N828" s="4">
        <v>0.0</v>
      </c>
      <c r="O828" s="4">
        <v>0.82</v>
      </c>
      <c r="P828" s="4">
        <v>0.0</v>
      </c>
      <c r="Q828" s="28">
        <f t="shared" si="1"/>
        <v>1</v>
      </c>
    </row>
    <row r="829">
      <c r="A829" s="4" t="s">
        <v>1956</v>
      </c>
      <c r="B829" s="4">
        <v>0.32</v>
      </c>
      <c r="C829" s="4">
        <v>0.0</v>
      </c>
      <c r="D829" s="4">
        <v>0.26</v>
      </c>
      <c r="E829" s="4">
        <v>0.49</v>
      </c>
      <c r="F829" s="4">
        <v>0.53</v>
      </c>
      <c r="G829" s="4">
        <v>0.04</v>
      </c>
      <c r="H829" s="4">
        <v>0.61</v>
      </c>
      <c r="I829" s="4">
        <v>0.01</v>
      </c>
      <c r="J829" s="4">
        <v>0.06</v>
      </c>
      <c r="K829" s="4">
        <v>1.0</v>
      </c>
      <c r="L829" s="4">
        <v>0.01</v>
      </c>
      <c r="M829" s="4">
        <v>0.43</v>
      </c>
      <c r="N829" s="4">
        <v>0.0</v>
      </c>
      <c r="O829" s="4">
        <v>0.98</v>
      </c>
      <c r="P829" s="4">
        <v>0.53</v>
      </c>
      <c r="Q829" s="28">
        <f t="shared" si="1"/>
        <v>0.4591836735</v>
      </c>
    </row>
    <row r="830">
      <c r="A830" s="4" t="s">
        <v>1957</v>
      </c>
      <c r="B830" s="4">
        <v>0.92</v>
      </c>
      <c r="C830" s="4">
        <v>0.87</v>
      </c>
      <c r="D830" s="4">
        <v>0.87</v>
      </c>
      <c r="E830" s="4">
        <v>0.93</v>
      </c>
      <c r="F830" s="4">
        <v>0.89</v>
      </c>
      <c r="G830" s="4">
        <v>0.07</v>
      </c>
      <c r="H830" s="4">
        <v>0.93</v>
      </c>
      <c r="I830" s="4">
        <v>0.65</v>
      </c>
      <c r="J830" s="4">
        <v>0.41</v>
      </c>
      <c r="K830" s="4">
        <v>1.0</v>
      </c>
      <c r="L830" s="4">
        <v>0.04</v>
      </c>
      <c r="M830" s="4">
        <v>0.85</v>
      </c>
      <c r="N830" s="4">
        <v>0.83</v>
      </c>
      <c r="O830" s="4">
        <v>0.93</v>
      </c>
      <c r="P830" s="4">
        <v>0.96</v>
      </c>
      <c r="Q830" s="28">
        <f t="shared" si="1"/>
        <v>0.03225806452</v>
      </c>
    </row>
    <row r="831">
      <c r="A831" s="4" t="s">
        <v>1958</v>
      </c>
      <c r="B831" s="4">
        <v>0.0</v>
      </c>
      <c r="C831" s="4">
        <v>0.0</v>
      </c>
      <c r="D831" s="4">
        <v>0.0</v>
      </c>
      <c r="E831" s="4">
        <v>0.16</v>
      </c>
      <c r="F831" s="4">
        <v>0.01</v>
      </c>
      <c r="G831" s="4">
        <v>0.0</v>
      </c>
      <c r="H831" s="4">
        <v>0.0</v>
      </c>
      <c r="I831" s="4">
        <v>0.21</v>
      </c>
      <c r="J831" s="4">
        <v>0.05</v>
      </c>
      <c r="K831" s="4">
        <v>1.0</v>
      </c>
      <c r="L831" s="4">
        <v>0.0</v>
      </c>
      <c r="M831" s="4">
        <v>0.06</v>
      </c>
      <c r="N831" s="4">
        <v>0.0</v>
      </c>
      <c r="O831" s="4">
        <v>0.73</v>
      </c>
      <c r="P831" s="4">
        <v>0.0</v>
      </c>
      <c r="Q831" s="28">
        <f t="shared" si="1"/>
        <v>1</v>
      </c>
    </row>
    <row r="832">
      <c r="A832" s="4" t="s">
        <v>1959</v>
      </c>
      <c r="B832" s="4">
        <v>1.0</v>
      </c>
      <c r="C832" s="4">
        <v>1.0</v>
      </c>
      <c r="D832" s="4">
        <v>1.0</v>
      </c>
      <c r="E832" s="4">
        <v>1.0</v>
      </c>
      <c r="F832" s="4">
        <v>1.0</v>
      </c>
      <c r="G832" s="4">
        <v>1.0</v>
      </c>
      <c r="H832" s="4">
        <v>1.0</v>
      </c>
      <c r="I832" s="4">
        <v>1.0</v>
      </c>
      <c r="J832" s="4">
        <v>0.35</v>
      </c>
      <c r="K832" s="4">
        <v>1.0</v>
      </c>
      <c r="L832" s="4">
        <v>0.72</v>
      </c>
      <c r="M832" s="4">
        <v>1.0</v>
      </c>
      <c r="N832" s="4">
        <v>0.94</v>
      </c>
      <c r="O832" s="4">
        <v>1.0</v>
      </c>
      <c r="P832" s="4">
        <v>1.0</v>
      </c>
      <c r="Q832" s="28">
        <f t="shared" si="1"/>
        <v>0</v>
      </c>
    </row>
    <row r="833">
      <c r="A833" s="4" t="s">
        <v>1960</v>
      </c>
      <c r="B833" s="4">
        <v>0.86</v>
      </c>
      <c r="C833" s="4">
        <v>0.84</v>
      </c>
      <c r="D833" s="4">
        <v>0.87</v>
      </c>
      <c r="E833" s="4">
        <v>0.85</v>
      </c>
      <c r="F833" s="4">
        <v>0.85</v>
      </c>
      <c r="G833" s="4">
        <v>0.83</v>
      </c>
      <c r="H833" s="4">
        <v>0.85</v>
      </c>
      <c r="I833" s="4">
        <v>0.87</v>
      </c>
      <c r="J833" s="4">
        <v>0.03</v>
      </c>
      <c r="K833" s="4">
        <v>0.909039097308018</v>
      </c>
      <c r="L833" s="4">
        <v>0.08</v>
      </c>
      <c r="M833" s="4">
        <v>0.75</v>
      </c>
      <c r="N833" s="4">
        <v>0.66</v>
      </c>
      <c r="O833" s="4">
        <v>0.88</v>
      </c>
      <c r="P833" s="4">
        <v>0.85</v>
      </c>
      <c r="Q833" s="28">
        <f t="shared" si="1"/>
        <v>0.03409090909</v>
      </c>
    </row>
    <row r="834">
      <c r="A834" s="4" t="s">
        <v>1961</v>
      </c>
      <c r="B834" s="4">
        <v>0.93</v>
      </c>
      <c r="C834" s="4">
        <v>0.85</v>
      </c>
      <c r="D834" s="4">
        <v>0.9</v>
      </c>
      <c r="E834" s="4">
        <v>0.92</v>
      </c>
      <c r="F834" s="4">
        <v>0.9</v>
      </c>
      <c r="G834" s="4">
        <v>0.0</v>
      </c>
      <c r="H834" s="4">
        <v>0.92</v>
      </c>
      <c r="I834" s="4">
        <v>0.93</v>
      </c>
      <c r="J834" s="4">
        <v>0.35</v>
      </c>
      <c r="K834" s="4">
        <v>1.0</v>
      </c>
      <c r="L834" s="4">
        <v>0.25</v>
      </c>
      <c r="M834" s="4">
        <v>0.89</v>
      </c>
      <c r="N834" s="4">
        <v>0.9</v>
      </c>
      <c r="O834" s="4">
        <v>0.92</v>
      </c>
      <c r="P834" s="4">
        <v>0.9</v>
      </c>
      <c r="Q834" s="28">
        <f t="shared" si="1"/>
        <v>0.02173913043</v>
      </c>
    </row>
    <row r="835">
      <c r="A835" s="4" t="s">
        <v>1962</v>
      </c>
      <c r="B835" s="4">
        <v>0.97</v>
      </c>
      <c r="C835" s="4">
        <v>0.99</v>
      </c>
      <c r="D835" s="4">
        <v>0.97</v>
      </c>
      <c r="E835" s="4">
        <v>0.98</v>
      </c>
      <c r="F835" s="4">
        <v>0.99</v>
      </c>
      <c r="G835" s="4">
        <v>0.65</v>
      </c>
      <c r="H835" s="4">
        <v>0.98</v>
      </c>
      <c r="I835" s="4">
        <v>0.96</v>
      </c>
      <c r="J835" s="4">
        <v>0.25</v>
      </c>
      <c r="K835" s="4">
        <v>0.999904036135109</v>
      </c>
      <c r="L835" s="4">
        <v>0.27</v>
      </c>
      <c r="M835" s="4">
        <v>0.95</v>
      </c>
      <c r="N835" s="4">
        <v>0.0</v>
      </c>
      <c r="O835" s="4">
        <v>0.99</v>
      </c>
      <c r="P835" s="4">
        <v>1.0</v>
      </c>
      <c r="Q835" s="28">
        <f t="shared" si="1"/>
        <v>0.0101010101</v>
      </c>
    </row>
    <row r="836">
      <c r="A836" s="4" t="s">
        <v>1963</v>
      </c>
      <c r="B836" s="4">
        <v>0.86</v>
      </c>
      <c r="C836" s="4">
        <v>0.28</v>
      </c>
      <c r="D836" s="4">
        <v>0.9</v>
      </c>
      <c r="E836" s="4">
        <v>0.9</v>
      </c>
      <c r="F836" s="4">
        <v>0.85</v>
      </c>
      <c r="G836" s="4">
        <v>0.08</v>
      </c>
      <c r="H836" s="4">
        <v>0.9</v>
      </c>
      <c r="I836" s="4">
        <v>0.05</v>
      </c>
      <c r="J836" s="4">
        <v>0.0</v>
      </c>
      <c r="K836" s="4">
        <v>0.999306037473976</v>
      </c>
      <c r="L836" s="4">
        <v>0.11</v>
      </c>
      <c r="M836" s="4">
        <v>0.79</v>
      </c>
      <c r="N836" s="4">
        <v>0.7</v>
      </c>
      <c r="O836" s="4">
        <v>0.82</v>
      </c>
      <c r="P836" s="4">
        <v>0.04</v>
      </c>
      <c r="Q836" s="28">
        <f t="shared" si="1"/>
        <v>0.9512195122</v>
      </c>
    </row>
    <row r="837">
      <c r="A837" s="4" t="s">
        <v>1964</v>
      </c>
      <c r="B837" s="4">
        <v>0.99</v>
      </c>
      <c r="C837" s="4">
        <v>0.92</v>
      </c>
      <c r="D837" s="4">
        <v>0.99</v>
      </c>
      <c r="E837" s="4">
        <v>1.0</v>
      </c>
      <c r="F837" s="4">
        <v>0.96</v>
      </c>
      <c r="G837" s="4">
        <v>0.99</v>
      </c>
      <c r="H837" s="4">
        <v>0.96</v>
      </c>
      <c r="I837" s="4">
        <v>0.19</v>
      </c>
      <c r="J837" s="4">
        <v>0.08</v>
      </c>
      <c r="K837" s="4">
        <v>1.0</v>
      </c>
      <c r="L837" s="4">
        <v>0.12</v>
      </c>
      <c r="M837" s="4">
        <v>0.82</v>
      </c>
      <c r="N837" s="4">
        <v>0.96</v>
      </c>
      <c r="O837" s="4">
        <v>0.96</v>
      </c>
      <c r="P837" s="4">
        <v>0.8</v>
      </c>
      <c r="Q837" s="28">
        <f t="shared" si="1"/>
        <v>0.1666666667</v>
      </c>
    </row>
    <row r="838">
      <c r="A838" s="4" t="s">
        <v>1965</v>
      </c>
      <c r="B838" s="4">
        <v>0.94</v>
      </c>
      <c r="C838" s="4">
        <v>0.64</v>
      </c>
      <c r="D838" s="4">
        <v>0.95</v>
      </c>
      <c r="E838" s="4">
        <v>0.27</v>
      </c>
      <c r="F838" s="4">
        <v>0.93</v>
      </c>
      <c r="G838" s="4">
        <v>0.91</v>
      </c>
      <c r="H838" s="4">
        <v>0.91</v>
      </c>
      <c r="I838" s="4">
        <v>0.9</v>
      </c>
      <c r="J838" s="4">
        <v>0.01</v>
      </c>
      <c r="K838" s="4">
        <v>0.909090909090909</v>
      </c>
      <c r="L838" s="4">
        <v>0.02</v>
      </c>
      <c r="M838" s="4">
        <v>0.8</v>
      </c>
      <c r="N838" s="4">
        <v>0.88</v>
      </c>
      <c r="O838" s="4">
        <v>0.94</v>
      </c>
      <c r="P838" s="4">
        <v>0.65</v>
      </c>
      <c r="Q838" s="28">
        <f t="shared" si="1"/>
        <v>0.3085106383</v>
      </c>
    </row>
    <row r="839">
      <c r="A839" s="4" t="s">
        <v>1966</v>
      </c>
      <c r="B839" s="4">
        <v>0.83</v>
      </c>
      <c r="C839" s="4">
        <v>0.72</v>
      </c>
      <c r="D839" s="4">
        <v>0.82</v>
      </c>
      <c r="E839" s="4">
        <v>0.0</v>
      </c>
      <c r="F839" s="4">
        <v>0.85</v>
      </c>
      <c r="G839" s="4">
        <v>0.08</v>
      </c>
      <c r="H839" s="4">
        <v>0.81</v>
      </c>
      <c r="I839" s="4">
        <v>0.08</v>
      </c>
      <c r="J839" s="4">
        <v>0.02</v>
      </c>
      <c r="K839" s="4">
        <v>1.0</v>
      </c>
      <c r="L839" s="4">
        <v>0.02</v>
      </c>
      <c r="M839" s="4">
        <v>0.8</v>
      </c>
      <c r="N839" s="4">
        <v>0.0</v>
      </c>
      <c r="O839" s="4">
        <v>0.85</v>
      </c>
      <c r="P839" s="4">
        <v>0.84</v>
      </c>
      <c r="Q839" s="28">
        <f t="shared" si="1"/>
        <v>0.01176470588</v>
      </c>
    </row>
    <row r="840">
      <c r="A840" s="4" t="s">
        <v>1967</v>
      </c>
      <c r="B840" s="4">
        <v>0.42</v>
      </c>
      <c r="C840" s="4">
        <v>0.0</v>
      </c>
      <c r="D840" s="4">
        <v>0.84</v>
      </c>
      <c r="E840" s="4">
        <v>0.0</v>
      </c>
      <c r="F840" s="4">
        <v>0.58</v>
      </c>
      <c r="G840" s="4">
        <v>0.0</v>
      </c>
      <c r="H840" s="4">
        <v>0.51</v>
      </c>
      <c r="I840" s="4">
        <v>0.0</v>
      </c>
      <c r="J840" s="4">
        <v>0.0</v>
      </c>
      <c r="K840" s="4">
        <v>1.0</v>
      </c>
      <c r="L840" s="4">
        <v>0.01</v>
      </c>
      <c r="M840" s="4">
        <v>0.29</v>
      </c>
      <c r="N840" s="4">
        <v>0.0</v>
      </c>
      <c r="O840" s="4">
        <v>0.96</v>
      </c>
      <c r="P840" s="4">
        <v>0.36</v>
      </c>
      <c r="Q840" s="28">
        <f t="shared" si="1"/>
        <v>0.625</v>
      </c>
    </row>
    <row r="841">
      <c r="A841" s="4" t="s">
        <v>1968</v>
      </c>
      <c r="B841" s="4">
        <v>0.99</v>
      </c>
      <c r="C841" s="4">
        <v>0.68</v>
      </c>
      <c r="D841" s="4">
        <v>0.97</v>
      </c>
      <c r="E841" s="4">
        <v>0.92</v>
      </c>
      <c r="F841" s="4">
        <v>0.96</v>
      </c>
      <c r="G841" s="4">
        <v>0.13</v>
      </c>
      <c r="H841" s="4">
        <v>0.9</v>
      </c>
      <c r="I841" s="4">
        <v>0.16</v>
      </c>
      <c r="J841" s="4">
        <v>0.43</v>
      </c>
      <c r="K841" s="4">
        <v>1.0</v>
      </c>
      <c r="L841" s="4">
        <v>0.19</v>
      </c>
      <c r="M841" s="4">
        <v>0.88</v>
      </c>
      <c r="N841" s="4">
        <v>0.95</v>
      </c>
      <c r="O841" s="4">
        <v>0.92</v>
      </c>
      <c r="P841" s="4">
        <v>1.0</v>
      </c>
      <c r="Q841" s="28">
        <f t="shared" si="1"/>
        <v>0.08695652174</v>
      </c>
    </row>
    <row r="842">
      <c r="A842" s="4" t="s">
        <v>1969</v>
      </c>
      <c r="B842" s="4">
        <v>0.78</v>
      </c>
      <c r="C842" s="4">
        <v>0.51</v>
      </c>
      <c r="D842" s="4">
        <v>0.79</v>
      </c>
      <c r="E842" s="4">
        <v>0.03</v>
      </c>
      <c r="F842" s="4">
        <v>0.7</v>
      </c>
      <c r="G842" s="4">
        <v>0.59</v>
      </c>
      <c r="H842" s="4">
        <v>0.69</v>
      </c>
      <c r="I842" s="4">
        <v>0.29</v>
      </c>
      <c r="J842" s="4">
        <v>0.14</v>
      </c>
      <c r="K842" s="4">
        <v>0.833333333333333</v>
      </c>
      <c r="L842" s="4">
        <v>0.0</v>
      </c>
      <c r="M842" s="4">
        <v>0.36</v>
      </c>
      <c r="N842" s="4">
        <v>0.02</v>
      </c>
      <c r="O842" s="4">
        <v>0.88</v>
      </c>
      <c r="P842" s="4">
        <v>0.71</v>
      </c>
      <c r="Q842" s="28">
        <f t="shared" si="1"/>
        <v>0.1931818182</v>
      </c>
    </row>
    <row r="843">
      <c r="A843" s="4" t="s">
        <v>1970</v>
      </c>
      <c r="B843" s="4">
        <v>0.96</v>
      </c>
      <c r="C843" s="4">
        <v>0.76</v>
      </c>
      <c r="D843" s="4">
        <v>0.98</v>
      </c>
      <c r="E843" s="4">
        <v>0.74</v>
      </c>
      <c r="F843" s="4">
        <v>0.92</v>
      </c>
      <c r="G843" s="4">
        <v>0.28</v>
      </c>
      <c r="H843" s="4">
        <v>0.95</v>
      </c>
      <c r="I843" s="4">
        <v>0.1</v>
      </c>
      <c r="J843" s="4">
        <v>0.78</v>
      </c>
      <c r="K843" s="4">
        <v>0.999999640420537</v>
      </c>
      <c r="L843" s="4">
        <v>0.11</v>
      </c>
      <c r="M843" s="4">
        <v>0.89</v>
      </c>
      <c r="N843" s="4">
        <v>0.92</v>
      </c>
      <c r="O843" s="4">
        <v>0.84</v>
      </c>
      <c r="P843" s="4">
        <v>0.71</v>
      </c>
      <c r="Q843" s="28">
        <f t="shared" si="1"/>
        <v>0.1547619048</v>
      </c>
    </row>
    <row r="844">
      <c r="A844" s="4" t="s">
        <v>1971</v>
      </c>
      <c r="B844" s="4">
        <v>0.0</v>
      </c>
      <c r="C844" s="4">
        <v>0.0</v>
      </c>
      <c r="D844" s="4">
        <v>0.0</v>
      </c>
      <c r="E844" s="4">
        <v>0.0</v>
      </c>
      <c r="F844" s="4">
        <v>0.11</v>
      </c>
      <c r="G844" s="4">
        <v>0.0</v>
      </c>
      <c r="H844" s="4">
        <v>0.07</v>
      </c>
      <c r="I844" s="4">
        <v>0.58</v>
      </c>
      <c r="J844" s="4">
        <v>0.41</v>
      </c>
      <c r="K844" s="4">
        <v>1.0</v>
      </c>
      <c r="L844" s="4">
        <v>0.03</v>
      </c>
      <c r="M844" s="4">
        <v>0.18</v>
      </c>
      <c r="N844" s="4">
        <v>0.0</v>
      </c>
      <c r="O844" s="4">
        <v>0.91</v>
      </c>
      <c r="P844" s="4">
        <v>0.54</v>
      </c>
      <c r="Q844" s="28">
        <f t="shared" si="1"/>
        <v>0.4065934066</v>
      </c>
    </row>
    <row r="845">
      <c r="A845" s="4" t="s">
        <v>1972</v>
      </c>
      <c r="B845" s="4">
        <v>0.91</v>
      </c>
      <c r="C845" s="4">
        <v>0.73</v>
      </c>
      <c r="D845" s="4">
        <v>0.95</v>
      </c>
      <c r="E845" s="4">
        <v>0.9</v>
      </c>
      <c r="F845" s="4">
        <v>0.95</v>
      </c>
      <c r="G845" s="4">
        <v>0.93</v>
      </c>
      <c r="H845" s="4">
        <v>0.85</v>
      </c>
      <c r="I845" s="4">
        <v>0.9</v>
      </c>
      <c r="J845" s="4">
        <v>0.03</v>
      </c>
      <c r="K845" s="4">
        <v>1.0</v>
      </c>
      <c r="L845" s="4">
        <v>0.08</v>
      </c>
      <c r="M845" s="4">
        <v>0.75</v>
      </c>
      <c r="N845" s="4">
        <v>0.91</v>
      </c>
      <c r="O845" s="4">
        <v>0.81</v>
      </c>
      <c r="P845" s="4">
        <v>0.64</v>
      </c>
      <c r="Q845" s="28">
        <f t="shared" si="1"/>
        <v>0.2098765432</v>
      </c>
    </row>
    <row r="846">
      <c r="A846" s="4" t="s">
        <v>1973</v>
      </c>
      <c r="B846" s="4">
        <v>0.84</v>
      </c>
      <c r="C846" s="4">
        <v>0.0</v>
      </c>
      <c r="D846" s="4">
        <v>0.75</v>
      </c>
      <c r="E846" s="4">
        <v>0.48</v>
      </c>
      <c r="F846" s="4">
        <v>0.82</v>
      </c>
      <c r="G846" s="4">
        <v>0.0</v>
      </c>
      <c r="H846" s="4">
        <v>0.79</v>
      </c>
      <c r="I846" s="4">
        <v>0.9</v>
      </c>
      <c r="J846" s="4">
        <v>0.14</v>
      </c>
      <c r="K846" s="4">
        <v>1.0</v>
      </c>
      <c r="L846" s="4">
        <v>0.06</v>
      </c>
      <c r="M846" s="4">
        <v>0.56</v>
      </c>
      <c r="N846" s="4">
        <v>0.47</v>
      </c>
      <c r="O846" s="4">
        <v>0.97</v>
      </c>
      <c r="P846" s="4">
        <v>0.0</v>
      </c>
      <c r="Q846" s="28">
        <f t="shared" si="1"/>
        <v>1</v>
      </c>
    </row>
    <row r="847">
      <c r="A847" s="4" t="s">
        <v>1974</v>
      </c>
      <c r="B847" s="4">
        <v>0.08</v>
      </c>
      <c r="C847" s="4">
        <v>0.0</v>
      </c>
      <c r="D847" s="4">
        <v>0.0</v>
      </c>
      <c r="E847" s="4">
        <v>0.78</v>
      </c>
      <c r="F847" s="4">
        <v>0.26</v>
      </c>
      <c r="G847" s="4">
        <v>0.0</v>
      </c>
      <c r="H847" s="4">
        <v>0.27</v>
      </c>
      <c r="I847" s="4">
        <v>0.14</v>
      </c>
      <c r="J847" s="4">
        <v>0.02</v>
      </c>
      <c r="K847" s="4">
        <v>1.0</v>
      </c>
      <c r="L847" s="4">
        <v>0.05</v>
      </c>
      <c r="M847" s="4">
        <v>0.32</v>
      </c>
      <c r="N847" s="4">
        <v>0.06</v>
      </c>
      <c r="O847" s="4">
        <v>0.87</v>
      </c>
      <c r="P847" s="4">
        <v>0.51</v>
      </c>
      <c r="Q847" s="28">
        <f t="shared" si="1"/>
        <v>0.4137931034</v>
      </c>
    </row>
    <row r="848">
      <c r="A848" s="4" t="s">
        <v>1975</v>
      </c>
      <c r="B848" s="4">
        <v>0.99</v>
      </c>
      <c r="C848" s="4">
        <v>0.92</v>
      </c>
      <c r="D848" s="4">
        <v>1.0</v>
      </c>
      <c r="E848" s="4">
        <v>1.0</v>
      </c>
      <c r="F848" s="4">
        <v>0.94</v>
      </c>
      <c r="G848" s="4">
        <v>0.03</v>
      </c>
      <c r="H848" s="4">
        <v>0.95</v>
      </c>
      <c r="I848" s="4">
        <v>0.63</v>
      </c>
      <c r="J848" s="4">
        <v>0.15</v>
      </c>
      <c r="K848" s="4">
        <v>1.0</v>
      </c>
      <c r="L848" s="4">
        <v>0.12</v>
      </c>
      <c r="M848" s="4">
        <v>0.82</v>
      </c>
      <c r="N848" s="4">
        <v>0.2</v>
      </c>
      <c r="O848" s="4">
        <v>1.0</v>
      </c>
      <c r="P848" s="4">
        <v>0.96</v>
      </c>
      <c r="Q848" s="28">
        <f t="shared" si="1"/>
        <v>0.04</v>
      </c>
    </row>
    <row r="849">
      <c r="A849" s="4" t="s">
        <v>1976</v>
      </c>
      <c r="B849" s="4">
        <v>1.0</v>
      </c>
      <c r="C849" s="4">
        <v>0.93</v>
      </c>
      <c r="D849" s="4">
        <v>1.0</v>
      </c>
      <c r="E849" s="4">
        <v>1.0</v>
      </c>
      <c r="F849" s="4">
        <v>1.0</v>
      </c>
      <c r="G849" s="4">
        <v>1.0</v>
      </c>
      <c r="H849" s="4">
        <v>1.0</v>
      </c>
      <c r="I849" s="4">
        <v>1.0</v>
      </c>
      <c r="J849" s="4">
        <v>0.09</v>
      </c>
      <c r="K849" s="4">
        <v>1.0</v>
      </c>
      <c r="L849" s="4">
        <v>0.26</v>
      </c>
      <c r="M849" s="4">
        <v>1.0</v>
      </c>
      <c r="N849" s="4">
        <v>1.0</v>
      </c>
      <c r="O849" s="4">
        <v>1.0</v>
      </c>
      <c r="P849" s="4">
        <v>0.98</v>
      </c>
      <c r="Q849" s="28">
        <f t="shared" si="1"/>
        <v>0.02</v>
      </c>
    </row>
    <row r="850">
      <c r="A850" s="4" t="s">
        <v>1977</v>
      </c>
      <c r="B850" s="4">
        <v>0.97</v>
      </c>
      <c r="C850" s="4">
        <v>0.55</v>
      </c>
      <c r="D850" s="4">
        <v>0.94</v>
      </c>
      <c r="E850" s="4">
        <v>0.8</v>
      </c>
      <c r="F850" s="4">
        <v>0.97</v>
      </c>
      <c r="G850" s="4">
        <v>0.64</v>
      </c>
      <c r="H850" s="4">
        <v>0.93</v>
      </c>
      <c r="I850" s="4">
        <v>0.06</v>
      </c>
      <c r="J850" s="4">
        <v>0.28</v>
      </c>
      <c r="K850" s="4">
        <v>0.999851410195883</v>
      </c>
      <c r="L850" s="4">
        <v>0.04</v>
      </c>
      <c r="M850" s="4">
        <v>0.87</v>
      </c>
      <c r="N850" s="4">
        <v>0.09</v>
      </c>
      <c r="O850" s="4">
        <v>0.97</v>
      </c>
      <c r="P850" s="4">
        <v>0.93</v>
      </c>
      <c r="Q850" s="28">
        <f t="shared" si="1"/>
        <v>0.0412371134</v>
      </c>
    </row>
    <row r="851">
      <c r="A851" s="4" t="s">
        <v>1978</v>
      </c>
      <c r="B851" s="4">
        <v>1.0</v>
      </c>
      <c r="C851" s="4">
        <v>1.0</v>
      </c>
      <c r="D851" s="4">
        <v>1.0</v>
      </c>
      <c r="E851" s="4">
        <v>1.0</v>
      </c>
      <c r="F851" s="4">
        <v>1.0</v>
      </c>
      <c r="G851" s="4">
        <v>1.0</v>
      </c>
      <c r="H851" s="4">
        <v>1.0</v>
      </c>
      <c r="I851" s="4">
        <v>1.0</v>
      </c>
      <c r="J851" s="4">
        <v>0.27</v>
      </c>
      <c r="K851" s="4">
        <v>1.0</v>
      </c>
      <c r="L851" s="4">
        <v>0.42</v>
      </c>
      <c r="M851" s="4">
        <v>1.0</v>
      </c>
      <c r="N851" s="4">
        <v>1.0</v>
      </c>
      <c r="O851" s="4">
        <v>1.0</v>
      </c>
      <c r="P851" s="4">
        <v>1.0</v>
      </c>
      <c r="Q851" s="28">
        <f t="shared" si="1"/>
        <v>0</v>
      </c>
    </row>
    <row r="852">
      <c r="A852" s="4" t="s">
        <v>1979</v>
      </c>
      <c r="B852" s="4">
        <v>0.88</v>
      </c>
      <c r="C852" s="4">
        <v>0.0</v>
      </c>
      <c r="D852" s="4">
        <v>0.84</v>
      </c>
      <c r="E852" s="4">
        <v>0.9</v>
      </c>
      <c r="F852" s="4">
        <v>0.91</v>
      </c>
      <c r="G852" s="4">
        <v>0.26</v>
      </c>
      <c r="H852" s="4">
        <v>0.84</v>
      </c>
      <c r="I852" s="4">
        <v>0.83</v>
      </c>
      <c r="J852" s="4">
        <v>0.0</v>
      </c>
      <c r="K852" s="4">
        <v>0.909090908623942</v>
      </c>
      <c r="L852" s="4">
        <v>0.07</v>
      </c>
      <c r="M852" s="4">
        <v>0.89</v>
      </c>
      <c r="N852" s="4">
        <v>0.01</v>
      </c>
      <c r="O852" s="4">
        <v>0.84</v>
      </c>
      <c r="P852" s="4">
        <v>0.94</v>
      </c>
      <c r="Q852" s="28">
        <f t="shared" si="1"/>
        <v>0.119047619</v>
      </c>
    </row>
    <row r="853">
      <c r="A853" s="4" t="s">
        <v>1980</v>
      </c>
      <c r="B853" s="4">
        <v>1.0</v>
      </c>
      <c r="C853" s="4">
        <v>1.0</v>
      </c>
      <c r="D853" s="4">
        <v>1.0</v>
      </c>
      <c r="E853" s="4">
        <v>1.0</v>
      </c>
      <c r="F853" s="4">
        <v>1.0</v>
      </c>
      <c r="G853" s="4">
        <v>1.0</v>
      </c>
      <c r="H853" s="4">
        <v>1.0</v>
      </c>
      <c r="I853" s="4">
        <v>1.0</v>
      </c>
      <c r="J853" s="4">
        <v>0.75</v>
      </c>
      <c r="K853" s="4">
        <v>1.0</v>
      </c>
      <c r="L853" s="4">
        <v>0.6</v>
      </c>
      <c r="M853" s="4">
        <v>1.0</v>
      </c>
      <c r="N853" s="4">
        <v>1.0</v>
      </c>
      <c r="O853" s="4">
        <v>1.0</v>
      </c>
      <c r="P853" s="4">
        <v>1.0</v>
      </c>
      <c r="Q853" s="28">
        <f t="shared" si="1"/>
        <v>0</v>
      </c>
    </row>
    <row r="854">
      <c r="A854" s="4" t="s">
        <v>1981</v>
      </c>
      <c r="B854" s="4">
        <v>0.91</v>
      </c>
      <c r="C854" s="4">
        <v>0.86</v>
      </c>
      <c r="D854" s="4">
        <v>0.91</v>
      </c>
      <c r="E854" s="4">
        <v>0.94</v>
      </c>
      <c r="F854" s="4">
        <v>0.88</v>
      </c>
      <c r="G854" s="4">
        <v>0.95</v>
      </c>
      <c r="H854" s="4">
        <v>0.91</v>
      </c>
      <c r="I854" s="4">
        <v>0.9</v>
      </c>
      <c r="J854" s="4">
        <v>0.37</v>
      </c>
      <c r="K854" s="4">
        <v>0.909090909090909</v>
      </c>
      <c r="L854" s="4">
        <v>0.17</v>
      </c>
      <c r="M854" s="4">
        <v>0.92</v>
      </c>
      <c r="N854" s="4">
        <v>0.06</v>
      </c>
      <c r="O854" s="4">
        <v>0.91</v>
      </c>
      <c r="P854" s="4">
        <v>0.9</v>
      </c>
      <c r="Q854" s="28">
        <f t="shared" si="1"/>
        <v>0.01098901099</v>
      </c>
    </row>
    <row r="855">
      <c r="A855" s="4" t="s">
        <v>1982</v>
      </c>
      <c r="B855" s="4">
        <v>0.86</v>
      </c>
      <c r="C855" s="4">
        <v>0.94</v>
      </c>
      <c r="D855" s="4">
        <v>0.92</v>
      </c>
      <c r="E855" s="4">
        <v>0.79</v>
      </c>
      <c r="F855" s="4">
        <v>0.86</v>
      </c>
      <c r="G855" s="4">
        <v>0.91</v>
      </c>
      <c r="H855" s="4">
        <v>0.88</v>
      </c>
      <c r="I855" s="4">
        <v>0.87</v>
      </c>
      <c r="J855" s="4">
        <v>0.0</v>
      </c>
      <c r="K855" s="4">
        <v>0.909090909090909</v>
      </c>
      <c r="L855" s="4">
        <v>0.2</v>
      </c>
      <c r="M855" s="4">
        <v>0.84</v>
      </c>
      <c r="N855" s="4">
        <v>0.92</v>
      </c>
      <c r="O855" s="4">
        <v>0.88</v>
      </c>
      <c r="P855" s="4">
        <v>0.93</v>
      </c>
      <c r="Q855" s="28">
        <f t="shared" si="1"/>
        <v>0.05681818182</v>
      </c>
    </row>
    <row r="856">
      <c r="A856" s="4" t="s">
        <v>1983</v>
      </c>
      <c r="B856" s="4">
        <v>0.07</v>
      </c>
      <c r="C856" s="4">
        <v>0.0</v>
      </c>
      <c r="D856" s="4">
        <v>0.02</v>
      </c>
      <c r="E856" s="4">
        <v>0.11</v>
      </c>
      <c r="F856" s="4">
        <v>0.41</v>
      </c>
      <c r="G856" s="4">
        <v>0.12</v>
      </c>
      <c r="H856" s="4">
        <v>0.46</v>
      </c>
      <c r="I856" s="4">
        <v>0.7</v>
      </c>
      <c r="J856" s="4">
        <v>0.0</v>
      </c>
      <c r="K856" s="4">
        <v>0.893455438458727</v>
      </c>
      <c r="L856" s="4">
        <v>0.0</v>
      </c>
      <c r="M856" s="4">
        <v>0.21</v>
      </c>
      <c r="N856" s="4">
        <v>0.05</v>
      </c>
      <c r="O856" s="4">
        <v>0.69</v>
      </c>
      <c r="P856" s="4">
        <v>0.0</v>
      </c>
      <c r="Q856" s="28">
        <f t="shared" si="1"/>
        <v>1</v>
      </c>
    </row>
    <row r="857">
      <c r="A857" s="4" t="s">
        <v>1984</v>
      </c>
      <c r="B857" s="4">
        <v>0.83</v>
      </c>
      <c r="C857" s="4">
        <v>0.74</v>
      </c>
      <c r="D857" s="4">
        <v>0.88</v>
      </c>
      <c r="E857" s="4">
        <v>0.88</v>
      </c>
      <c r="F857" s="4">
        <v>0.8</v>
      </c>
      <c r="G857" s="4">
        <v>0.79</v>
      </c>
      <c r="H857" s="4">
        <v>0.79</v>
      </c>
      <c r="I857" s="4">
        <v>0.74</v>
      </c>
      <c r="J857" s="4">
        <v>0.44</v>
      </c>
      <c r="K857" s="4">
        <v>0.888114460494719</v>
      </c>
      <c r="L857" s="4">
        <v>0.14</v>
      </c>
      <c r="M857" s="4">
        <v>0.7</v>
      </c>
      <c r="N857" s="4">
        <v>0.13</v>
      </c>
      <c r="O857" s="4">
        <v>0.77</v>
      </c>
      <c r="P857" s="4">
        <v>0.77</v>
      </c>
      <c r="Q857" s="28">
        <f t="shared" si="1"/>
        <v>0</v>
      </c>
    </row>
    <row r="858">
      <c r="A858" s="4" t="s">
        <v>1985</v>
      </c>
      <c r="B858" s="4">
        <v>0.92</v>
      </c>
      <c r="C858" s="4">
        <v>0.95</v>
      </c>
      <c r="D858" s="4">
        <v>0.87</v>
      </c>
      <c r="E858" s="4">
        <v>0.99</v>
      </c>
      <c r="F858" s="4">
        <v>0.96</v>
      </c>
      <c r="G858" s="4">
        <v>0.82</v>
      </c>
      <c r="H858" s="4">
        <v>0.93</v>
      </c>
      <c r="I858" s="4">
        <v>1.0</v>
      </c>
      <c r="J858" s="4">
        <v>0.3</v>
      </c>
      <c r="K858" s="4">
        <v>1.0</v>
      </c>
      <c r="L858" s="4">
        <v>0.3</v>
      </c>
      <c r="M858" s="4">
        <v>0.95</v>
      </c>
      <c r="N858" s="4">
        <v>0.59</v>
      </c>
      <c r="O858" s="4">
        <v>0.96</v>
      </c>
      <c r="P858" s="4">
        <v>1.0</v>
      </c>
      <c r="Q858" s="28">
        <f t="shared" si="1"/>
        <v>0.04166666667</v>
      </c>
    </row>
    <row r="859">
      <c r="A859" s="4" t="s">
        <v>1986</v>
      </c>
      <c r="B859" s="4">
        <v>0.86</v>
      </c>
      <c r="C859" s="4">
        <v>0.79</v>
      </c>
      <c r="D859" s="4">
        <v>0.78</v>
      </c>
      <c r="E859" s="4">
        <v>0.83</v>
      </c>
      <c r="F859" s="4">
        <v>0.77</v>
      </c>
      <c r="G859" s="4">
        <v>0.01</v>
      </c>
      <c r="H859" s="4">
        <v>0.82</v>
      </c>
      <c r="I859" s="4">
        <v>0.83</v>
      </c>
      <c r="J859" s="4">
        <v>0.06</v>
      </c>
      <c r="K859" s="4">
        <v>1.0</v>
      </c>
      <c r="L859" s="4">
        <v>0.06</v>
      </c>
      <c r="M859" s="4">
        <v>0.73</v>
      </c>
      <c r="N859" s="4">
        <v>0.04</v>
      </c>
      <c r="O859" s="4">
        <v>0.81</v>
      </c>
      <c r="P859" s="4">
        <v>0.79</v>
      </c>
      <c r="Q859" s="28">
        <f t="shared" si="1"/>
        <v>0.02469135802</v>
      </c>
    </row>
    <row r="860">
      <c r="A860" s="4" t="s">
        <v>1987</v>
      </c>
      <c r="B860" s="4">
        <v>0.0</v>
      </c>
      <c r="C860" s="4">
        <v>0.0</v>
      </c>
      <c r="D860" s="4">
        <v>0.0</v>
      </c>
      <c r="E860" s="4">
        <v>0.0</v>
      </c>
      <c r="F860" s="4">
        <v>0.0</v>
      </c>
      <c r="G860" s="4">
        <v>0.0</v>
      </c>
      <c r="H860" s="4">
        <v>0.0</v>
      </c>
      <c r="I860" s="4">
        <v>0.0</v>
      </c>
      <c r="J860" s="4">
        <v>0.0</v>
      </c>
      <c r="K860" s="4">
        <v>0.0</v>
      </c>
      <c r="L860" s="4">
        <v>0.0</v>
      </c>
      <c r="M860" s="4">
        <v>0.0</v>
      </c>
      <c r="N860" s="4">
        <v>0.0</v>
      </c>
      <c r="O860" s="4">
        <v>0.0</v>
      </c>
      <c r="P860" s="4">
        <v>0.0</v>
      </c>
      <c r="Q860" s="28">
        <f t="shared" si="1"/>
        <v>0</v>
      </c>
    </row>
    <row r="861">
      <c r="A861" s="4" t="s">
        <v>1988</v>
      </c>
      <c r="B861" s="4">
        <v>1.0</v>
      </c>
      <c r="C861" s="4">
        <v>0.84</v>
      </c>
      <c r="D861" s="4">
        <v>0.99</v>
      </c>
      <c r="E861" s="4">
        <v>1.0</v>
      </c>
      <c r="F861" s="4">
        <v>0.93</v>
      </c>
      <c r="G861" s="4">
        <v>0.56</v>
      </c>
      <c r="H861" s="4">
        <v>0.97</v>
      </c>
      <c r="I861" s="4">
        <v>0.27</v>
      </c>
      <c r="J861" s="4">
        <v>0.0</v>
      </c>
      <c r="K861" s="4">
        <v>1.0</v>
      </c>
      <c r="L861" s="4">
        <v>0.08</v>
      </c>
      <c r="M861" s="4">
        <v>0.86</v>
      </c>
      <c r="N861" s="4">
        <v>0.0</v>
      </c>
      <c r="O861" s="4">
        <v>0.95</v>
      </c>
      <c r="P861" s="4">
        <v>0.1</v>
      </c>
      <c r="Q861" s="28">
        <f t="shared" si="1"/>
        <v>0.8947368421</v>
      </c>
    </row>
    <row r="862">
      <c r="A862" s="4" t="s">
        <v>1989</v>
      </c>
      <c r="B862" s="4">
        <v>1.0</v>
      </c>
      <c r="C862" s="4">
        <v>1.0</v>
      </c>
      <c r="D862" s="4">
        <v>0.99</v>
      </c>
      <c r="E862" s="4">
        <v>1.0</v>
      </c>
      <c r="F862" s="4">
        <v>0.99</v>
      </c>
      <c r="G862" s="4">
        <v>1.0</v>
      </c>
      <c r="H862" s="4">
        <v>1.0</v>
      </c>
      <c r="I862" s="4">
        <v>0.98</v>
      </c>
      <c r="J862" s="4">
        <v>0.43</v>
      </c>
      <c r="K862" s="4">
        <v>1.0</v>
      </c>
      <c r="L862" s="4">
        <v>0.3</v>
      </c>
      <c r="M862" s="4">
        <v>0.97</v>
      </c>
      <c r="N862" s="4">
        <v>0.13</v>
      </c>
      <c r="O862" s="4">
        <v>1.0</v>
      </c>
      <c r="P862" s="4">
        <v>0.99</v>
      </c>
      <c r="Q862" s="28">
        <f t="shared" si="1"/>
        <v>0.01</v>
      </c>
    </row>
    <row r="863">
      <c r="A863" s="4" t="s">
        <v>1990</v>
      </c>
      <c r="B863" s="4">
        <v>0.91</v>
      </c>
      <c r="C863" s="4">
        <v>0.43</v>
      </c>
      <c r="D863" s="4">
        <v>0.96</v>
      </c>
      <c r="E863" s="4">
        <v>0.74</v>
      </c>
      <c r="F863" s="4">
        <v>0.91</v>
      </c>
      <c r="G863" s="4">
        <v>0.07</v>
      </c>
      <c r="H863" s="4">
        <v>0.86</v>
      </c>
      <c r="I863" s="4">
        <v>0.63</v>
      </c>
      <c r="J863" s="4">
        <v>0.16</v>
      </c>
      <c r="K863" s="4">
        <v>0.999997156601293</v>
      </c>
      <c r="L863" s="4">
        <v>0.04</v>
      </c>
      <c r="M863" s="4">
        <v>0.82</v>
      </c>
      <c r="N863" s="4">
        <v>0.03</v>
      </c>
      <c r="O863" s="4">
        <v>0.94</v>
      </c>
      <c r="P863" s="4">
        <v>0.9</v>
      </c>
      <c r="Q863" s="28">
        <f t="shared" si="1"/>
        <v>0.04255319149</v>
      </c>
    </row>
    <row r="864">
      <c r="A864" s="4" t="s">
        <v>1991</v>
      </c>
      <c r="B864" s="4">
        <v>0.1</v>
      </c>
      <c r="C864" s="4">
        <v>0.0</v>
      </c>
      <c r="D864" s="4">
        <v>0.05</v>
      </c>
      <c r="E864" s="4">
        <v>0.87</v>
      </c>
      <c r="F864" s="4">
        <v>0.26</v>
      </c>
      <c r="G864" s="4">
        <v>0.49</v>
      </c>
      <c r="H864" s="4">
        <v>0.3</v>
      </c>
      <c r="I864" s="4">
        <v>0.03</v>
      </c>
      <c r="J864" s="4">
        <v>0.0</v>
      </c>
      <c r="K864" s="4">
        <v>1.0</v>
      </c>
      <c r="L864" s="4">
        <v>0.03</v>
      </c>
      <c r="M864" s="4">
        <v>0.27</v>
      </c>
      <c r="N864" s="4">
        <v>0.45</v>
      </c>
      <c r="O864" s="4">
        <v>0.9</v>
      </c>
      <c r="P864" s="4">
        <v>0.01</v>
      </c>
      <c r="Q864" s="28">
        <f t="shared" si="1"/>
        <v>0.9888888889</v>
      </c>
    </row>
    <row r="865">
      <c r="A865" s="4" t="s">
        <v>1992</v>
      </c>
      <c r="B865" s="4">
        <v>0.87</v>
      </c>
      <c r="C865" s="4">
        <v>0.27</v>
      </c>
      <c r="D865" s="4">
        <v>0.89</v>
      </c>
      <c r="E865" s="4">
        <v>0.83</v>
      </c>
      <c r="F865" s="4">
        <v>0.94</v>
      </c>
      <c r="G865" s="4">
        <v>0.05</v>
      </c>
      <c r="H865" s="4">
        <v>0.87</v>
      </c>
      <c r="I865" s="4">
        <v>0.68</v>
      </c>
      <c r="J865" s="4">
        <v>0.08</v>
      </c>
      <c r="K865" s="4">
        <v>0.909090909090909</v>
      </c>
      <c r="L865" s="4">
        <v>0.05</v>
      </c>
      <c r="M865" s="4">
        <v>0.87</v>
      </c>
      <c r="N865" s="4">
        <v>0.02</v>
      </c>
      <c r="O865" s="4">
        <v>0.83</v>
      </c>
      <c r="P865" s="4">
        <v>0.87</v>
      </c>
      <c r="Q865" s="28">
        <f t="shared" si="1"/>
        <v>0.04819277108</v>
      </c>
    </row>
    <row r="866">
      <c r="A866" s="4" t="s">
        <v>1993</v>
      </c>
      <c r="B866" s="4">
        <v>0.99</v>
      </c>
      <c r="C866" s="4">
        <v>0.97</v>
      </c>
      <c r="D866" s="4">
        <v>1.0</v>
      </c>
      <c r="E866" s="4">
        <v>1.0</v>
      </c>
      <c r="F866" s="4">
        <v>1.0</v>
      </c>
      <c r="G866" s="4">
        <v>0.99</v>
      </c>
      <c r="H866" s="4">
        <v>1.0</v>
      </c>
      <c r="I866" s="4">
        <v>0.97</v>
      </c>
      <c r="J866" s="4">
        <v>0.2</v>
      </c>
      <c r="K866" s="4">
        <v>1.0</v>
      </c>
      <c r="L866" s="4">
        <v>0.25</v>
      </c>
      <c r="M866" s="4">
        <v>0.98</v>
      </c>
      <c r="N866" s="4">
        <v>0.99</v>
      </c>
      <c r="O866" s="4">
        <v>1.0</v>
      </c>
      <c r="P866" s="4">
        <v>0.99</v>
      </c>
      <c r="Q866" s="28">
        <f t="shared" si="1"/>
        <v>0.01</v>
      </c>
    </row>
    <row r="867">
      <c r="A867" s="4" t="s">
        <v>1994</v>
      </c>
      <c r="B867" s="4">
        <v>1.0</v>
      </c>
      <c r="C867" s="4">
        <v>0.01</v>
      </c>
      <c r="D867" s="4">
        <v>1.0</v>
      </c>
      <c r="E867" s="4">
        <v>0.98</v>
      </c>
      <c r="F867" s="4">
        <v>1.0</v>
      </c>
      <c r="G867" s="4">
        <v>0.59</v>
      </c>
      <c r="H867" s="4">
        <v>1.0</v>
      </c>
      <c r="I867" s="4">
        <v>0.97</v>
      </c>
      <c r="J867" s="4">
        <v>0.07</v>
      </c>
      <c r="K867" s="4">
        <v>1.0</v>
      </c>
      <c r="L867" s="4">
        <v>0.42</v>
      </c>
      <c r="M867" s="4">
        <v>1.0</v>
      </c>
      <c r="N867" s="4">
        <v>0.88</v>
      </c>
      <c r="O867" s="4">
        <v>1.0</v>
      </c>
      <c r="P867" s="4">
        <v>1.0</v>
      </c>
      <c r="Q867" s="28">
        <f t="shared" si="1"/>
        <v>0</v>
      </c>
    </row>
    <row r="868">
      <c r="A868" s="4" t="s">
        <v>1995</v>
      </c>
      <c r="B868" s="4">
        <v>0.88</v>
      </c>
      <c r="C868" s="4">
        <v>0.7</v>
      </c>
      <c r="D868" s="4">
        <v>0.89</v>
      </c>
      <c r="E868" s="4">
        <v>0.52</v>
      </c>
      <c r="F868" s="4">
        <v>0.86</v>
      </c>
      <c r="G868" s="4">
        <v>0.11</v>
      </c>
      <c r="H868" s="4">
        <v>0.78</v>
      </c>
      <c r="I868" s="4">
        <v>0.42</v>
      </c>
      <c r="J868" s="4">
        <v>0.01</v>
      </c>
      <c r="K868" s="4">
        <v>0.998296236432313</v>
      </c>
      <c r="L868" s="4">
        <v>0.05</v>
      </c>
      <c r="M868" s="4">
        <v>0.78</v>
      </c>
      <c r="N868" s="4">
        <v>0.0</v>
      </c>
      <c r="O868" s="4">
        <v>0.86</v>
      </c>
      <c r="P868" s="4">
        <v>0.14</v>
      </c>
      <c r="Q868" s="28">
        <f t="shared" si="1"/>
        <v>0.8372093023</v>
      </c>
    </row>
    <row r="869">
      <c r="A869" s="4" t="s">
        <v>1996</v>
      </c>
      <c r="B869" s="4">
        <v>0.94</v>
      </c>
      <c r="C869" s="4">
        <v>0.13</v>
      </c>
      <c r="D869" s="4">
        <v>0.93</v>
      </c>
      <c r="E869" s="4">
        <v>0.81</v>
      </c>
      <c r="F869" s="4">
        <v>0.74</v>
      </c>
      <c r="G869" s="4">
        <v>0.64</v>
      </c>
      <c r="H869" s="4">
        <v>0.78</v>
      </c>
      <c r="I869" s="4">
        <v>0.86</v>
      </c>
      <c r="J869" s="4">
        <v>0.0</v>
      </c>
      <c r="K869" s="4">
        <v>1.0</v>
      </c>
      <c r="L869" s="4">
        <v>0.02</v>
      </c>
      <c r="M869" s="4">
        <v>0.62</v>
      </c>
      <c r="N869" s="4">
        <v>0.01</v>
      </c>
      <c r="O869" s="4">
        <v>0.93</v>
      </c>
      <c r="P869" s="4">
        <v>0.86</v>
      </c>
      <c r="Q869" s="28">
        <f t="shared" si="1"/>
        <v>0.0752688172</v>
      </c>
    </row>
    <row r="870">
      <c r="A870" s="4" t="s">
        <v>1997</v>
      </c>
      <c r="B870" s="4">
        <v>0.93</v>
      </c>
      <c r="C870" s="4">
        <v>0.92</v>
      </c>
      <c r="D870" s="4">
        <v>0.95</v>
      </c>
      <c r="E870" s="4">
        <v>0.92</v>
      </c>
      <c r="F870" s="4">
        <v>0.95</v>
      </c>
      <c r="G870" s="4">
        <v>1.0</v>
      </c>
      <c r="H870" s="4">
        <v>0.85</v>
      </c>
      <c r="I870" s="4">
        <v>0.79</v>
      </c>
      <c r="J870" s="4">
        <v>0.07</v>
      </c>
      <c r="K870" s="4">
        <v>1.0</v>
      </c>
      <c r="L870" s="4">
        <v>0.23</v>
      </c>
      <c r="M870" s="4">
        <v>0.97</v>
      </c>
      <c r="N870" s="4">
        <v>0.73</v>
      </c>
      <c r="O870" s="4">
        <v>0.9</v>
      </c>
      <c r="P870" s="4">
        <v>0.96</v>
      </c>
      <c r="Q870" s="28">
        <f t="shared" si="1"/>
        <v>0.06666666667</v>
      </c>
    </row>
    <row r="871">
      <c r="A871" s="4" t="s">
        <v>1998</v>
      </c>
      <c r="B871" s="4">
        <v>0.58</v>
      </c>
      <c r="C871" s="4">
        <v>0.03</v>
      </c>
      <c r="D871" s="4">
        <v>0.72</v>
      </c>
      <c r="E871" s="4">
        <v>0.54</v>
      </c>
      <c r="F871" s="4">
        <v>0.47</v>
      </c>
      <c r="G871" s="4">
        <v>0.01</v>
      </c>
      <c r="H871" s="4">
        <v>0.5</v>
      </c>
      <c r="I871" s="4">
        <v>0.0</v>
      </c>
      <c r="J871" s="4">
        <v>0.0</v>
      </c>
      <c r="K871" s="4">
        <v>0.833333333333333</v>
      </c>
      <c r="L871" s="4">
        <v>0.0</v>
      </c>
      <c r="M871" s="4">
        <v>0.2</v>
      </c>
      <c r="N871" s="4">
        <v>0.13</v>
      </c>
      <c r="O871" s="4">
        <v>0.61</v>
      </c>
      <c r="P871" s="4">
        <v>0.54</v>
      </c>
      <c r="Q871" s="28">
        <f t="shared" si="1"/>
        <v>0.1147540984</v>
      </c>
    </row>
    <row r="872">
      <c r="A872" s="4" t="s">
        <v>1999</v>
      </c>
      <c r="B872" s="4">
        <v>1.0</v>
      </c>
      <c r="C872" s="4">
        <v>1.0</v>
      </c>
      <c r="D872" s="4">
        <v>1.0</v>
      </c>
      <c r="E872" s="4">
        <v>0.99</v>
      </c>
      <c r="F872" s="4">
        <v>1.0</v>
      </c>
      <c r="G872" s="4">
        <v>1.0</v>
      </c>
      <c r="H872" s="4">
        <v>0.99</v>
      </c>
      <c r="I872" s="4">
        <v>0.87</v>
      </c>
      <c r="J872" s="4">
        <v>0.7</v>
      </c>
      <c r="K872" s="4">
        <v>0.999359385008763</v>
      </c>
      <c r="L872" s="4">
        <v>0.28</v>
      </c>
      <c r="M872" s="4">
        <v>0.99</v>
      </c>
      <c r="N872" s="4">
        <v>1.0</v>
      </c>
      <c r="O872" s="4">
        <v>1.0</v>
      </c>
      <c r="P872" s="4">
        <v>1.0</v>
      </c>
      <c r="Q872" s="28">
        <f t="shared" si="1"/>
        <v>0</v>
      </c>
    </row>
    <row r="873">
      <c r="A873" s="4" t="s">
        <v>2000</v>
      </c>
      <c r="B873" s="4">
        <v>0.66</v>
      </c>
      <c r="C873" s="4">
        <v>0.0</v>
      </c>
      <c r="D873" s="4">
        <v>0.79</v>
      </c>
      <c r="E873" s="4">
        <v>0.2</v>
      </c>
      <c r="F873" s="4">
        <v>0.66</v>
      </c>
      <c r="G873" s="4">
        <v>0.0</v>
      </c>
      <c r="H873" s="4">
        <v>0.66</v>
      </c>
      <c r="I873" s="4">
        <v>0.0</v>
      </c>
      <c r="J873" s="4">
        <v>0.0</v>
      </c>
      <c r="K873" s="4">
        <v>0.811688132152482</v>
      </c>
      <c r="L873" s="4">
        <v>0.01</v>
      </c>
      <c r="M873" s="4">
        <v>0.32</v>
      </c>
      <c r="N873" s="4">
        <v>0.0</v>
      </c>
      <c r="O873" s="4">
        <v>0.8</v>
      </c>
      <c r="P873" s="4">
        <v>0.52</v>
      </c>
      <c r="Q873" s="28">
        <f t="shared" si="1"/>
        <v>0.35</v>
      </c>
    </row>
    <row r="874">
      <c r="A874" s="4" t="s">
        <v>2001</v>
      </c>
      <c r="B874" s="4">
        <v>1.0</v>
      </c>
      <c r="C874" s="4">
        <v>0.74</v>
      </c>
      <c r="D874" s="4">
        <v>1.0</v>
      </c>
      <c r="E874" s="4">
        <v>0.89</v>
      </c>
      <c r="F874" s="4">
        <v>0.99</v>
      </c>
      <c r="G874" s="4">
        <v>0.99</v>
      </c>
      <c r="H874" s="4">
        <v>1.0</v>
      </c>
      <c r="I874" s="4">
        <v>0.47</v>
      </c>
      <c r="J874" s="4">
        <v>0.08</v>
      </c>
      <c r="K874" s="4">
        <v>1.0</v>
      </c>
      <c r="L874" s="4">
        <v>0.11</v>
      </c>
      <c r="M874" s="4">
        <v>0.96</v>
      </c>
      <c r="N874" s="4">
        <v>1.0</v>
      </c>
      <c r="O874" s="4">
        <v>1.0</v>
      </c>
      <c r="P874" s="4">
        <v>0.93</v>
      </c>
      <c r="Q874" s="28">
        <f t="shared" si="1"/>
        <v>0.07</v>
      </c>
    </row>
    <row r="875">
      <c r="A875" s="4" t="s">
        <v>2002</v>
      </c>
      <c r="B875" s="4">
        <v>1.0</v>
      </c>
      <c r="C875" s="4">
        <v>0.99</v>
      </c>
      <c r="D875" s="4">
        <v>1.0</v>
      </c>
      <c r="E875" s="4">
        <v>0.8</v>
      </c>
      <c r="F875" s="4">
        <v>0.99</v>
      </c>
      <c r="G875" s="4">
        <v>0.0</v>
      </c>
      <c r="H875" s="4">
        <v>1.0</v>
      </c>
      <c r="I875" s="4">
        <v>0.0</v>
      </c>
      <c r="J875" s="4">
        <v>0.55</v>
      </c>
      <c r="K875" s="4">
        <v>1.0</v>
      </c>
      <c r="L875" s="4">
        <v>0.28</v>
      </c>
      <c r="M875" s="4">
        <v>0.96</v>
      </c>
      <c r="N875" s="4">
        <v>0.0</v>
      </c>
      <c r="O875" s="4">
        <v>1.0</v>
      </c>
      <c r="P875" s="4">
        <v>1.0</v>
      </c>
      <c r="Q875" s="28">
        <f t="shared" si="1"/>
        <v>0</v>
      </c>
    </row>
    <row r="876">
      <c r="A876" s="4" t="s">
        <v>2003</v>
      </c>
      <c r="B876" s="4">
        <v>1.0</v>
      </c>
      <c r="C876" s="4">
        <v>0.7</v>
      </c>
      <c r="D876" s="4">
        <v>1.0</v>
      </c>
      <c r="E876" s="4">
        <v>1.0</v>
      </c>
      <c r="F876" s="4">
        <v>0.97</v>
      </c>
      <c r="G876" s="4">
        <v>0.14</v>
      </c>
      <c r="H876" s="4">
        <v>0.98</v>
      </c>
      <c r="I876" s="4">
        <v>0.98</v>
      </c>
      <c r="J876" s="4">
        <v>0.05</v>
      </c>
      <c r="K876" s="4">
        <v>1.0</v>
      </c>
      <c r="L876" s="4">
        <v>0.1</v>
      </c>
      <c r="M876" s="4">
        <v>0.89</v>
      </c>
      <c r="N876" s="4">
        <v>0.21</v>
      </c>
      <c r="O876" s="4">
        <v>0.98</v>
      </c>
      <c r="P876" s="4">
        <v>0.72</v>
      </c>
      <c r="Q876" s="28">
        <f t="shared" si="1"/>
        <v>0.2653061224</v>
      </c>
    </row>
    <row r="877">
      <c r="A877" s="4" t="s">
        <v>2004</v>
      </c>
      <c r="B877" s="4">
        <v>0.99</v>
      </c>
      <c r="C877" s="4">
        <v>0.99</v>
      </c>
      <c r="D877" s="4">
        <v>0.99</v>
      </c>
      <c r="E877" s="4">
        <v>0.97</v>
      </c>
      <c r="F877" s="4">
        <v>0.99</v>
      </c>
      <c r="G877" s="4">
        <v>0.99</v>
      </c>
      <c r="H877" s="4">
        <v>0.99</v>
      </c>
      <c r="I877" s="4">
        <v>0.99</v>
      </c>
      <c r="J877" s="4">
        <v>0.03</v>
      </c>
      <c r="K877" s="4">
        <v>1.0</v>
      </c>
      <c r="L877" s="4">
        <v>0.4</v>
      </c>
      <c r="M877" s="4">
        <v>0.93</v>
      </c>
      <c r="N877" s="4">
        <v>1.0</v>
      </c>
      <c r="O877" s="4">
        <v>0.99</v>
      </c>
      <c r="P877" s="4">
        <v>0.93</v>
      </c>
      <c r="Q877" s="28">
        <f t="shared" si="1"/>
        <v>0.06060606061</v>
      </c>
    </row>
    <row r="878">
      <c r="A878" s="4" t="s">
        <v>2005</v>
      </c>
      <c r="B878" s="4">
        <v>0.89</v>
      </c>
      <c r="C878" s="4">
        <v>0.93</v>
      </c>
      <c r="D878" s="4">
        <v>0.88</v>
      </c>
      <c r="E878" s="4">
        <v>0.9</v>
      </c>
      <c r="F878" s="4">
        <v>0.91</v>
      </c>
      <c r="G878" s="4">
        <v>0.85</v>
      </c>
      <c r="H878" s="4">
        <v>0.89</v>
      </c>
      <c r="I878" s="4">
        <v>0.93</v>
      </c>
      <c r="J878" s="4">
        <v>0.17</v>
      </c>
      <c r="K878" s="4">
        <v>0.900900900900901</v>
      </c>
      <c r="L878" s="4">
        <v>0.13</v>
      </c>
      <c r="M878" s="4">
        <v>0.76</v>
      </c>
      <c r="N878" s="4">
        <v>0.92</v>
      </c>
      <c r="O878" s="4">
        <v>0.88</v>
      </c>
      <c r="P878" s="4">
        <v>0.85</v>
      </c>
      <c r="Q878" s="28">
        <f t="shared" si="1"/>
        <v>0.03409090909</v>
      </c>
    </row>
    <row r="879">
      <c r="A879" s="4" t="s">
        <v>2006</v>
      </c>
      <c r="B879" s="4">
        <v>0.99</v>
      </c>
      <c r="C879" s="4">
        <v>0.97</v>
      </c>
      <c r="D879" s="4">
        <v>1.0</v>
      </c>
      <c r="E879" s="4">
        <v>0.24</v>
      </c>
      <c r="F879" s="4">
        <v>0.98</v>
      </c>
      <c r="G879" s="4">
        <v>0.02</v>
      </c>
      <c r="H879" s="4">
        <v>0.99</v>
      </c>
      <c r="I879" s="4">
        <v>0.06</v>
      </c>
      <c r="J879" s="4">
        <v>0.06</v>
      </c>
      <c r="K879" s="4">
        <v>1.0</v>
      </c>
      <c r="L879" s="4">
        <v>0.09</v>
      </c>
      <c r="M879" s="4">
        <v>0.76</v>
      </c>
      <c r="N879" s="4">
        <v>0.0</v>
      </c>
      <c r="O879" s="4">
        <v>0.94</v>
      </c>
      <c r="P879" s="4">
        <v>0.88</v>
      </c>
      <c r="Q879" s="28">
        <f t="shared" si="1"/>
        <v>0.06382978723</v>
      </c>
    </row>
    <row r="880">
      <c r="A880" s="4" t="s">
        <v>2007</v>
      </c>
      <c r="B880" s="4">
        <v>1.0</v>
      </c>
      <c r="C880" s="4">
        <v>0.11</v>
      </c>
      <c r="D880" s="4">
        <v>1.0</v>
      </c>
      <c r="E880" s="4">
        <v>1.0</v>
      </c>
      <c r="F880" s="4">
        <v>1.0</v>
      </c>
      <c r="G880" s="4">
        <v>0.98</v>
      </c>
      <c r="H880" s="4">
        <v>1.0</v>
      </c>
      <c r="I880" s="4">
        <v>0.97</v>
      </c>
      <c r="J880" s="4">
        <v>0.39</v>
      </c>
      <c r="K880" s="4">
        <v>1.0</v>
      </c>
      <c r="L880" s="4">
        <v>0.75</v>
      </c>
      <c r="M880" s="4">
        <v>1.0</v>
      </c>
      <c r="N880" s="4">
        <v>0.89</v>
      </c>
      <c r="O880" s="4">
        <v>1.0</v>
      </c>
      <c r="P880" s="4">
        <v>1.0</v>
      </c>
      <c r="Q880" s="28">
        <f t="shared" si="1"/>
        <v>0</v>
      </c>
    </row>
    <row r="881">
      <c r="A881" s="4" t="s">
        <v>2008</v>
      </c>
      <c r="B881" s="4">
        <v>0.98</v>
      </c>
      <c r="C881" s="4">
        <v>0.82</v>
      </c>
      <c r="D881" s="4">
        <v>0.98</v>
      </c>
      <c r="E881" s="4">
        <v>0.01</v>
      </c>
      <c r="F881" s="4">
        <v>0.96</v>
      </c>
      <c r="G881" s="4">
        <v>0.7</v>
      </c>
      <c r="H881" s="4">
        <v>0.88</v>
      </c>
      <c r="I881" s="4">
        <v>0.52</v>
      </c>
      <c r="J881" s="4">
        <v>0.04</v>
      </c>
      <c r="K881" s="4">
        <v>1.0</v>
      </c>
      <c r="L881" s="4">
        <v>0.09</v>
      </c>
      <c r="M881" s="4">
        <v>0.81</v>
      </c>
      <c r="N881" s="4">
        <v>0.08</v>
      </c>
      <c r="O881" s="4">
        <v>0.87</v>
      </c>
      <c r="P881" s="4">
        <v>0.84</v>
      </c>
      <c r="Q881" s="28">
        <f t="shared" si="1"/>
        <v>0.03448275862</v>
      </c>
    </row>
    <row r="882">
      <c r="A882" s="4" t="s">
        <v>2009</v>
      </c>
      <c r="B882" s="4">
        <v>0.93</v>
      </c>
      <c r="C882" s="4">
        <v>1.0</v>
      </c>
      <c r="D882" s="4">
        <v>0.99</v>
      </c>
      <c r="E882" s="4">
        <v>0.82</v>
      </c>
      <c r="F882" s="4">
        <v>0.95</v>
      </c>
      <c r="G882" s="4">
        <v>0.5</v>
      </c>
      <c r="H882" s="4">
        <v>0.95</v>
      </c>
      <c r="I882" s="4">
        <v>0.92</v>
      </c>
      <c r="J882" s="4">
        <v>0.07</v>
      </c>
      <c r="K882" s="4">
        <v>1.0</v>
      </c>
      <c r="L882" s="4">
        <v>0.08</v>
      </c>
      <c r="M882" s="4">
        <v>0.87</v>
      </c>
      <c r="N882" s="4">
        <v>0.88</v>
      </c>
      <c r="O882" s="4">
        <v>0.99</v>
      </c>
      <c r="P882" s="4">
        <v>0.99</v>
      </c>
      <c r="Q882" s="28">
        <f t="shared" si="1"/>
        <v>0</v>
      </c>
    </row>
    <row r="883">
      <c r="A883" s="4" t="s">
        <v>2010</v>
      </c>
      <c r="B883" s="4">
        <v>0.83</v>
      </c>
      <c r="C883" s="4">
        <v>0.93</v>
      </c>
      <c r="D883" s="4">
        <v>0.83</v>
      </c>
      <c r="E883" s="4">
        <v>0.87</v>
      </c>
      <c r="F883" s="4">
        <v>0.84</v>
      </c>
      <c r="G883" s="4">
        <v>0.86</v>
      </c>
      <c r="H883" s="4">
        <v>0.82</v>
      </c>
      <c r="I883" s="4">
        <v>0.87</v>
      </c>
      <c r="J883" s="4">
        <v>0.06</v>
      </c>
      <c r="K883" s="4">
        <v>0.999679616772127</v>
      </c>
      <c r="L883" s="4">
        <v>0.08</v>
      </c>
      <c r="M883" s="4">
        <v>0.77</v>
      </c>
      <c r="N883" s="4">
        <v>0.81</v>
      </c>
      <c r="O883" s="4">
        <v>0.88</v>
      </c>
      <c r="P883" s="4">
        <v>0.89</v>
      </c>
      <c r="Q883" s="28">
        <f t="shared" si="1"/>
        <v>0.01136363636</v>
      </c>
    </row>
    <row r="884">
      <c r="A884" s="4" t="s">
        <v>2011</v>
      </c>
      <c r="B884" s="4">
        <v>0.99</v>
      </c>
      <c r="C884" s="4">
        <v>0.58</v>
      </c>
      <c r="D884" s="4">
        <v>1.0</v>
      </c>
      <c r="E884" s="4">
        <v>0.99</v>
      </c>
      <c r="F884" s="4">
        <v>0.97</v>
      </c>
      <c r="G884" s="4">
        <v>0.01</v>
      </c>
      <c r="H884" s="4">
        <v>1.0</v>
      </c>
      <c r="I884" s="4">
        <v>0.2</v>
      </c>
      <c r="J884" s="4">
        <v>0.37</v>
      </c>
      <c r="K884" s="4">
        <v>1.0</v>
      </c>
      <c r="L884" s="4">
        <v>0.25</v>
      </c>
      <c r="M884" s="4">
        <v>0.94</v>
      </c>
      <c r="N884" s="4">
        <v>0.16</v>
      </c>
      <c r="O884" s="4">
        <v>0.95</v>
      </c>
      <c r="P884" s="4">
        <v>0.99</v>
      </c>
      <c r="Q884" s="28">
        <f t="shared" si="1"/>
        <v>0.04210526316</v>
      </c>
    </row>
    <row r="885">
      <c r="A885" s="4" t="s">
        <v>2012</v>
      </c>
      <c r="B885" s="4">
        <v>1.0</v>
      </c>
      <c r="C885" s="4">
        <v>1.0</v>
      </c>
      <c r="D885" s="4">
        <v>1.0</v>
      </c>
      <c r="E885" s="4">
        <v>1.0</v>
      </c>
      <c r="F885" s="4">
        <v>1.0</v>
      </c>
      <c r="G885" s="4">
        <v>1.0</v>
      </c>
      <c r="H885" s="4">
        <v>1.0</v>
      </c>
      <c r="I885" s="4">
        <v>1.0</v>
      </c>
      <c r="J885" s="4">
        <v>0.68</v>
      </c>
      <c r="K885" s="4">
        <v>1.0</v>
      </c>
      <c r="L885" s="4">
        <v>0.74</v>
      </c>
      <c r="M885" s="4">
        <v>1.0</v>
      </c>
      <c r="N885" s="4">
        <v>1.0</v>
      </c>
      <c r="O885" s="4">
        <v>1.0</v>
      </c>
      <c r="P885" s="4">
        <v>1.0</v>
      </c>
      <c r="Q885" s="28">
        <f t="shared" si="1"/>
        <v>0</v>
      </c>
    </row>
    <row r="886">
      <c r="A886" s="4" t="s">
        <v>2013</v>
      </c>
      <c r="B886" s="4">
        <v>0.35</v>
      </c>
      <c r="C886" s="4">
        <v>0.14</v>
      </c>
      <c r="D886" s="4">
        <v>0.49</v>
      </c>
      <c r="E886" s="4">
        <v>0.18</v>
      </c>
      <c r="F886" s="4">
        <v>0.13</v>
      </c>
      <c r="G886" s="4">
        <v>0.0</v>
      </c>
      <c r="H886" s="4">
        <v>0.29</v>
      </c>
      <c r="I886" s="4">
        <v>0.0</v>
      </c>
      <c r="J886" s="4">
        <v>0.0</v>
      </c>
      <c r="K886" s="4">
        <v>0.664917820015764</v>
      </c>
      <c r="L886" s="4">
        <v>0.0</v>
      </c>
      <c r="M886" s="4">
        <v>0.05</v>
      </c>
      <c r="N886" s="4">
        <v>0.0</v>
      </c>
      <c r="O886" s="4">
        <v>0.51</v>
      </c>
      <c r="P886" s="4">
        <v>0.49</v>
      </c>
      <c r="Q886" s="28">
        <f t="shared" si="1"/>
        <v>0.03921568627</v>
      </c>
    </row>
    <row r="887">
      <c r="A887" s="4" t="s">
        <v>2014</v>
      </c>
      <c r="B887" s="4">
        <v>0.98</v>
      </c>
      <c r="C887" s="4">
        <v>0.01</v>
      </c>
      <c r="D887" s="4">
        <v>1.0</v>
      </c>
      <c r="E887" s="4">
        <v>0.79</v>
      </c>
      <c r="F887" s="4">
        <v>0.98</v>
      </c>
      <c r="G887" s="4">
        <v>0.54</v>
      </c>
      <c r="H887" s="4">
        <v>0.98</v>
      </c>
      <c r="I887" s="4">
        <v>0.93</v>
      </c>
      <c r="J887" s="4">
        <v>0.02</v>
      </c>
      <c r="K887" s="4">
        <v>1.0</v>
      </c>
      <c r="L887" s="4">
        <v>0.36</v>
      </c>
      <c r="M887" s="4">
        <v>0.93</v>
      </c>
      <c r="N887" s="4">
        <v>0.43</v>
      </c>
      <c r="O887" s="4">
        <v>1.0</v>
      </c>
      <c r="P887" s="4">
        <v>0.81</v>
      </c>
      <c r="Q887" s="28">
        <f t="shared" si="1"/>
        <v>0.19</v>
      </c>
    </row>
    <row r="888">
      <c r="A888" s="4" t="s">
        <v>2015</v>
      </c>
      <c r="B888" s="4">
        <v>0.86</v>
      </c>
      <c r="C888" s="4">
        <v>0.77</v>
      </c>
      <c r="D888" s="4">
        <v>0.92</v>
      </c>
      <c r="E888" s="4">
        <v>0.01</v>
      </c>
      <c r="F888" s="4">
        <v>0.85</v>
      </c>
      <c r="G888" s="4">
        <v>0.06</v>
      </c>
      <c r="H888" s="4">
        <v>0.85</v>
      </c>
      <c r="I888" s="4">
        <v>0.59</v>
      </c>
      <c r="J888" s="4">
        <v>0.1</v>
      </c>
      <c r="K888" s="4">
        <v>1.0</v>
      </c>
      <c r="L888" s="4">
        <v>0.07</v>
      </c>
      <c r="M888" s="4">
        <v>0.85</v>
      </c>
      <c r="N888" s="4">
        <v>0.05</v>
      </c>
      <c r="O888" s="4">
        <v>0.88</v>
      </c>
      <c r="P888" s="4">
        <v>0.74</v>
      </c>
      <c r="Q888" s="28">
        <f t="shared" si="1"/>
        <v>0.1590909091</v>
      </c>
    </row>
    <row r="889">
      <c r="A889" s="4" t="s">
        <v>2016</v>
      </c>
      <c r="B889" s="4">
        <v>0.75</v>
      </c>
      <c r="C889" s="4">
        <v>0.7</v>
      </c>
      <c r="D889" s="4">
        <v>0.72</v>
      </c>
      <c r="E889" s="4">
        <v>0.22</v>
      </c>
      <c r="F889" s="4">
        <v>0.73</v>
      </c>
      <c r="G889" s="4">
        <v>0.0</v>
      </c>
      <c r="H889" s="4">
        <v>0.76</v>
      </c>
      <c r="I889" s="4">
        <v>0.26</v>
      </c>
      <c r="J889" s="4">
        <v>0.13</v>
      </c>
      <c r="K889" s="4">
        <v>0.99918166417347</v>
      </c>
      <c r="L889" s="4">
        <v>0.02</v>
      </c>
      <c r="M889" s="4">
        <v>0.56</v>
      </c>
      <c r="N889" s="4">
        <v>0.08</v>
      </c>
      <c r="O889" s="4">
        <v>0.76</v>
      </c>
      <c r="P889" s="4">
        <v>0.74</v>
      </c>
      <c r="Q889" s="28">
        <f t="shared" si="1"/>
        <v>0.02631578947</v>
      </c>
    </row>
    <row r="890">
      <c r="A890" s="4" t="s">
        <v>2017</v>
      </c>
      <c r="B890" s="4">
        <v>0.9</v>
      </c>
      <c r="C890" s="4">
        <v>0.86</v>
      </c>
      <c r="D890" s="4">
        <v>0.86</v>
      </c>
      <c r="E890" s="4">
        <v>0.88</v>
      </c>
      <c r="F890" s="4">
        <v>0.91</v>
      </c>
      <c r="G890" s="4">
        <v>0.93</v>
      </c>
      <c r="H890" s="4">
        <v>0.89</v>
      </c>
      <c r="I890" s="4">
        <v>0.85</v>
      </c>
      <c r="J890" s="4">
        <v>0.49</v>
      </c>
      <c r="K890" s="4">
        <v>0.909031062230475</v>
      </c>
      <c r="L890" s="4">
        <v>0.08</v>
      </c>
      <c r="M890" s="4">
        <v>0.79</v>
      </c>
      <c r="N890" s="4">
        <v>0.86</v>
      </c>
      <c r="O890" s="4">
        <v>0.92</v>
      </c>
      <c r="P890" s="4">
        <v>0.85</v>
      </c>
      <c r="Q890" s="28">
        <f t="shared" si="1"/>
        <v>0.07608695652</v>
      </c>
    </row>
    <row r="891">
      <c r="A891" s="4" t="s">
        <v>2018</v>
      </c>
      <c r="B891" s="4">
        <v>0.95</v>
      </c>
      <c r="C891" s="4">
        <v>0.12</v>
      </c>
      <c r="D891" s="4">
        <v>0.9</v>
      </c>
      <c r="E891" s="4">
        <v>0.8</v>
      </c>
      <c r="F891" s="4">
        <v>0.91</v>
      </c>
      <c r="G891" s="4">
        <v>0.92</v>
      </c>
      <c r="H891" s="4">
        <v>0.9</v>
      </c>
      <c r="I891" s="4">
        <v>0.7</v>
      </c>
      <c r="J891" s="4">
        <v>0.26</v>
      </c>
      <c r="K891" s="4">
        <v>1.0</v>
      </c>
      <c r="L891" s="4">
        <v>0.08</v>
      </c>
      <c r="M891" s="4">
        <v>0.87</v>
      </c>
      <c r="N891" s="4">
        <v>0.84</v>
      </c>
      <c r="O891" s="4">
        <v>0.93</v>
      </c>
      <c r="P891" s="4">
        <v>0.71</v>
      </c>
      <c r="Q891" s="28">
        <f t="shared" si="1"/>
        <v>0.2365591398</v>
      </c>
    </row>
    <row r="892">
      <c r="A892" s="4" t="s">
        <v>2019</v>
      </c>
      <c r="B892" s="4">
        <v>1.0</v>
      </c>
      <c r="C892" s="4">
        <v>0.13</v>
      </c>
      <c r="D892" s="4">
        <v>1.0</v>
      </c>
      <c r="E892" s="4">
        <v>1.0</v>
      </c>
      <c r="F892" s="4">
        <v>1.0</v>
      </c>
      <c r="G892" s="4">
        <v>0.84</v>
      </c>
      <c r="H892" s="4">
        <v>1.0</v>
      </c>
      <c r="I892" s="4">
        <v>0.91</v>
      </c>
      <c r="J892" s="4">
        <v>0.07</v>
      </c>
      <c r="K892" s="4">
        <v>1.0</v>
      </c>
      <c r="L892" s="4">
        <v>0.65</v>
      </c>
      <c r="M892" s="4">
        <v>1.0</v>
      </c>
      <c r="N892" s="4">
        <v>0.0</v>
      </c>
      <c r="O892" s="4">
        <v>1.0</v>
      </c>
      <c r="P892" s="4">
        <v>1.0</v>
      </c>
      <c r="Q892" s="28">
        <f t="shared" si="1"/>
        <v>0</v>
      </c>
    </row>
    <row r="893">
      <c r="A893" s="4" t="s">
        <v>2020</v>
      </c>
      <c r="B893" s="4">
        <v>0.56</v>
      </c>
      <c r="C893" s="4">
        <v>0.09</v>
      </c>
      <c r="D893" s="4">
        <v>0.7</v>
      </c>
      <c r="E893" s="4">
        <v>0.07</v>
      </c>
      <c r="F893" s="4">
        <v>0.26</v>
      </c>
      <c r="G893" s="4">
        <v>0.01</v>
      </c>
      <c r="H893" s="4">
        <v>0.27</v>
      </c>
      <c r="I893" s="4">
        <v>0.0</v>
      </c>
      <c r="J893" s="4">
        <v>0.0</v>
      </c>
      <c r="K893" s="4">
        <v>0.730652326133429</v>
      </c>
      <c r="L893" s="4">
        <v>0.0</v>
      </c>
      <c r="M893" s="4">
        <v>0.2</v>
      </c>
      <c r="N893" s="4">
        <v>0.0</v>
      </c>
      <c r="O893" s="4">
        <v>0.76</v>
      </c>
      <c r="P893" s="4">
        <v>0.0</v>
      </c>
      <c r="Q893" s="28">
        <f t="shared" si="1"/>
        <v>1</v>
      </c>
    </row>
    <row r="894">
      <c r="A894" s="4" t="s">
        <v>2021</v>
      </c>
      <c r="B894" s="4">
        <v>0.87</v>
      </c>
      <c r="C894" s="4">
        <v>0.5</v>
      </c>
      <c r="D894" s="4">
        <v>0.9</v>
      </c>
      <c r="E894" s="4">
        <v>0.87</v>
      </c>
      <c r="F894" s="4">
        <v>0.86</v>
      </c>
      <c r="G894" s="4">
        <v>0.34</v>
      </c>
      <c r="H894" s="4">
        <v>0.84</v>
      </c>
      <c r="I894" s="4">
        <v>0.81</v>
      </c>
      <c r="J894" s="4">
        <v>0.06</v>
      </c>
      <c r="K894" s="4">
        <v>1.0</v>
      </c>
      <c r="L894" s="4">
        <v>0.17</v>
      </c>
      <c r="M894" s="4">
        <v>0.85</v>
      </c>
      <c r="N894" s="4">
        <v>0.67</v>
      </c>
      <c r="O894" s="4">
        <v>0.92</v>
      </c>
      <c r="P894" s="4">
        <v>0.85</v>
      </c>
      <c r="Q894" s="28">
        <f t="shared" si="1"/>
        <v>0.07608695652</v>
      </c>
    </row>
    <row r="895">
      <c r="A895" s="4" t="s">
        <v>2022</v>
      </c>
      <c r="B895" s="4">
        <v>1.0</v>
      </c>
      <c r="C895" s="4">
        <v>0.96</v>
      </c>
      <c r="D895" s="4">
        <v>1.0</v>
      </c>
      <c r="E895" s="4">
        <v>0.75</v>
      </c>
      <c r="F895" s="4">
        <v>0.98</v>
      </c>
      <c r="G895" s="4">
        <v>0.96</v>
      </c>
      <c r="H895" s="4">
        <v>0.99</v>
      </c>
      <c r="I895" s="4">
        <v>0.98</v>
      </c>
      <c r="J895" s="4">
        <v>0.2</v>
      </c>
      <c r="K895" s="4">
        <v>1.0</v>
      </c>
      <c r="L895" s="4">
        <v>0.07</v>
      </c>
      <c r="M895" s="4">
        <v>0.93</v>
      </c>
      <c r="N895" s="4">
        <v>0.02</v>
      </c>
      <c r="O895" s="4">
        <v>1.0</v>
      </c>
      <c r="P895" s="4">
        <v>1.0</v>
      </c>
      <c r="Q895" s="28">
        <f t="shared" si="1"/>
        <v>0</v>
      </c>
    </row>
    <row r="896">
      <c r="A896" s="4" t="s">
        <v>2023</v>
      </c>
      <c r="B896" s="4">
        <v>0.96</v>
      </c>
      <c r="C896" s="4">
        <v>0.01</v>
      </c>
      <c r="D896" s="4">
        <v>0.94</v>
      </c>
      <c r="E896" s="4">
        <v>0.18</v>
      </c>
      <c r="F896" s="4">
        <v>0.9</v>
      </c>
      <c r="G896" s="4">
        <v>0.0</v>
      </c>
      <c r="H896" s="4">
        <v>0.81</v>
      </c>
      <c r="I896" s="4">
        <v>0.25</v>
      </c>
      <c r="J896" s="4">
        <v>0.12</v>
      </c>
      <c r="K896" s="4">
        <v>1.0</v>
      </c>
      <c r="L896" s="4">
        <v>0.03</v>
      </c>
      <c r="M896" s="4">
        <v>0.69</v>
      </c>
      <c r="N896" s="4">
        <v>0.0</v>
      </c>
      <c r="O896" s="4">
        <v>0.95</v>
      </c>
      <c r="P896" s="4">
        <v>0.95</v>
      </c>
      <c r="Q896" s="28">
        <f t="shared" si="1"/>
        <v>0</v>
      </c>
    </row>
    <row r="897">
      <c r="A897" s="4" t="s">
        <v>2024</v>
      </c>
      <c r="B897" s="4">
        <v>1.0</v>
      </c>
      <c r="C897" s="4">
        <v>1.0</v>
      </c>
      <c r="D897" s="4">
        <v>1.0</v>
      </c>
      <c r="E897" s="4">
        <v>1.0</v>
      </c>
      <c r="F897" s="4">
        <v>1.0</v>
      </c>
      <c r="G897" s="4">
        <v>1.0</v>
      </c>
      <c r="H897" s="4">
        <v>1.0</v>
      </c>
      <c r="I897" s="4">
        <v>1.0</v>
      </c>
      <c r="J897" s="4">
        <v>0.63</v>
      </c>
      <c r="K897" s="4">
        <v>1.0</v>
      </c>
      <c r="L897" s="4">
        <v>0.76</v>
      </c>
      <c r="M897" s="4">
        <v>0.99</v>
      </c>
      <c r="N897" s="4">
        <v>1.0</v>
      </c>
      <c r="O897" s="4">
        <v>1.0</v>
      </c>
      <c r="P897" s="4">
        <v>1.0</v>
      </c>
      <c r="Q897" s="28">
        <f t="shared" si="1"/>
        <v>0</v>
      </c>
    </row>
    <row r="898">
      <c r="A898" s="4" t="s">
        <v>2025</v>
      </c>
      <c r="B898" s="4">
        <v>0.81</v>
      </c>
      <c r="C898" s="4">
        <v>0.85</v>
      </c>
      <c r="D898" s="4">
        <v>0.9</v>
      </c>
      <c r="E898" s="4">
        <v>0.94</v>
      </c>
      <c r="F898" s="4">
        <v>0.8</v>
      </c>
      <c r="G898" s="4">
        <v>0.26</v>
      </c>
      <c r="H898" s="4">
        <v>0.81</v>
      </c>
      <c r="I898" s="4">
        <v>0.82</v>
      </c>
      <c r="J898" s="4">
        <v>0.64</v>
      </c>
      <c r="K898" s="4">
        <v>1.0</v>
      </c>
      <c r="L898" s="4">
        <v>0.08</v>
      </c>
      <c r="M898" s="4">
        <v>0.72</v>
      </c>
      <c r="N898" s="4">
        <v>0.92</v>
      </c>
      <c r="O898" s="4">
        <v>0.9</v>
      </c>
      <c r="P898" s="4">
        <v>0.94</v>
      </c>
      <c r="Q898" s="28">
        <f t="shared" si="1"/>
        <v>0.04444444444</v>
      </c>
    </row>
    <row r="899">
      <c r="A899" s="4" t="s">
        <v>2026</v>
      </c>
      <c r="B899" s="4">
        <v>1.0</v>
      </c>
      <c r="C899" s="4">
        <v>0.98</v>
      </c>
      <c r="D899" s="4">
        <v>1.0</v>
      </c>
      <c r="E899" s="4">
        <v>1.0</v>
      </c>
      <c r="F899" s="4">
        <v>1.0</v>
      </c>
      <c r="G899" s="4">
        <v>1.0</v>
      </c>
      <c r="H899" s="4">
        <v>1.0</v>
      </c>
      <c r="I899" s="4">
        <v>1.0</v>
      </c>
      <c r="J899" s="4">
        <v>0.47</v>
      </c>
      <c r="K899" s="4">
        <v>1.0</v>
      </c>
      <c r="L899" s="4">
        <v>0.42</v>
      </c>
      <c r="M899" s="4">
        <v>1.0</v>
      </c>
      <c r="N899" s="4">
        <v>1.0</v>
      </c>
      <c r="O899" s="4">
        <v>1.0</v>
      </c>
      <c r="P899" s="4">
        <v>1.0</v>
      </c>
      <c r="Q899" s="28">
        <f t="shared" si="1"/>
        <v>0</v>
      </c>
    </row>
    <row r="900">
      <c r="A900" s="4" t="s">
        <v>2027</v>
      </c>
      <c r="B900" s="4">
        <v>1.0</v>
      </c>
      <c r="C900" s="4">
        <v>1.0</v>
      </c>
      <c r="D900" s="4">
        <v>1.0</v>
      </c>
      <c r="E900" s="4">
        <v>1.0</v>
      </c>
      <c r="F900" s="4">
        <v>1.0</v>
      </c>
      <c r="G900" s="4">
        <v>1.0</v>
      </c>
      <c r="H900" s="4">
        <v>1.0</v>
      </c>
      <c r="I900" s="4">
        <v>1.0</v>
      </c>
      <c r="J900" s="4">
        <v>0.4</v>
      </c>
      <c r="K900" s="4">
        <v>1.0</v>
      </c>
      <c r="L900" s="4">
        <v>0.34</v>
      </c>
      <c r="M900" s="4">
        <v>1.0</v>
      </c>
      <c r="N900" s="4">
        <v>0.82</v>
      </c>
      <c r="O900" s="4">
        <v>1.0</v>
      </c>
      <c r="P900" s="4">
        <v>1.0</v>
      </c>
      <c r="Q900" s="28">
        <f t="shared" si="1"/>
        <v>0</v>
      </c>
    </row>
    <row r="901">
      <c r="A901" s="4" t="s">
        <v>2028</v>
      </c>
      <c r="B901" s="4">
        <v>0.33</v>
      </c>
      <c r="C901" s="4">
        <v>0.0</v>
      </c>
      <c r="D901" s="4">
        <v>0.08</v>
      </c>
      <c r="E901" s="4">
        <v>0.0</v>
      </c>
      <c r="F901" s="4">
        <v>0.17</v>
      </c>
      <c r="G901" s="4">
        <v>0.08</v>
      </c>
      <c r="H901" s="4">
        <v>0.15</v>
      </c>
      <c r="I901" s="4">
        <v>0.0</v>
      </c>
      <c r="J901" s="4">
        <v>0.0</v>
      </c>
      <c r="K901" s="4">
        <v>0.892790870816667</v>
      </c>
      <c r="L901" s="4">
        <v>0.0</v>
      </c>
      <c r="M901" s="4">
        <v>0.14</v>
      </c>
      <c r="N901" s="4">
        <v>0.05</v>
      </c>
      <c r="O901" s="4">
        <v>0.69</v>
      </c>
      <c r="P901" s="4">
        <v>0.0</v>
      </c>
      <c r="Q901" s="28">
        <f t="shared" si="1"/>
        <v>1</v>
      </c>
    </row>
    <row r="902">
      <c r="A902" s="4" t="s">
        <v>2029</v>
      </c>
      <c r="B902" s="4">
        <v>0.85</v>
      </c>
      <c r="C902" s="4">
        <v>0.15</v>
      </c>
      <c r="D902" s="4">
        <v>0.93</v>
      </c>
      <c r="E902" s="4">
        <v>0.78</v>
      </c>
      <c r="F902" s="4">
        <v>0.82</v>
      </c>
      <c r="G902" s="4">
        <v>0.02</v>
      </c>
      <c r="H902" s="4">
        <v>0.89</v>
      </c>
      <c r="I902" s="4">
        <v>0.4</v>
      </c>
      <c r="J902" s="4">
        <v>0.32</v>
      </c>
      <c r="K902" s="4">
        <v>1.0</v>
      </c>
      <c r="L902" s="4">
        <v>0.01</v>
      </c>
      <c r="M902" s="4">
        <v>0.69</v>
      </c>
      <c r="N902" s="4">
        <v>0.52</v>
      </c>
      <c r="O902" s="4">
        <v>0.91</v>
      </c>
      <c r="P902" s="4">
        <v>0.77</v>
      </c>
      <c r="Q902" s="28">
        <f t="shared" si="1"/>
        <v>0.1538461538</v>
      </c>
    </row>
    <row r="903">
      <c r="A903" s="4" t="s">
        <v>2030</v>
      </c>
      <c r="B903" s="4">
        <v>0.0</v>
      </c>
      <c r="C903" s="4">
        <v>0.0</v>
      </c>
      <c r="D903" s="4">
        <v>0.0</v>
      </c>
      <c r="E903" s="4">
        <v>0.03</v>
      </c>
      <c r="F903" s="4">
        <v>0.0</v>
      </c>
      <c r="G903" s="4">
        <v>0.0</v>
      </c>
      <c r="H903" s="4">
        <v>0.0</v>
      </c>
      <c r="I903" s="4">
        <v>0.0</v>
      </c>
      <c r="J903" s="4">
        <v>0.0</v>
      </c>
      <c r="K903" s="4">
        <v>0.892910194899193</v>
      </c>
      <c r="L903" s="4">
        <v>0.0</v>
      </c>
      <c r="M903" s="4">
        <v>0.01</v>
      </c>
      <c r="N903" s="4">
        <v>0.0</v>
      </c>
      <c r="O903" s="4">
        <v>0.77</v>
      </c>
      <c r="P903" s="4">
        <v>0.06</v>
      </c>
      <c r="Q903" s="28">
        <f t="shared" si="1"/>
        <v>0.9220779221</v>
      </c>
    </row>
    <row r="904">
      <c r="A904" s="4" t="s">
        <v>2031</v>
      </c>
      <c r="B904" s="4">
        <v>0.33</v>
      </c>
      <c r="C904" s="4">
        <v>0.78</v>
      </c>
      <c r="D904" s="4">
        <v>0.15</v>
      </c>
      <c r="E904" s="4">
        <v>0.61</v>
      </c>
      <c r="F904" s="4">
        <v>0.63</v>
      </c>
      <c r="G904" s="4">
        <v>0.58</v>
      </c>
      <c r="H904" s="4">
        <v>0.55</v>
      </c>
      <c r="I904" s="4">
        <v>0.16</v>
      </c>
      <c r="J904" s="4">
        <v>0.13</v>
      </c>
      <c r="K904" s="4">
        <v>1.0</v>
      </c>
      <c r="L904" s="4">
        <v>0.03</v>
      </c>
      <c r="M904" s="4">
        <v>0.47</v>
      </c>
      <c r="N904" s="4">
        <v>0.14</v>
      </c>
      <c r="O904" s="4">
        <v>0.83</v>
      </c>
      <c r="P904" s="4">
        <v>0.98</v>
      </c>
      <c r="Q904" s="28">
        <f t="shared" si="1"/>
        <v>0.1807228916</v>
      </c>
    </row>
    <row r="905">
      <c r="A905" s="4" t="s">
        <v>2032</v>
      </c>
      <c r="B905" s="4">
        <v>1.0</v>
      </c>
      <c r="C905" s="4">
        <v>1.0</v>
      </c>
      <c r="D905" s="4">
        <v>1.0</v>
      </c>
      <c r="E905" s="4">
        <v>1.0</v>
      </c>
      <c r="F905" s="4">
        <v>1.0</v>
      </c>
      <c r="G905" s="4">
        <v>1.0</v>
      </c>
      <c r="H905" s="4">
        <v>1.0</v>
      </c>
      <c r="I905" s="4">
        <v>1.0</v>
      </c>
      <c r="J905" s="4">
        <v>0.81</v>
      </c>
      <c r="K905" s="4">
        <v>1.0</v>
      </c>
      <c r="L905" s="4">
        <v>0.84</v>
      </c>
      <c r="M905" s="4">
        <v>1.0</v>
      </c>
      <c r="N905" s="4">
        <v>1.0</v>
      </c>
      <c r="O905" s="4">
        <v>1.0</v>
      </c>
      <c r="P905" s="4">
        <v>1.0</v>
      </c>
      <c r="Q905" s="28">
        <f t="shared" si="1"/>
        <v>0</v>
      </c>
    </row>
    <row r="906">
      <c r="A906" s="4" t="s">
        <v>2033</v>
      </c>
      <c r="B906" s="4">
        <v>0.9</v>
      </c>
      <c r="C906" s="4">
        <v>0.11</v>
      </c>
      <c r="D906" s="4">
        <v>0.93</v>
      </c>
      <c r="E906" s="4">
        <v>0.67</v>
      </c>
      <c r="F906" s="4">
        <v>0.91</v>
      </c>
      <c r="G906" s="4">
        <v>0.41</v>
      </c>
      <c r="H906" s="4">
        <v>0.87</v>
      </c>
      <c r="I906" s="4">
        <v>0.89</v>
      </c>
      <c r="J906" s="4">
        <v>0.36</v>
      </c>
      <c r="K906" s="4">
        <v>1.0</v>
      </c>
      <c r="L906" s="4">
        <v>0.01</v>
      </c>
      <c r="M906" s="4">
        <v>0.73</v>
      </c>
      <c r="N906" s="4">
        <v>0.23</v>
      </c>
      <c r="O906" s="4">
        <v>0.93</v>
      </c>
      <c r="P906" s="4">
        <v>0.0</v>
      </c>
      <c r="Q906" s="28">
        <f t="shared" si="1"/>
        <v>1</v>
      </c>
    </row>
    <row r="907">
      <c r="A907" s="4" t="s">
        <v>2034</v>
      </c>
      <c r="B907" s="4">
        <v>0.96</v>
      </c>
      <c r="C907" s="4">
        <v>0.0</v>
      </c>
      <c r="D907" s="4">
        <v>0.94</v>
      </c>
      <c r="E907" s="4">
        <v>0.12</v>
      </c>
      <c r="F907" s="4">
        <v>0.91</v>
      </c>
      <c r="G907" s="4">
        <v>0.83</v>
      </c>
      <c r="H907" s="4">
        <v>0.91</v>
      </c>
      <c r="I907" s="4">
        <v>0.0</v>
      </c>
      <c r="J907" s="4">
        <v>0.01</v>
      </c>
      <c r="K907" s="4">
        <v>1.0</v>
      </c>
      <c r="L907" s="4">
        <v>0.0</v>
      </c>
      <c r="M907" s="4">
        <v>0.68</v>
      </c>
      <c r="N907" s="4">
        <v>0.23</v>
      </c>
      <c r="O907" s="4">
        <v>0.91</v>
      </c>
      <c r="P907" s="4">
        <v>0.0</v>
      </c>
      <c r="Q907" s="28">
        <f t="shared" si="1"/>
        <v>1</v>
      </c>
    </row>
    <row r="908">
      <c r="A908" s="4" t="s">
        <v>2035</v>
      </c>
      <c r="B908" s="4">
        <v>0.07</v>
      </c>
      <c r="C908" s="4">
        <v>0.0</v>
      </c>
      <c r="D908" s="4">
        <v>0.17</v>
      </c>
      <c r="E908" s="4">
        <v>0.0</v>
      </c>
      <c r="F908" s="4">
        <v>0.19</v>
      </c>
      <c r="G908" s="4">
        <v>0.0</v>
      </c>
      <c r="H908" s="4">
        <v>0.15</v>
      </c>
      <c r="I908" s="4">
        <v>0.0</v>
      </c>
      <c r="J908" s="4">
        <v>0.01</v>
      </c>
      <c r="K908" s="4">
        <v>0.816892745453806</v>
      </c>
      <c r="L908" s="4">
        <v>0.01</v>
      </c>
      <c r="M908" s="4">
        <v>0.06</v>
      </c>
      <c r="N908" s="4">
        <v>0.0</v>
      </c>
      <c r="O908" s="4">
        <v>0.57</v>
      </c>
      <c r="P908" s="4">
        <v>0.0</v>
      </c>
      <c r="Q908" s="28">
        <f t="shared" si="1"/>
        <v>1</v>
      </c>
    </row>
    <row r="909">
      <c r="A909" s="4" t="s">
        <v>2036</v>
      </c>
      <c r="B909" s="4">
        <v>0.72</v>
      </c>
      <c r="C909" s="4">
        <v>0.0</v>
      </c>
      <c r="D909" s="4">
        <v>0.78</v>
      </c>
      <c r="E909" s="4">
        <v>0.0</v>
      </c>
      <c r="F909" s="4">
        <v>0.53</v>
      </c>
      <c r="G909" s="4">
        <v>0.35</v>
      </c>
      <c r="H909" s="4">
        <v>0.64</v>
      </c>
      <c r="I909" s="4">
        <v>0.02</v>
      </c>
      <c r="J909" s="4">
        <v>0.0</v>
      </c>
      <c r="K909" s="4">
        <v>1.0</v>
      </c>
      <c r="L909" s="4">
        <v>0.01</v>
      </c>
      <c r="M909" s="4">
        <v>0.35</v>
      </c>
      <c r="N909" s="4">
        <v>0.0</v>
      </c>
      <c r="O909" s="4">
        <v>0.61</v>
      </c>
      <c r="P909" s="4">
        <v>0.0</v>
      </c>
      <c r="Q909" s="28">
        <f t="shared" si="1"/>
        <v>1</v>
      </c>
    </row>
    <row r="910">
      <c r="A910" s="4" t="s">
        <v>2037</v>
      </c>
      <c r="B910" s="4">
        <v>0.48</v>
      </c>
      <c r="C910" s="4">
        <v>0.28</v>
      </c>
      <c r="D910" s="4">
        <v>0.43</v>
      </c>
      <c r="E910" s="4">
        <v>0.04</v>
      </c>
      <c r="F910" s="4">
        <v>0.45</v>
      </c>
      <c r="G910" s="4">
        <v>0.04</v>
      </c>
      <c r="H910" s="4">
        <v>0.57</v>
      </c>
      <c r="I910" s="4">
        <v>0.03</v>
      </c>
      <c r="J910" s="4">
        <v>0.01</v>
      </c>
      <c r="K910" s="4">
        <v>0.999929893044405</v>
      </c>
      <c r="L910" s="4">
        <v>0.0</v>
      </c>
      <c r="M910" s="4">
        <v>0.25</v>
      </c>
      <c r="N910" s="4">
        <v>0.0</v>
      </c>
      <c r="O910" s="4">
        <v>0.83</v>
      </c>
      <c r="P910" s="4">
        <v>0.0</v>
      </c>
      <c r="Q910" s="28">
        <f t="shared" si="1"/>
        <v>1</v>
      </c>
    </row>
    <row r="911">
      <c r="A911" s="4" t="s">
        <v>2038</v>
      </c>
      <c r="B911" s="4">
        <v>0.82</v>
      </c>
      <c r="C911" s="4">
        <v>0.11</v>
      </c>
      <c r="D911" s="4">
        <v>0.88</v>
      </c>
      <c r="E911" s="4">
        <v>0.85</v>
      </c>
      <c r="F911" s="4">
        <v>0.79</v>
      </c>
      <c r="G911" s="4">
        <v>0.75</v>
      </c>
      <c r="H911" s="4">
        <v>0.79</v>
      </c>
      <c r="I911" s="4">
        <v>0.07</v>
      </c>
      <c r="J911" s="4">
        <v>0.12</v>
      </c>
      <c r="K911" s="4">
        <v>0.909158578376392</v>
      </c>
      <c r="L911" s="4">
        <v>0.03</v>
      </c>
      <c r="M911" s="4">
        <v>0.61</v>
      </c>
      <c r="N911" s="4">
        <v>0.54</v>
      </c>
      <c r="O911" s="4">
        <v>0.83</v>
      </c>
      <c r="P911" s="4">
        <v>0.86</v>
      </c>
      <c r="Q911" s="28">
        <f t="shared" si="1"/>
        <v>0.03614457831</v>
      </c>
    </row>
    <row r="912">
      <c r="A912" s="4" t="s">
        <v>2039</v>
      </c>
      <c r="B912" s="4">
        <v>1.0</v>
      </c>
      <c r="C912" s="4">
        <v>1.0</v>
      </c>
      <c r="D912" s="4">
        <v>1.0</v>
      </c>
      <c r="E912" s="4">
        <v>0.94</v>
      </c>
      <c r="F912" s="4">
        <v>1.0</v>
      </c>
      <c r="G912" s="4">
        <v>0.76</v>
      </c>
      <c r="H912" s="4">
        <v>1.0</v>
      </c>
      <c r="I912" s="4">
        <v>0.95</v>
      </c>
      <c r="J912" s="4">
        <v>0.04</v>
      </c>
      <c r="K912" s="4">
        <v>1.0</v>
      </c>
      <c r="L912" s="4">
        <v>0.13</v>
      </c>
      <c r="M912" s="4">
        <v>0.96</v>
      </c>
      <c r="N912" s="4">
        <v>0.07</v>
      </c>
      <c r="O912" s="4">
        <v>1.0</v>
      </c>
      <c r="P912" s="4">
        <v>0.96</v>
      </c>
      <c r="Q912" s="28">
        <f t="shared" si="1"/>
        <v>0.04</v>
      </c>
    </row>
    <row r="913">
      <c r="A913" s="4" t="s">
        <v>2040</v>
      </c>
      <c r="B913" s="4">
        <v>0.81</v>
      </c>
      <c r="C913" s="4">
        <v>0.84</v>
      </c>
      <c r="D913" s="4">
        <v>0.79</v>
      </c>
      <c r="E913" s="4">
        <v>0.86</v>
      </c>
      <c r="F913" s="4">
        <v>0.83</v>
      </c>
      <c r="G913" s="4">
        <v>0.79</v>
      </c>
      <c r="H913" s="4">
        <v>0.84</v>
      </c>
      <c r="I913" s="4">
        <v>0.8</v>
      </c>
      <c r="J913" s="4">
        <v>0.26</v>
      </c>
      <c r="K913" s="4">
        <v>1.0</v>
      </c>
      <c r="L913" s="4">
        <v>0.06</v>
      </c>
      <c r="M913" s="4">
        <v>0.75</v>
      </c>
      <c r="N913" s="4">
        <v>0.02</v>
      </c>
      <c r="O913" s="4">
        <v>0.81</v>
      </c>
      <c r="P913" s="4">
        <v>0.55</v>
      </c>
      <c r="Q913" s="28">
        <f t="shared" si="1"/>
        <v>0.3209876543</v>
      </c>
    </row>
    <row r="914">
      <c r="A914" s="4" t="s">
        <v>2041</v>
      </c>
      <c r="B914" s="4">
        <v>0.69</v>
      </c>
      <c r="C914" s="4">
        <v>0.38</v>
      </c>
      <c r="D914" s="4">
        <v>0.61</v>
      </c>
      <c r="E914" s="4">
        <v>0.44</v>
      </c>
      <c r="F914" s="4">
        <v>0.55</v>
      </c>
      <c r="G914" s="4">
        <v>0.31</v>
      </c>
      <c r="H914" s="4">
        <v>0.52</v>
      </c>
      <c r="I914" s="4">
        <v>0.7</v>
      </c>
      <c r="J914" s="4">
        <v>0.3</v>
      </c>
      <c r="K914" s="4">
        <v>0.739052593357207</v>
      </c>
      <c r="L914" s="4">
        <v>0.02</v>
      </c>
      <c r="M914" s="4">
        <v>0.18</v>
      </c>
      <c r="N914" s="4">
        <v>0.0</v>
      </c>
      <c r="O914" s="4">
        <v>0.67</v>
      </c>
      <c r="P914" s="4">
        <v>0.25</v>
      </c>
      <c r="Q914" s="28">
        <f t="shared" si="1"/>
        <v>0.6268656716</v>
      </c>
    </row>
    <row r="915">
      <c r="A915" s="4" t="s">
        <v>2042</v>
      </c>
      <c r="B915" s="4">
        <v>0.0</v>
      </c>
      <c r="C915" s="4">
        <v>0.0</v>
      </c>
      <c r="D915" s="4">
        <v>0.0</v>
      </c>
      <c r="E915" s="4">
        <v>0.0</v>
      </c>
      <c r="F915" s="4">
        <v>0.0</v>
      </c>
      <c r="G915" s="4">
        <v>0.0</v>
      </c>
      <c r="H915" s="4">
        <v>0.0</v>
      </c>
      <c r="I915" s="4">
        <v>0.0</v>
      </c>
      <c r="J915" s="4">
        <v>0.0</v>
      </c>
      <c r="K915" s="4">
        <v>0.0</v>
      </c>
      <c r="L915" s="4">
        <v>0.0</v>
      </c>
      <c r="M915" s="4">
        <v>0.0</v>
      </c>
      <c r="N915" s="4">
        <v>0.0</v>
      </c>
      <c r="O915" s="4">
        <v>0.0</v>
      </c>
      <c r="P915" s="4">
        <v>0.0</v>
      </c>
      <c r="Q915" s="28">
        <f t="shared" si="1"/>
        <v>0</v>
      </c>
    </row>
    <row r="916">
      <c r="A916" s="4" t="s">
        <v>2043</v>
      </c>
      <c r="B916" s="4">
        <v>0.96</v>
      </c>
      <c r="C916" s="4">
        <v>0.48</v>
      </c>
      <c r="D916" s="4">
        <v>0.87</v>
      </c>
      <c r="E916" s="4">
        <v>0.2</v>
      </c>
      <c r="F916" s="4">
        <v>0.84</v>
      </c>
      <c r="G916" s="4">
        <v>0.1</v>
      </c>
      <c r="H916" s="4">
        <v>0.91</v>
      </c>
      <c r="I916" s="4">
        <v>0.36</v>
      </c>
      <c r="J916" s="4">
        <v>0.02</v>
      </c>
      <c r="K916" s="4">
        <v>1.0</v>
      </c>
      <c r="L916" s="4">
        <v>0.07</v>
      </c>
      <c r="M916" s="4">
        <v>0.65</v>
      </c>
      <c r="N916" s="4">
        <v>0.45</v>
      </c>
      <c r="O916" s="4">
        <v>0.79</v>
      </c>
      <c r="P916" s="4">
        <v>0.83</v>
      </c>
      <c r="Q916" s="28">
        <f t="shared" si="1"/>
        <v>0.05063291139</v>
      </c>
    </row>
    <row r="917">
      <c r="A917" s="4" t="s">
        <v>2044</v>
      </c>
      <c r="B917" s="4">
        <v>1.0</v>
      </c>
      <c r="C917" s="4">
        <v>0.99</v>
      </c>
      <c r="D917" s="4">
        <v>1.0</v>
      </c>
      <c r="E917" s="4">
        <v>0.97</v>
      </c>
      <c r="F917" s="4">
        <v>0.99</v>
      </c>
      <c r="G917" s="4">
        <v>0.94</v>
      </c>
      <c r="H917" s="4">
        <v>1.0</v>
      </c>
      <c r="I917" s="4">
        <v>1.0</v>
      </c>
      <c r="J917" s="4">
        <v>0.12</v>
      </c>
      <c r="K917" s="4">
        <v>1.0</v>
      </c>
      <c r="L917" s="4">
        <v>0.31</v>
      </c>
      <c r="M917" s="4">
        <v>0.99</v>
      </c>
      <c r="N917" s="4">
        <v>1.0</v>
      </c>
      <c r="O917" s="4">
        <v>1.0</v>
      </c>
      <c r="P917" s="4">
        <v>1.0</v>
      </c>
      <c r="Q917" s="28">
        <f t="shared" si="1"/>
        <v>0</v>
      </c>
    </row>
    <row r="918">
      <c r="A918" s="4" t="s">
        <v>2045</v>
      </c>
      <c r="B918" s="4">
        <v>0.72</v>
      </c>
      <c r="C918" s="4">
        <v>0.67</v>
      </c>
      <c r="D918" s="4">
        <v>0.42</v>
      </c>
      <c r="E918" s="4">
        <v>0.8</v>
      </c>
      <c r="F918" s="4">
        <v>0.74</v>
      </c>
      <c r="G918" s="4">
        <v>0.84</v>
      </c>
      <c r="H918" s="4">
        <v>0.74</v>
      </c>
      <c r="I918" s="4">
        <v>0.0</v>
      </c>
      <c r="J918" s="4">
        <v>0.14</v>
      </c>
      <c r="K918" s="4">
        <v>1.0</v>
      </c>
      <c r="L918" s="4">
        <v>0.02</v>
      </c>
      <c r="M918" s="4">
        <v>0.51</v>
      </c>
      <c r="N918" s="4">
        <v>0.01</v>
      </c>
      <c r="O918" s="4">
        <v>0.83</v>
      </c>
      <c r="P918" s="4">
        <v>0.4</v>
      </c>
      <c r="Q918" s="28">
        <f t="shared" si="1"/>
        <v>0.5180722892</v>
      </c>
    </row>
    <row r="919">
      <c r="A919" s="4" t="s">
        <v>2046</v>
      </c>
      <c r="B919" s="4">
        <v>0.59</v>
      </c>
      <c r="C919" s="4">
        <v>0.05</v>
      </c>
      <c r="D919" s="4">
        <v>0.72</v>
      </c>
      <c r="E919" s="4">
        <v>0.87</v>
      </c>
      <c r="F919" s="4">
        <v>0.71</v>
      </c>
      <c r="G919" s="4">
        <v>0.29</v>
      </c>
      <c r="H919" s="4">
        <v>0.72</v>
      </c>
      <c r="I919" s="4">
        <v>0.4</v>
      </c>
      <c r="J919" s="4">
        <v>0.08</v>
      </c>
      <c r="K919" s="4">
        <v>1.0</v>
      </c>
      <c r="L919" s="4">
        <v>0.12</v>
      </c>
      <c r="M919" s="4">
        <v>0.59</v>
      </c>
      <c r="N919" s="4">
        <v>0.8</v>
      </c>
      <c r="O919" s="4">
        <v>0.89</v>
      </c>
      <c r="P919" s="4">
        <v>0.8</v>
      </c>
      <c r="Q919" s="28">
        <f t="shared" si="1"/>
        <v>0.1011235955</v>
      </c>
    </row>
    <row r="920">
      <c r="A920" s="4" t="s">
        <v>2047</v>
      </c>
      <c r="B920" s="4">
        <v>0.85</v>
      </c>
      <c r="C920" s="4">
        <v>0.28</v>
      </c>
      <c r="D920" s="4">
        <v>0.89</v>
      </c>
      <c r="E920" s="4">
        <v>0.73</v>
      </c>
      <c r="F920" s="4">
        <v>0.85</v>
      </c>
      <c r="G920" s="4">
        <v>0.87</v>
      </c>
      <c r="H920" s="4">
        <v>0.9</v>
      </c>
      <c r="I920" s="4">
        <v>0.52</v>
      </c>
      <c r="J920" s="4">
        <v>0.0</v>
      </c>
      <c r="K920" s="4">
        <v>0.909090909090909</v>
      </c>
      <c r="L920" s="4">
        <v>0.13</v>
      </c>
      <c r="M920" s="4">
        <v>0.81</v>
      </c>
      <c r="N920" s="4">
        <v>0.47</v>
      </c>
      <c r="O920" s="4">
        <v>0.86</v>
      </c>
      <c r="P920" s="4">
        <v>0.89</v>
      </c>
      <c r="Q920" s="28">
        <f t="shared" si="1"/>
        <v>0.03488372093</v>
      </c>
    </row>
    <row r="921">
      <c r="A921" s="4" t="s">
        <v>2048</v>
      </c>
      <c r="B921" s="4">
        <v>0.99</v>
      </c>
      <c r="C921" s="4">
        <v>0.91</v>
      </c>
      <c r="D921" s="4">
        <v>0.99</v>
      </c>
      <c r="E921" s="4">
        <v>1.0</v>
      </c>
      <c r="F921" s="4">
        <v>0.99</v>
      </c>
      <c r="G921" s="4">
        <v>0.98</v>
      </c>
      <c r="H921" s="4">
        <v>0.99</v>
      </c>
      <c r="I921" s="4">
        <v>0.98</v>
      </c>
      <c r="J921" s="4">
        <v>0.84</v>
      </c>
      <c r="K921" s="4">
        <v>1.0</v>
      </c>
      <c r="L921" s="4">
        <v>0.66</v>
      </c>
      <c r="M921" s="4">
        <v>0.98</v>
      </c>
      <c r="N921" s="4">
        <v>0.99</v>
      </c>
      <c r="O921" s="4">
        <v>1.0</v>
      </c>
      <c r="P921" s="4">
        <v>1.0</v>
      </c>
      <c r="Q921" s="28">
        <f t="shared" si="1"/>
        <v>0</v>
      </c>
    </row>
    <row r="922">
      <c r="A922" s="4" t="s">
        <v>2049</v>
      </c>
      <c r="B922" s="4">
        <v>0.0</v>
      </c>
      <c r="C922" s="4">
        <v>0.0</v>
      </c>
      <c r="D922" s="4">
        <v>0.0</v>
      </c>
      <c r="E922" s="4">
        <v>0.0</v>
      </c>
      <c r="F922" s="4">
        <v>0.0</v>
      </c>
      <c r="G922" s="4">
        <v>0.0</v>
      </c>
      <c r="H922" s="4">
        <v>0.0</v>
      </c>
      <c r="I922" s="4">
        <v>0.0</v>
      </c>
      <c r="J922" s="4">
        <v>0.0</v>
      </c>
      <c r="K922" s="4">
        <v>0.0</v>
      </c>
      <c r="L922" s="4">
        <v>0.0</v>
      </c>
      <c r="M922" s="4">
        <v>0.0</v>
      </c>
      <c r="N922" s="4">
        <v>0.0</v>
      </c>
      <c r="O922" s="4">
        <v>0.0</v>
      </c>
      <c r="P922" s="4">
        <v>0.0</v>
      </c>
      <c r="Q922" s="28">
        <f t="shared" si="1"/>
        <v>0</v>
      </c>
    </row>
    <row r="923">
      <c r="A923" s="4" t="s">
        <v>2050</v>
      </c>
      <c r="B923" s="4">
        <v>0.96</v>
      </c>
      <c r="C923" s="4">
        <v>0.98</v>
      </c>
      <c r="D923" s="4">
        <v>0.96</v>
      </c>
      <c r="E923" s="4">
        <v>0.98</v>
      </c>
      <c r="F923" s="4">
        <v>0.94</v>
      </c>
      <c r="G923" s="4">
        <v>0.99</v>
      </c>
      <c r="H923" s="4">
        <v>0.95</v>
      </c>
      <c r="I923" s="4">
        <v>0.65</v>
      </c>
      <c r="J923" s="4">
        <v>0.34</v>
      </c>
      <c r="K923" s="4">
        <v>1.0</v>
      </c>
      <c r="L923" s="4">
        <v>0.06</v>
      </c>
      <c r="M923" s="4">
        <v>0.85</v>
      </c>
      <c r="N923" s="4">
        <v>0.98</v>
      </c>
      <c r="O923" s="4">
        <v>0.97</v>
      </c>
      <c r="P923" s="4">
        <v>0.61</v>
      </c>
      <c r="Q923" s="28">
        <f t="shared" si="1"/>
        <v>0.3711340206</v>
      </c>
    </row>
    <row r="924">
      <c r="A924" s="4" t="s">
        <v>2051</v>
      </c>
      <c r="B924" s="4">
        <v>0.93</v>
      </c>
      <c r="C924" s="4">
        <v>0.91</v>
      </c>
      <c r="D924" s="4">
        <v>0.95</v>
      </c>
      <c r="E924" s="4">
        <v>0.21</v>
      </c>
      <c r="F924" s="4">
        <v>0.88</v>
      </c>
      <c r="G924" s="4">
        <v>0.87</v>
      </c>
      <c r="H924" s="4">
        <v>0.89</v>
      </c>
      <c r="I924" s="4">
        <v>0.86</v>
      </c>
      <c r="J924" s="4">
        <v>0.62</v>
      </c>
      <c r="K924" s="4">
        <v>0.999999937607735</v>
      </c>
      <c r="L924" s="4">
        <v>0.11</v>
      </c>
      <c r="M924" s="4">
        <v>0.86</v>
      </c>
      <c r="N924" s="4">
        <v>0.36</v>
      </c>
      <c r="O924" s="4">
        <v>0.88</v>
      </c>
      <c r="P924" s="4">
        <v>0.85</v>
      </c>
      <c r="Q924" s="28">
        <f t="shared" si="1"/>
        <v>0.03409090909</v>
      </c>
    </row>
    <row r="925">
      <c r="A925" s="4" t="s">
        <v>2052</v>
      </c>
      <c r="B925" s="4">
        <v>0.0</v>
      </c>
      <c r="C925" s="4">
        <v>0.0</v>
      </c>
      <c r="D925" s="4">
        <v>0.0</v>
      </c>
      <c r="E925" s="4">
        <v>0.0</v>
      </c>
      <c r="F925" s="4">
        <v>0.0</v>
      </c>
      <c r="G925" s="4">
        <v>0.0</v>
      </c>
      <c r="H925" s="4">
        <v>0.0</v>
      </c>
      <c r="I925" s="4">
        <v>0.0</v>
      </c>
      <c r="J925" s="4">
        <v>0.0</v>
      </c>
      <c r="K925" s="4">
        <v>0.0</v>
      </c>
      <c r="L925" s="4">
        <v>0.0</v>
      </c>
      <c r="M925" s="4">
        <v>0.0</v>
      </c>
      <c r="N925" s="4">
        <v>0.0</v>
      </c>
      <c r="O925" s="4">
        <v>0.0</v>
      </c>
      <c r="P925" s="4">
        <v>0.0</v>
      </c>
      <c r="Q925" s="28">
        <f t="shared" si="1"/>
        <v>0</v>
      </c>
    </row>
    <row r="926">
      <c r="A926" s="4" t="s">
        <v>2053</v>
      </c>
      <c r="B926" s="4">
        <v>1.0</v>
      </c>
      <c r="C926" s="4">
        <v>1.0</v>
      </c>
      <c r="D926" s="4">
        <v>1.0</v>
      </c>
      <c r="E926" s="4">
        <v>1.0</v>
      </c>
      <c r="F926" s="4">
        <v>1.0</v>
      </c>
      <c r="G926" s="4">
        <v>1.0</v>
      </c>
      <c r="H926" s="4">
        <v>1.0</v>
      </c>
      <c r="I926" s="4">
        <v>0.06</v>
      </c>
      <c r="J926" s="4">
        <v>0.3</v>
      </c>
      <c r="K926" s="4">
        <v>1.0</v>
      </c>
      <c r="L926" s="4">
        <v>0.24</v>
      </c>
      <c r="M926" s="4">
        <v>1.0</v>
      </c>
      <c r="N926" s="4">
        <v>1.0</v>
      </c>
      <c r="O926" s="4">
        <v>1.0</v>
      </c>
      <c r="P926" s="4">
        <v>1.0</v>
      </c>
      <c r="Q926" s="28">
        <f t="shared" si="1"/>
        <v>0</v>
      </c>
    </row>
    <row r="927">
      <c r="A927" s="4" t="s">
        <v>2054</v>
      </c>
      <c r="B927" s="4">
        <v>1.0</v>
      </c>
      <c r="C927" s="4">
        <v>0.98</v>
      </c>
      <c r="D927" s="4">
        <v>1.0</v>
      </c>
      <c r="E927" s="4">
        <v>0.08</v>
      </c>
      <c r="F927" s="4">
        <v>0.99</v>
      </c>
      <c r="G927" s="4">
        <v>0.16</v>
      </c>
      <c r="H927" s="4">
        <v>0.97</v>
      </c>
      <c r="I927" s="4">
        <v>0.0</v>
      </c>
      <c r="J927" s="4">
        <v>0.07</v>
      </c>
      <c r="K927" s="4">
        <v>1.0</v>
      </c>
      <c r="L927" s="4">
        <v>0.03</v>
      </c>
      <c r="M927" s="4">
        <v>0.88</v>
      </c>
      <c r="N927" s="4">
        <v>0.5</v>
      </c>
      <c r="O927" s="4">
        <v>0.98</v>
      </c>
      <c r="P927" s="4">
        <v>1.0</v>
      </c>
      <c r="Q927" s="28">
        <f t="shared" si="1"/>
        <v>0.02040816327</v>
      </c>
    </row>
    <row r="928">
      <c r="A928" s="4" t="s">
        <v>2055</v>
      </c>
      <c r="B928" s="4">
        <v>0.26</v>
      </c>
      <c r="C928" s="4">
        <v>0.0</v>
      </c>
      <c r="D928" s="4">
        <v>0.05</v>
      </c>
      <c r="E928" s="4">
        <v>0.61</v>
      </c>
      <c r="F928" s="4">
        <v>0.4</v>
      </c>
      <c r="G928" s="4">
        <v>0.0</v>
      </c>
      <c r="H928" s="4">
        <v>0.38</v>
      </c>
      <c r="I928" s="4">
        <v>0.0</v>
      </c>
      <c r="J928" s="4">
        <v>0.06</v>
      </c>
      <c r="K928" s="4">
        <v>0.999886205190755</v>
      </c>
      <c r="L928" s="4">
        <v>0.0</v>
      </c>
      <c r="M928" s="4">
        <v>0.13</v>
      </c>
      <c r="N928" s="4">
        <v>0.0</v>
      </c>
      <c r="O928" s="4">
        <v>0.6</v>
      </c>
      <c r="P928" s="4">
        <v>0.72</v>
      </c>
      <c r="Q928" s="28">
        <f t="shared" si="1"/>
        <v>0.2</v>
      </c>
    </row>
    <row r="929">
      <c r="A929" s="4" t="s">
        <v>2056</v>
      </c>
      <c r="B929" s="4">
        <v>0.77</v>
      </c>
      <c r="C929" s="4">
        <v>0.86</v>
      </c>
      <c r="D929" s="4">
        <v>0.83</v>
      </c>
      <c r="E929" s="4">
        <v>0.75</v>
      </c>
      <c r="F929" s="4">
        <v>0.82</v>
      </c>
      <c r="G929" s="4">
        <v>0.77</v>
      </c>
      <c r="H929" s="4">
        <v>0.72</v>
      </c>
      <c r="I929" s="4">
        <v>0.76</v>
      </c>
      <c r="J929" s="4">
        <v>0.05</v>
      </c>
      <c r="K929" s="4">
        <v>0.900153543694327</v>
      </c>
      <c r="L929" s="4">
        <v>0.03</v>
      </c>
      <c r="M929" s="4">
        <v>0.56</v>
      </c>
      <c r="N929" s="4">
        <v>0.68</v>
      </c>
      <c r="O929" s="4">
        <v>0.76</v>
      </c>
      <c r="P929" s="4">
        <v>0.77</v>
      </c>
      <c r="Q929" s="28">
        <f t="shared" si="1"/>
        <v>0.01315789474</v>
      </c>
    </row>
    <row r="930">
      <c r="A930" s="4" t="s">
        <v>2057</v>
      </c>
      <c r="B930" s="4">
        <v>0.87</v>
      </c>
      <c r="C930" s="4">
        <v>0.9</v>
      </c>
      <c r="D930" s="4">
        <v>0.86</v>
      </c>
      <c r="E930" s="4">
        <v>0.87</v>
      </c>
      <c r="F930" s="4">
        <v>0.85</v>
      </c>
      <c r="G930" s="4">
        <v>0.82</v>
      </c>
      <c r="H930" s="4">
        <v>0.9</v>
      </c>
      <c r="I930" s="4">
        <v>0.84</v>
      </c>
      <c r="J930" s="4">
        <v>0.0</v>
      </c>
      <c r="K930" s="4">
        <v>0.999105623787687</v>
      </c>
      <c r="L930" s="4">
        <v>0.06</v>
      </c>
      <c r="M930" s="4">
        <v>0.81</v>
      </c>
      <c r="N930" s="4">
        <v>0.86</v>
      </c>
      <c r="O930" s="4">
        <v>0.86</v>
      </c>
      <c r="P930" s="4">
        <v>0.89</v>
      </c>
      <c r="Q930" s="28">
        <f t="shared" si="1"/>
        <v>0.03488372093</v>
      </c>
    </row>
    <row r="931">
      <c r="A931" s="4" t="s">
        <v>2058</v>
      </c>
      <c r="B931" s="4">
        <v>0.94</v>
      </c>
      <c r="C931" s="4">
        <v>0.47</v>
      </c>
      <c r="D931" s="4">
        <v>0.94</v>
      </c>
      <c r="E931" s="4">
        <v>0.9</v>
      </c>
      <c r="F931" s="4">
        <v>0.94</v>
      </c>
      <c r="G931" s="4">
        <v>0.12</v>
      </c>
      <c r="H931" s="4">
        <v>0.93</v>
      </c>
      <c r="I931" s="4">
        <v>0.01</v>
      </c>
      <c r="J931" s="4">
        <v>0.15</v>
      </c>
      <c r="K931" s="4">
        <v>1.0</v>
      </c>
      <c r="L931" s="4">
        <v>0.04</v>
      </c>
      <c r="M931" s="4">
        <v>0.86</v>
      </c>
      <c r="N931" s="4">
        <v>0.8</v>
      </c>
      <c r="O931" s="4">
        <v>0.93</v>
      </c>
      <c r="P931" s="4">
        <v>0.98</v>
      </c>
      <c r="Q931" s="28">
        <f t="shared" si="1"/>
        <v>0.05376344086</v>
      </c>
    </row>
    <row r="932">
      <c r="A932" s="4" t="s">
        <v>2059</v>
      </c>
      <c r="B932" s="4">
        <v>0.64</v>
      </c>
      <c r="C932" s="4">
        <v>0.01</v>
      </c>
      <c r="D932" s="4">
        <v>0.15</v>
      </c>
      <c r="E932" s="4">
        <v>0.0</v>
      </c>
      <c r="F932" s="4">
        <v>0.68</v>
      </c>
      <c r="G932" s="4">
        <v>0.0</v>
      </c>
      <c r="H932" s="4">
        <v>0.64</v>
      </c>
      <c r="I932" s="4">
        <v>0.0</v>
      </c>
      <c r="J932" s="4">
        <v>0.0</v>
      </c>
      <c r="K932" s="4">
        <v>0.909083145419107</v>
      </c>
      <c r="L932" s="4">
        <v>0.01</v>
      </c>
      <c r="M932" s="4">
        <v>0.32</v>
      </c>
      <c r="N932" s="4">
        <v>0.0</v>
      </c>
      <c r="O932" s="4">
        <v>0.76</v>
      </c>
      <c r="P932" s="4">
        <v>0.0</v>
      </c>
      <c r="Q932" s="28">
        <f t="shared" si="1"/>
        <v>1</v>
      </c>
    </row>
    <row r="933">
      <c r="A933" s="4" t="s">
        <v>2060</v>
      </c>
      <c r="B933" s="4">
        <v>0.99</v>
      </c>
      <c r="C933" s="4">
        <v>0.0</v>
      </c>
      <c r="D933" s="4">
        <v>1.0</v>
      </c>
      <c r="E933" s="4">
        <v>0.11</v>
      </c>
      <c r="F933" s="4">
        <v>0.72</v>
      </c>
      <c r="G933" s="4">
        <v>1.0</v>
      </c>
      <c r="H933" s="4">
        <v>0.71</v>
      </c>
      <c r="I933" s="4">
        <v>0.72</v>
      </c>
      <c r="J933" s="4">
        <v>0.02</v>
      </c>
      <c r="K933" s="4">
        <v>1.0</v>
      </c>
      <c r="L933" s="4">
        <v>0.09</v>
      </c>
      <c r="M933" s="4">
        <v>0.52</v>
      </c>
      <c r="N933" s="4">
        <v>0.91</v>
      </c>
      <c r="O933" s="4">
        <v>1.0</v>
      </c>
      <c r="P933" s="4">
        <v>0.0</v>
      </c>
      <c r="Q933" s="28">
        <f t="shared" si="1"/>
        <v>1</v>
      </c>
    </row>
    <row r="934">
      <c r="A934" s="4" t="s">
        <v>2061</v>
      </c>
      <c r="B934" s="4">
        <v>0.96</v>
      </c>
      <c r="C934" s="4">
        <v>0.0</v>
      </c>
      <c r="D934" s="4">
        <v>0.96</v>
      </c>
      <c r="E934" s="4">
        <v>0.9</v>
      </c>
      <c r="F934" s="4">
        <v>0.98</v>
      </c>
      <c r="G934" s="4">
        <v>0.89</v>
      </c>
      <c r="H934" s="4">
        <v>0.95</v>
      </c>
      <c r="I934" s="4">
        <v>0.78</v>
      </c>
      <c r="J934" s="4">
        <v>0.07</v>
      </c>
      <c r="K934" s="4">
        <v>1.0</v>
      </c>
      <c r="L934" s="4">
        <v>0.03</v>
      </c>
      <c r="M934" s="4">
        <v>0.88</v>
      </c>
      <c r="N934" s="4">
        <v>1.0</v>
      </c>
      <c r="O934" s="4">
        <v>0.97</v>
      </c>
      <c r="P934" s="4">
        <v>0.73</v>
      </c>
      <c r="Q934" s="28">
        <f t="shared" si="1"/>
        <v>0.2474226804</v>
      </c>
    </row>
    <row r="935">
      <c r="A935" s="4" t="s">
        <v>2062</v>
      </c>
      <c r="B935" s="4">
        <v>0.01</v>
      </c>
      <c r="C935" s="4">
        <v>0.38</v>
      </c>
      <c r="D935" s="4">
        <v>0.05</v>
      </c>
      <c r="E935" s="4">
        <v>0.47</v>
      </c>
      <c r="F935" s="4">
        <v>0.06</v>
      </c>
      <c r="G935" s="4">
        <v>0.15</v>
      </c>
      <c r="H935" s="4">
        <v>0.14</v>
      </c>
      <c r="I935" s="4">
        <v>0.24</v>
      </c>
      <c r="J935" s="4">
        <v>0.0</v>
      </c>
      <c r="K935" s="4">
        <v>1.0</v>
      </c>
      <c r="L935" s="4">
        <v>0.0</v>
      </c>
      <c r="M935" s="4">
        <v>0.16</v>
      </c>
      <c r="N935" s="4">
        <v>0.0</v>
      </c>
      <c r="O935" s="4">
        <v>0.83</v>
      </c>
      <c r="P935" s="4">
        <v>0.03</v>
      </c>
      <c r="Q935" s="28">
        <f t="shared" si="1"/>
        <v>0.9638554217</v>
      </c>
    </row>
    <row r="936">
      <c r="A936" s="4" t="s">
        <v>2063</v>
      </c>
      <c r="B936" s="4">
        <v>0.97</v>
      </c>
      <c r="C936" s="4">
        <v>0.94</v>
      </c>
      <c r="D936" s="4">
        <v>0.99</v>
      </c>
      <c r="E936" s="4">
        <v>0.84</v>
      </c>
      <c r="F936" s="4">
        <v>0.96</v>
      </c>
      <c r="G936" s="4">
        <v>0.12</v>
      </c>
      <c r="H936" s="4">
        <v>0.97</v>
      </c>
      <c r="I936" s="4">
        <v>0.76</v>
      </c>
      <c r="J936" s="4">
        <v>0.04</v>
      </c>
      <c r="K936" s="4">
        <v>1.0</v>
      </c>
      <c r="L936" s="4">
        <v>0.11</v>
      </c>
      <c r="M936" s="4">
        <v>0.9</v>
      </c>
      <c r="N936" s="4">
        <v>0.33</v>
      </c>
      <c r="O936" s="4">
        <v>0.96</v>
      </c>
      <c r="P936" s="4">
        <v>0.52</v>
      </c>
      <c r="Q936" s="28">
        <f t="shared" si="1"/>
        <v>0.4583333333</v>
      </c>
    </row>
    <row r="937">
      <c r="A937" s="4" t="s">
        <v>2064</v>
      </c>
      <c r="B937" s="4">
        <v>0.91</v>
      </c>
      <c r="C937" s="4">
        <v>0.92</v>
      </c>
      <c r="D937" s="4">
        <v>0.86</v>
      </c>
      <c r="E937" s="4">
        <v>0.92</v>
      </c>
      <c r="F937" s="4">
        <v>0.93</v>
      </c>
      <c r="G937" s="4">
        <v>0.93</v>
      </c>
      <c r="H937" s="4">
        <v>0.94</v>
      </c>
      <c r="I937" s="4">
        <v>0.86</v>
      </c>
      <c r="J937" s="4">
        <v>0.07</v>
      </c>
      <c r="K937" s="4">
        <v>1.0</v>
      </c>
      <c r="L937" s="4">
        <v>0.31</v>
      </c>
      <c r="M937" s="4">
        <v>0.86</v>
      </c>
      <c r="N937" s="4">
        <v>0.14</v>
      </c>
      <c r="O937" s="4">
        <v>0.9</v>
      </c>
      <c r="P937" s="4">
        <v>0.91</v>
      </c>
      <c r="Q937" s="28">
        <f t="shared" si="1"/>
        <v>0.01111111111</v>
      </c>
    </row>
    <row r="938">
      <c r="A938" s="4" t="s">
        <v>2065</v>
      </c>
      <c r="B938" s="4">
        <v>0.04</v>
      </c>
      <c r="C938" s="4">
        <v>0.62</v>
      </c>
      <c r="D938" s="4">
        <v>0.27</v>
      </c>
      <c r="E938" s="4">
        <v>0.05</v>
      </c>
      <c r="F938" s="4">
        <v>0.06</v>
      </c>
      <c r="G938" s="4">
        <v>0.0</v>
      </c>
      <c r="H938" s="4">
        <v>0.09</v>
      </c>
      <c r="I938" s="4">
        <v>0.53</v>
      </c>
      <c r="J938" s="4">
        <v>0.01</v>
      </c>
      <c r="K938" s="4">
        <v>1.0</v>
      </c>
      <c r="L938" s="4">
        <v>0.02</v>
      </c>
      <c r="M938" s="4">
        <v>0.16</v>
      </c>
      <c r="N938" s="4">
        <v>0.36</v>
      </c>
      <c r="O938" s="4">
        <v>0.77</v>
      </c>
      <c r="P938" s="4">
        <v>0.02</v>
      </c>
      <c r="Q938" s="28">
        <f t="shared" si="1"/>
        <v>0.974025974</v>
      </c>
    </row>
    <row r="939">
      <c r="A939" s="4" t="s">
        <v>2066</v>
      </c>
      <c r="B939" s="4">
        <v>1.0</v>
      </c>
      <c r="C939" s="4">
        <v>0.12</v>
      </c>
      <c r="D939" s="4">
        <v>1.0</v>
      </c>
      <c r="E939" s="4">
        <v>0.95</v>
      </c>
      <c r="F939" s="4">
        <v>0.93</v>
      </c>
      <c r="G939" s="4">
        <v>0.87</v>
      </c>
      <c r="H939" s="4">
        <v>0.92</v>
      </c>
      <c r="I939" s="4">
        <v>0.94</v>
      </c>
      <c r="J939" s="4">
        <v>0.0</v>
      </c>
      <c r="K939" s="4">
        <v>1.0</v>
      </c>
      <c r="L939" s="4">
        <v>0.06</v>
      </c>
      <c r="M939" s="4">
        <v>0.67</v>
      </c>
      <c r="N939" s="4">
        <v>0.82</v>
      </c>
      <c r="O939" s="4">
        <v>0.98</v>
      </c>
      <c r="P939" s="4">
        <v>0.9</v>
      </c>
      <c r="Q939" s="28">
        <f t="shared" si="1"/>
        <v>0.08163265306</v>
      </c>
    </row>
    <row r="940">
      <c r="A940" s="4" t="s">
        <v>2067</v>
      </c>
      <c r="B940" s="4">
        <v>0.0</v>
      </c>
      <c r="C940" s="4">
        <v>0.0</v>
      </c>
      <c r="D940" s="4">
        <v>0.0</v>
      </c>
      <c r="E940" s="4">
        <v>0.0</v>
      </c>
      <c r="F940" s="4">
        <v>0.0</v>
      </c>
      <c r="G940" s="4">
        <v>0.0</v>
      </c>
      <c r="H940" s="4">
        <v>0.0</v>
      </c>
      <c r="I940" s="4">
        <v>0.0</v>
      </c>
      <c r="J940" s="4">
        <v>0.0</v>
      </c>
      <c r="K940" s="4">
        <v>0.477602494182291</v>
      </c>
      <c r="L940" s="4">
        <v>0.0</v>
      </c>
      <c r="M940" s="4">
        <v>0.0</v>
      </c>
      <c r="N940" s="4">
        <v>0.0</v>
      </c>
      <c r="O940" s="4">
        <v>0.3</v>
      </c>
      <c r="P940" s="4">
        <v>0.0</v>
      </c>
      <c r="Q940" s="28">
        <f t="shared" si="1"/>
        <v>1</v>
      </c>
    </row>
    <row r="941">
      <c r="A941" s="4" t="s">
        <v>2068</v>
      </c>
      <c r="B941" s="4">
        <v>0.85</v>
      </c>
      <c r="C941" s="4">
        <v>0.81</v>
      </c>
      <c r="D941" s="4">
        <v>0.8</v>
      </c>
      <c r="E941" s="4">
        <v>0.84</v>
      </c>
      <c r="F941" s="4">
        <v>0.79</v>
      </c>
      <c r="G941" s="4">
        <v>0.15</v>
      </c>
      <c r="H941" s="4">
        <v>0.81</v>
      </c>
      <c r="I941" s="4">
        <v>0.4</v>
      </c>
      <c r="J941" s="4">
        <v>0.02</v>
      </c>
      <c r="K941" s="4">
        <v>0.999989556930298</v>
      </c>
      <c r="L941" s="4">
        <v>0.02</v>
      </c>
      <c r="M941" s="4">
        <v>0.62</v>
      </c>
      <c r="N941" s="4">
        <v>0.82</v>
      </c>
      <c r="O941" s="4">
        <v>0.88</v>
      </c>
      <c r="P941" s="4">
        <v>0.88</v>
      </c>
      <c r="Q941" s="28">
        <f t="shared" si="1"/>
        <v>0</v>
      </c>
    </row>
    <row r="942">
      <c r="A942" s="4" t="s">
        <v>2069</v>
      </c>
      <c r="B942" s="4">
        <v>0.98</v>
      </c>
      <c r="C942" s="4">
        <v>0.89</v>
      </c>
      <c r="D942" s="4">
        <v>0.95</v>
      </c>
      <c r="E942" s="4">
        <v>0.73</v>
      </c>
      <c r="F942" s="4">
        <v>0.91</v>
      </c>
      <c r="G942" s="4">
        <v>0.0</v>
      </c>
      <c r="H942" s="4">
        <v>0.98</v>
      </c>
      <c r="I942" s="4">
        <v>0.0</v>
      </c>
      <c r="J942" s="4">
        <v>0.02</v>
      </c>
      <c r="K942" s="4">
        <v>1.0</v>
      </c>
      <c r="L942" s="4">
        <v>0.1</v>
      </c>
      <c r="M942" s="4">
        <v>0.74</v>
      </c>
      <c r="N942" s="4">
        <v>0.01</v>
      </c>
      <c r="O942" s="4">
        <v>0.94</v>
      </c>
      <c r="P942" s="4">
        <v>0.92</v>
      </c>
      <c r="Q942" s="28">
        <f t="shared" si="1"/>
        <v>0.02127659574</v>
      </c>
    </row>
    <row r="943">
      <c r="A943" s="4" t="s">
        <v>2070</v>
      </c>
      <c r="B943" s="4">
        <v>0.0</v>
      </c>
      <c r="C943" s="4">
        <v>0.0</v>
      </c>
      <c r="D943" s="4">
        <v>0.0</v>
      </c>
      <c r="E943" s="4">
        <v>0.0</v>
      </c>
      <c r="F943" s="4">
        <v>0.0</v>
      </c>
      <c r="G943" s="4">
        <v>0.0</v>
      </c>
      <c r="H943" s="4">
        <v>0.0</v>
      </c>
      <c r="I943" s="4">
        <v>0.0</v>
      </c>
      <c r="J943" s="4">
        <v>0.0</v>
      </c>
      <c r="K943" s="4">
        <v>0.819657683620449</v>
      </c>
      <c r="L943" s="4">
        <v>0.0</v>
      </c>
      <c r="M943" s="4">
        <v>0.0</v>
      </c>
      <c r="N943" s="4">
        <v>0.0</v>
      </c>
      <c r="O943" s="4">
        <v>0.53</v>
      </c>
      <c r="P943" s="4">
        <v>0.0</v>
      </c>
      <c r="Q943" s="28">
        <f t="shared" si="1"/>
        <v>1</v>
      </c>
    </row>
    <row r="944">
      <c r="A944" s="4" t="s">
        <v>2071</v>
      </c>
      <c r="B944" s="4">
        <v>1.0</v>
      </c>
      <c r="C944" s="4">
        <v>0.99</v>
      </c>
      <c r="D944" s="4">
        <v>1.0</v>
      </c>
      <c r="E944" s="4">
        <v>0.93</v>
      </c>
      <c r="F944" s="4">
        <v>1.0</v>
      </c>
      <c r="G944" s="4">
        <v>0.98</v>
      </c>
      <c r="H944" s="4">
        <v>1.0</v>
      </c>
      <c r="I944" s="4">
        <v>0.98</v>
      </c>
      <c r="J944" s="4">
        <v>0.0</v>
      </c>
      <c r="K944" s="4">
        <v>1.0</v>
      </c>
      <c r="L944" s="4">
        <v>0.25</v>
      </c>
      <c r="M944" s="4">
        <v>1.0</v>
      </c>
      <c r="N944" s="4">
        <v>1.0</v>
      </c>
      <c r="O944" s="4">
        <v>1.0</v>
      </c>
      <c r="P944" s="4">
        <v>0.91</v>
      </c>
      <c r="Q944" s="28">
        <f t="shared" si="1"/>
        <v>0.09</v>
      </c>
    </row>
    <row r="945">
      <c r="A945" s="4" t="s">
        <v>2072</v>
      </c>
      <c r="B945" s="4">
        <v>0.24</v>
      </c>
      <c r="C945" s="4">
        <v>0.0</v>
      </c>
      <c r="D945" s="4">
        <v>0.13</v>
      </c>
      <c r="E945" s="4">
        <v>0.05</v>
      </c>
      <c r="F945" s="4">
        <v>0.38</v>
      </c>
      <c r="G945" s="4">
        <v>0.09</v>
      </c>
      <c r="H945" s="4">
        <v>0.4</v>
      </c>
      <c r="I945" s="4">
        <v>0.01</v>
      </c>
      <c r="J945" s="4">
        <v>0.07</v>
      </c>
      <c r="K945" s="4">
        <v>1.0</v>
      </c>
      <c r="L945" s="4">
        <v>0.04</v>
      </c>
      <c r="M945" s="4">
        <v>0.26</v>
      </c>
      <c r="N945" s="4">
        <v>0.03</v>
      </c>
      <c r="O945" s="4">
        <v>0.73</v>
      </c>
      <c r="P945" s="4">
        <v>0.45</v>
      </c>
      <c r="Q945" s="28">
        <f t="shared" si="1"/>
        <v>0.3835616438</v>
      </c>
    </row>
    <row r="946">
      <c r="A946" s="4" t="s">
        <v>2073</v>
      </c>
      <c r="B946" s="4">
        <v>1.0</v>
      </c>
      <c r="C946" s="4">
        <v>0.6</v>
      </c>
      <c r="D946" s="4">
        <v>1.0</v>
      </c>
      <c r="E946" s="4">
        <v>0.99</v>
      </c>
      <c r="F946" s="4">
        <v>1.0</v>
      </c>
      <c r="G946" s="4">
        <v>0.0</v>
      </c>
      <c r="H946" s="4">
        <v>1.0</v>
      </c>
      <c r="I946" s="4">
        <v>0.15</v>
      </c>
      <c r="J946" s="4">
        <v>0.25</v>
      </c>
      <c r="K946" s="4">
        <v>1.0</v>
      </c>
      <c r="L946" s="4">
        <v>0.17</v>
      </c>
      <c r="M946" s="4">
        <v>0.91</v>
      </c>
      <c r="N946" s="4">
        <v>0.1</v>
      </c>
      <c r="O946" s="4">
        <v>1.0</v>
      </c>
      <c r="P946" s="4">
        <v>0.99</v>
      </c>
      <c r="Q946" s="28">
        <f t="shared" si="1"/>
        <v>0.01</v>
      </c>
    </row>
    <row r="947">
      <c r="A947" s="4" t="s">
        <v>2074</v>
      </c>
      <c r="B947" s="4">
        <v>1.0</v>
      </c>
      <c r="C947" s="4">
        <v>0.98</v>
      </c>
      <c r="D947" s="4">
        <v>1.0</v>
      </c>
      <c r="E947" s="4">
        <v>1.0</v>
      </c>
      <c r="F947" s="4">
        <v>1.0</v>
      </c>
      <c r="G947" s="4">
        <v>0.93</v>
      </c>
      <c r="H947" s="4">
        <v>1.0</v>
      </c>
      <c r="I947" s="4">
        <v>1.0</v>
      </c>
      <c r="J947" s="4">
        <v>0.29</v>
      </c>
      <c r="K947" s="4">
        <v>1.0</v>
      </c>
      <c r="L947" s="4">
        <v>0.18</v>
      </c>
      <c r="M947" s="4">
        <v>0.99</v>
      </c>
      <c r="N947" s="4">
        <v>0.94</v>
      </c>
      <c r="O947" s="4">
        <v>1.0</v>
      </c>
      <c r="P947" s="4">
        <v>0.28</v>
      </c>
      <c r="Q947" s="28">
        <f t="shared" si="1"/>
        <v>0.72</v>
      </c>
    </row>
    <row r="948">
      <c r="A948" s="4" t="s">
        <v>2075</v>
      </c>
      <c r="B948" s="4">
        <v>0.93</v>
      </c>
      <c r="C948" s="4">
        <v>1.0</v>
      </c>
      <c r="D948" s="4">
        <v>0.96</v>
      </c>
      <c r="E948" s="4">
        <v>0.93</v>
      </c>
      <c r="F948" s="4">
        <v>0.88</v>
      </c>
      <c r="G948" s="4">
        <v>0.99</v>
      </c>
      <c r="H948" s="4">
        <v>0.96</v>
      </c>
      <c r="I948" s="4">
        <v>0.94</v>
      </c>
      <c r="J948" s="4">
        <v>0.27</v>
      </c>
      <c r="K948" s="4">
        <v>1.0</v>
      </c>
      <c r="L948" s="4">
        <v>0.07</v>
      </c>
      <c r="M948" s="4">
        <v>0.89</v>
      </c>
      <c r="N948" s="4">
        <v>0.89</v>
      </c>
      <c r="O948" s="4">
        <v>0.98</v>
      </c>
      <c r="P948" s="4">
        <v>0.96</v>
      </c>
      <c r="Q948" s="28">
        <f t="shared" si="1"/>
        <v>0.02040816327</v>
      </c>
    </row>
    <row r="949">
      <c r="A949" s="4" t="s">
        <v>2076</v>
      </c>
      <c r="B949" s="4">
        <v>0.74</v>
      </c>
      <c r="C949" s="4">
        <v>0.0</v>
      </c>
      <c r="D949" s="4">
        <v>0.69</v>
      </c>
      <c r="E949" s="4">
        <v>0.27</v>
      </c>
      <c r="F949" s="4">
        <v>0.75</v>
      </c>
      <c r="G949" s="4">
        <v>0.76</v>
      </c>
      <c r="H949" s="4">
        <v>0.7</v>
      </c>
      <c r="I949" s="4">
        <v>0.04</v>
      </c>
      <c r="J949" s="4">
        <v>0.13</v>
      </c>
      <c r="K949" s="4">
        <v>0.909090909090909</v>
      </c>
      <c r="L949" s="4">
        <v>0.01</v>
      </c>
      <c r="M949" s="4">
        <v>0.42</v>
      </c>
      <c r="N949" s="4">
        <v>0.58</v>
      </c>
      <c r="O949" s="4">
        <v>0.82</v>
      </c>
      <c r="P949" s="4">
        <v>0.0</v>
      </c>
      <c r="Q949" s="28">
        <f t="shared" si="1"/>
        <v>1</v>
      </c>
    </row>
    <row r="950">
      <c r="A950" s="4" t="s">
        <v>2077</v>
      </c>
      <c r="B950" s="4">
        <v>1.0</v>
      </c>
      <c r="C950" s="4">
        <v>0.8</v>
      </c>
      <c r="D950" s="4">
        <v>1.0</v>
      </c>
      <c r="E950" s="4">
        <v>1.0</v>
      </c>
      <c r="F950" s="4">
        <v>1.0</v>
      </c>
      <c r="G950" s="4">
        <v>0.79</v>
      </c>
      <c r="H950" s="4">
        <v>1.0</v>
      </c>
      <c r="I950" s="4">
        <v>0.72</v>
      </c>
      <c r="J950" s="4">
        <v>0.63</v>
      </c>
      <c r="K950" s="4">
        <v>1.0</v>
      </c>
      <c r="L950" s="4">
        <v>0.36</v>
      </c>
      <c r="M950" s="4">
        <v>0.99</v>
      </c>
      <c r="N950" s="4">
        <v>0.77</v>
      </c>
      <c r="O950" s="4">
        <v>1.0</v>
      </c>
      <c r="P950" s="4">
        <v>1.0</v>
      </c>
      <c r="Q950" s="28">
        <f t="shared" si="1"/>
        <v>0</v>
      </c>
    </row>
    <row r="951">
      <c r="A951" s="4" t="s">
        <v>2078</v>
      </c>
      <c r="B951" s="4">
        <v>0.3</v>
      </c>
      <c r="C951" s="4">
        <v>0.0</v>
      </c>
      <c r="D951" s="4">
        <v>0.14</v>
      </c>
      <c r="E951" s="4">
        <v>0.0</v>
      </c>
      <c r="F951" s="4">
        <v>0.26</v>
      </c>
      <c r="G951" s="4">
        <v>0.0</v>
      </c>
      <c r="H951" s="4">
        <v>0.29</v>
      </c>
      <c r="I951" s="4">
        <v>0.0</v>
      </c>
      <c r="J951" s="4">
        <v>0.0</v>
      </c>
      <c r="K951" s="4">
        <v>0.909090884396999</v>
      </c>
      <c r="L951" s="4">
        <v>0.0</v>
      </c>
      <c r="M951" s="4">
        <v>0.15</v>
      </c>
      <c r="N951" s="4">
        <v>0.16</v>
      </c>
      <c r="O951" s="4">
        <v>0.69</v>
      </c>
      <c r="P951" s="4">
        <v>0.23</v>
      </c>
      <c r="Q951" s="28">
        <f t="shared" si="1"/>
        <v>0.6666666667</v>
      </c>
    </row>
    <row r="952">
      <c r="A952" s="4" t="s">
        <v>2079</v>
      </c>
      <c r="B952" s="4">
        <v>0.25</v>
      </c>
      <c r="C952" s="4">
        <v>0.15</v>
      </c>
      <c r="D952" s="4">
        <v>0.37</v>
      </c>
      <c r="E952" s="4">
        <v>0.45</v>
      </c>
      <c r="F952" s="4">
        <v>0.43</v>
      </c>
      <c r="G952" s="4">
        <v>0.27</v>
      </c>
      <c r="H952" s="4">
        <v>0.51</v>
      </c>
      <c r="I952" s="4">
        <v>0.26</v>
      </c>
      <c r="J952" s="4">
        <v>0.0</v>
      </c>
      <c r="K952" s="4">
        <v>1.0</v>
      </c>
      <c r="L952" s="4">
        <v>0.02</v>
      </c>
      <c r="M952" s="4">
        <v>0.32</v>
      </c>
      <c r="N952" s="4">
        <v>0.0</v>
      </c>
      <c r="O952" s="4">
        <v>0.95</v>
      </c>
      <c r="P952" s="4">
        <v>0.8</v>
      </c>
      <c r="Q952" s="28">
        <f t="shared" si="1"/>
        <v>0.1578947368</v>
      </c>
    </row>
    <row r="953">
      <c r="A953" s="4" t="s">
        <v>2080</v>
      </c>
      <c r="B953" s="4">
        <v>1.0</v>
      </c>
      <c r="C953" s="4">
        <v>1.0</v>
      </c>
      <c r="D953" s="4">
        <v>1.0</v>
      </c>
      <c r="E953" s="4">
        <v>1.0</v>
      </c>
      <c r="F953" s="4">
        <v>1.0</v>
      </c>
      <c r="G953" s="4">
        <v>1.0</v>
      </c>
      <c r="H953" s="4">
        <v>1.0</v>
      </c>
      <c r="I953" s="4">
        <v>1.0</v>
      </c>
      <c r="J953" s="4">
        <v>0.47</v>
      </c>
      <c r="K953" s="4">
        <v>1.0</v>
      </c>
      <c r="L953" s="4">
        <v>0.68</v>
      </c>
      <c r="M953" s="4">
        <v>1.0</v>
      </c>
      <c r="N953" s="4">
        <v>1.0</v>
      </c>
      <c r="O953" s="4">
        <v>1.0</v>
      </c>
      <c r="P953" s="4">
        <v>1.0</v>
      </c>
      <c r="Q953" s="28">
        <f t="shared" si="1"/>
        <v>0</v>
      </c>
    </row>
    <row r="954">
      <c r="A954" s="4" t="s">
        <v>2081</v>
      </c>
      <c r="B954" s="4">
        <v>0.4</v>
      </c>
      <c r="C954" s="4">
        <v>0.39</v>
      </c>
      <c r="D954" s="4">
        <v>0.06</v>
      </c>
      <c r="E954" s="4">
        <v>0.0</v>
      </c>
      <c r="F954" s="4">
        <v>0.47</v>
      </c>
      <c r="G954" s="4">
        <v>0.02</v>
      </c>
      <c r="H954" s="4">
        <v>0.52</v>
      </c>
      <c r="I954" s="4">
        <v>0.0</v>
      </c>
      <c r="J954" s="4">
        <v>0.01</v>
      </c>
      <c r="K954" s="4">
        <v>1.0</v>
      </c>
      <c r="L954" s="4">
        <v>0.01</v>
      </c>
      <c r="M954" s="4">
        <v>0.33</v>
      </c>
      <c r="N954" s="4">
        <v>0.0</v>
      </c>
      <c r="O954" s="4">
        <v>0.74</v>
      </c>
      <c r="P954" s="4">
        <v>0.84</v>
      </c>
      <c r="Q954" s="28">
        <f t="shared" si="1"/>
        <v>0.1351351351</v>
      </c>
    </row>
    <row r="955">
      <c r="A955" s="4" t="s">
        <v>2082</v>
      </c>
      <c r="B955" s="4">
        <v>0.37</v>
      </c>
      <c r="C955" s="4">
        <v>0.18</v>
      </c>
      <c r="D955" s="4">
        <v>0.28</v>
      </c>
      <c r="E955" s="4">
        <v>0.64</v>
      </c>
      <c r="F955" s="4">
        <v>0.63</v>
      </c>
      <c r="G955" s="4">
        <v>0.32</v>
      </c>
      <c r="H955" s="4">
        <v>0.66</v>
      </c>
      <c r="I955" s="4">
        <v>0.25</v>
      </c>
      <c r="J955" s="4">
        <v>0.0</v>
      </c>
      <c r="K955" s="4">
        <v>0.9999986681422</v>
      </c>
      <c r="L955" s="4">
        <v>0.01</v>
      </c>
      <c r="M955" s="4">
        <v>0.4</v>
      </c>
      <c r="N955" s="4">
        <v>0.0</v>
      </c>
      <c r="O955" s="4">
        <v>0.85</v>
      </c>
      <c r="P955" s="4">
        <v>0.14</v>
      </c>
      <c r="Q955" s="28">
        <f t="shared" si="1"/>
        <v>0.8352941176</v>
      </c>
    </row>
    <row r="956">
      <c r="A956" s="4" t="s">
        <v>2083</v>
      </c>
      <c r="B956" s="4">
        <v>1.0</v>
      </c>
      <c r="C956" s="4">
        <v>0.12</v>
      </c>
      <c r="D956" s="4">
        <v>1.0</v>
      </c>
      <c r="E956" s="4">
        <v>0.11</v>
      </c>
      <c r="F956" s="4">
        <v>1.0</v>
      </c>
      <c r="G956" s="4">
        <v>0.91</v>
      </c>
      <c r="H956" s="4">
        <v>1.0</v>
      </c>
      <c r="I956" s="4">
        <v>0.0</v>
      </c>
      <c r="J956" s="4">
        <v>0.39</v>
      </c>
      <c r="K956" s="4">
        <v>1.0</v>
      </c>
      <c r="L956" s="4">
        <v>0.19</v>
      </c>
      <c r="M956" s="4">
        <v>0.98</v>
      </c>
      <c r="N956" s="4">
        <v>0.68</v>
      </c>
      <c r="O956" s="4">
        <v>0.99</v>
      </c>
      <c r="P956" s="4">
        <v>1.0</v>
      </c>
      <c r="Q956" s="28">
        <f t="shared" si="1"/>
        <v>0.0101010101</v>
      </c>
    </row>
    <row r="957">
      <c r="A957" s="4" t="s">
        <v>2084</v>
      </c>
      <c r="B957" s="4">
        <v>0.85</v>
      </c>
      <c r="C957" s="4">
        <v>0.0</v>
      </c>
      <c r="D957" s="4">
        <v>0.87</v>
      </c>
      <c r="E957" s="4">
        <v>0.01</v>
      </c>
      <c r="F957" s="4">
        <v>0.31</v>
      </c>
      <c r="G957" s="4">
        <v>0.0</v>
      </c>
      <c r="H957" s="4">
        <v>0.3</v>
      </c>
      <c r="I957" s="4">
        <v>0.0</v>
      </c>
      <c r="J957" s="4">
        <v>0.11</v>
      </c>
      <c r="K957" s="4">
        <v>0.99091672481333</v>
      </c>
      <c r="L957" s="4">
        <v>0.02</v>
      </c>
      <c r="M957" s="4">
        <v>0.25</v>
      </c>
      <c r="N957" s="4">
        <v>0.0</v>
      </c>
      <c r="O957" s="4">
        <v>0.96</v>
      </c>
      <c r="P957" s="4">
        <v>0.63</v>
      </c>
      <c r="Q957" s="28">
        <f t="shared" si="1"/>
        <v>0.34375</v>
      </c>
    </row>
    <row r="958">
      <c r="A958" s="4" t="s">
        <v>2085</v>
      </c>
      <c r="B958" s="4">
        <v>0.0</v>
      </c>
      <c r="C958" s="4">
        <v>0.0</v>
      </c>
      <c r="D958" s="4">
        <v>0.0</v>
      </c>
      <c r="E958" s="4">
        <v>0.0</v>
      </c>
      <c r="F958" s="4">
        <v>0.0</v>
      </c>
      <c r="G958" s="4">
        <v>0.0</v>
      </c>
      <c r="H958" s="4">
        <v>0.0</v>
      </c>
      <c r="I958" s="4">
        <v>0.0</v>
      </c>
      <c r="J958" s="4">
        <v>0.0</v>
      </c>
      <c r="K958" s="4">
        <v>0.0</v>
      </c>
      <c r="L958" s="4">
        <v>0.0</v>
      </c>
      <c r="M958" s="4">
        <v>0.0</v>
      </c>
      <c r="N958" s="4">
        <v>0.0</v>
      </c>
      <c r="O958" s="4">
        <v>0.0</v>
      </c>
      <c r="P958" s="4">
        <v>0.0</v>
      </c>
      <c r="Q958" s="28">
        <f t="shared" si="1"/>
        <v>0</v>
      </c>
    </row>
    <row r="959">
      <c r="A959" s="4" t="s">
        <v>2086</v>
      </c>
      <c r="B959" s="4">
        <v>0.46</v>
      </c>
      <c r="C959" s="4">
        <v>0.36</v>
      </c>
      <c r="D959" s="4">
        <v>0.33</v>
      </c>
      <c r="E959" s="4">
        <v>0.02</v>
      </c>
      <c r="F959" s="4">
        <v>0.43</v>
      </c>
      <c r="G959" s="4">
        <v>0.02</v>
      </c>
      <c r="H959" s="4">
        <v>0.56</v>
      </c>
      <c r="I959" s="4">
        <v>0.0</v>
      </c>
      <c r="J959" s="4">
        <v>0.0</v>
      </c>
      <c r="K959" s="4">
        <v>0.983864373497908</v>
      </c>
      <c r="L959" s="4">
        <v>0.0</v>
      </c>
      <c r="M959" s="4">
        <v>0.44</v>
      </c>
      <c r="N959" s="4">
        <v>0.06</v>
      </c>
      <c r="O959" s="4">
        <v>0.84</v>
      </c>
      <c r="P959" s="4">
        <v>0.39</v>
      </c>
      <c r="Q959" s="28">
        <f t="shared" si="1"/>
        <v>0.5357142857</v>
      </c>
    </row>
    <row r="960">
      <c r="A960" s="4" t="s">
        <v>2087</v>
      </c>
      <c r="B960" s="4">
        <v>1.0</v>
      </c>
      <c r="C960" s="4">
        <v>1.0</v>
      </c>
      <c r="D960" s="4">
        <v>1.0</v>
      </c>
      <c r="E960" s="4">
        <v>0.97</v>
      </c>
      <c r="F960" s="4">
        <v>1.0</v>
      </c>
      <c r="G960" s="4">
        <v>0.99</v>
      </c>
      <c r="H960" s="4">
        <v>1.0</v>
      </c>
      <c r="I960" s="4">
        <v>0.95</v>
      </c>
      <c r="J960" s="4">
        <v>0.71</v>
      </c>
      <c r="K960" s="4">
        <v>1.0</v>
      </c>
      <c r="L960" s="4">
        <v>0.68</v>
      </c>
      <c r="M960" s="4">
        <v>1.0</v>
      </c>
      <c r="N960" s="4">
        <v>0.84</v>
      </c>
      <c r="O960" s="4">
        <v>1.0</v>
      </c>
      <c r="P960" s="4">
        <v>1.0</v>
      </c>
      <c r="Q960" s="28">
        <f t="shared" si="1"/>
        <v>0</v>
      </c>
    </row>
    <row r="961">
      <c r="A961" s="4" t="s">
        <v>2088</v>
      </c>
      <c r="B961" s="4">
        <v>0.79</v>
      </c>
      <c r="C961" s="4">
        <v>0.75</v>
      </c>
      <c r="D961" s="4">
        <v>0.52</v>
      </c>
      <c r="E961" s="4">
        <v>0.35</v>
      </c>
      <c r="F961" s="4">
        <v>0.86</v>
      </c>
      <c r="G961" s="4">
        <v>0.69</v>
      </c>
      <c r="H961" s="4">
        <v>0.89</v>
      </c>
      <c r="I961" s="4">
        <v>0.06</v>
      </c>
      <c r="J961" s="4">
        <v>0.01</v>
      </c>
      <c r="K961" s="4">
        <v>1.0</v>
      </c>
      <c r="L961" s="4">
        <v>0.07</v>
      </c>
      <c r="M961" s="4">
        <v>0.69</v>
      </c>
      <c r="N961" s="4">
        <v>0.0</v>
      </c>
      <c r="O961" s="4">
        <v>0.92</v>
      </c>
      <c r="P961" s="4">
        <v>0.59</v>
      </c>
      <c r="Q961" s="28">
        <f t="shared" si="1"/>
        <v>0.3586956522</v>
      </c>
    </row>
    <row r="962">
      <c r="A962" s="4" t="s">
        <v>2089</v>
      </c>
      <c r="B962" s="4">
        <v>0.91</v>
      </c>
      <c r="C962" s="4">
        <v>0.77</v>
      </c>
      <c r="D962" s="4">
        <v>0.91</v>
      </c>
      <c r="E962" s="4">
        <v>0.85</v>
      </c>
      <c r="F962" s="4">
        <v>0.86</v>
      </c>
      <c r="G962" s="4">
        <v>0.91</v>
      </c>
      <c r="H962" s="4">
        <v>0.92</v>
      </c>
      <c r="I962" s="4">
        <v>0.85</v>
      </c>
      <c r="J962" s="4">
        <v>0.0</v>
      </c>
      <c r="K962" s="4">
        <v>0.911567365979874</v>
      </c>
      <c r="L962" s="4">
        <v>0.05</v>
      </c>
      <c r="M962" s="4">
        <v>0.83</v>
      </c>
      <c r="N962" s="4">
        <v>0.64</v>
      </c>
      <c r="O962" s="4">
        <v>0.9</v>
      </c>
      <c r="P962" s="4">
        <v>0.44</v>
      </c>
      <c r="Q962" s="28">
        <f t="shared" si="1"/>
        <v>0.5111111111</v>
      </c>
    </row>
    <row r="963">
      <c r="A963" s="4" t="s">
        <v>2090</v>
      </c>
      <c r="B963" s="4">
        <v>0.98</v>
      </c>
      <c r="C963" s="4">
        <v>0.0</v>
      </c>
      <c r="D963" s="4">
        <v>0.97</v>
      </c>
      <c r="E963" s="4">
        <v>0.7</v>
      </c>
      <c r="F963" s="4">
        <v>0.91</v>
      </c>
      <c r="G963" s="4">
        <v>0.06</v>
      </c>
      <c r="H963" s="4">
        <v>0.86</v>
      </c>
      <c r="I963" s="4">
        <v>0.02</v>
      </c>
      <c r="J963" s="4">
        <v>0.06</v>
      </c>
      <c r="K963" s="4">
        <v>1.0</v>
      </c>
      <c r="L963" s="4">
        <v>0.0</v>
      </c>
      <c r="M963" s="4">
        <v>0.51</v>
      </c>
      <c r="N963" s="4">
        <v>0.0</v>
      </c>
      <c r="O963" s="4">
        <v>0.91</v>
      </c>
      <c r="P963" s="4">
        <v>0.83</v>
      </c>
      <c r="Q963" s="28">
        <f t="shared" si="1"/>
        <v>0.08791208791</v>
      </c>
    </row>
    <row r="964">
      <c r="A964" s="4" t="s">
        <v>2091</v>
      </c>
      <c r="B964" s="4">
        <v>0.95</v>
      </c>
      <c r="C964" s="4">
        <v>0.31</v>
      </c>
      <c r="D964" s="4">
        <v>0.95</v>
      </c>
      <c r="E964" s="4">
        <v>0.95</v>
      </c>
      <c r="F964" s="4">
        <v>0.93</v>
      </c>
      <c r="G964" s="4">
        <v>0.24</v>
      </c>
      <c r="H964" s="4">
        <v>0.92</v>
      </c>
      <c r="I964" s="4">
        <v>0.1</v>
      </c>
      <c r="J964" s="4">
        <v>0.01</v>
      </c>
      <c r="K964" s="4">
        <v>1.0</v>
      </c>
      <c r="L964" s="4">
        <v>0.07</v>
      </c>
      <c r="M964" s="4">
        <v>0.73</v>
      </c>
      <c r="N964" s="4">
        <v>0.48</v>
      </c>
      <c r="O964" s="4">
        <v>0.97</v>
      </c>
      <c r="P964" s="4">
        <v>0.67</v>
      </c>
      <c r="Q964" s="28">
        <f t="shared" si="1"/>
        <v>0.3092783505</v>
      </c>
    </row>
    <row r="965">
      <c r="A965" s="4" t="s">
        <v>2092</v>
      </c>
      <c r="B965" s="4">
        <v>0.85</v>
      </c>
      <c r="C965" s="4">
        <v>0.0</v>
      </c>
      <c r="D965" s="4">
        <v>1.0</v>
      </c>
      <c r="E965" s="4">
        <v>0.76</v>
      </c>
      <c r="F965" s="4">
        <v>0.59</v>
      </c>
      <c r="G965" s="4">
        <v>0.02</v>
      </c>
      <c r="H965" s="4">
        <v>0.65</v>
      </c>
      <c r="I965" s="4">
        <v>0.37</v>
      </c>
      <c r="J965" s="4">
        <v>0.01</v>
      </c>
      <c r="K965" s="4">
        <v>1.0</v>
      </c>
      <c r="L965" s="4">
        <v>0.05</v>
      </c>
      <c r="M965" s="4">
        <v>0.39</v>
      </c>
      <c r="N965" s="4">
        <v>0.87</v>
      </c>
      <c r="O965" s="4">
        <v>0.94</v>
      </c>
      <c r="P965" s="4">
        <v>0.26</v>
      </c>
      <c r="Q965" s="28">
        <f t="shared" si="1"/>
        <v>0.7234042553</v>
      </c>
    </row>
    <row r="966">
      <c r="A966" s="4" t="s">
        <v>2093</v>
      </c>
      <c r="B966" s="4">
        <v>1.0</v>
      </c>
      <c r="C966" s="4">
        <v>0.57</v>
      </c>
      <c r="D966" s="4">
        <v>1.0</v>
      </c>
      <c r="E966" s="4">
        <v>0.13</v>
      </c>
      <c r="F966" s="4">
        <v>1.0</v>
      </c>
      <c r="G966" s="4">
        <v>0.41</v>
      </c>
      <c r="H966" s="4">
        <v>1.0</v>
      </c>
      <c r="I966" s="4">
        <v>0.49</v>
      </c>
      <c r="J966" s="4">
        <v>0.0</v>
      </c>
      <c r="K966" s="4">
        <v>1.0</v>
      </c>
      <c r="L966" s="4">
        <v>0.07</v>
      </c>
      <c r="M966" s="4">
        <v>0.97</v>
      </c>
      <c r="N966" s="4">
        <v>0.06</v>
      </c>
      <c r="O966" s="4">
        <v>1.0</v>
      </c>
      <c r="P966" s="4">
        <v>0.37</v>
      </c>
      <c r="Q966" s="28">
        <f t="shared" si="1"/>
        <v>0.63</v>
      </c>
    </row>
    <row r="967">
      <c r="A967" s="4" t="s">
        <v>2094</v>
      </c>
      <c r="B967" s="4">
        <v>1.0</v>
      </c>
      <c r="C967" s="4">
        <v>0.17</v>
      </c>
      <c r="D967" s="4">
        <v>1.0</v>
      </c>
      <c r="E967" s="4">
        <v>0.94</v>
      </c>
      <c r="F967" s="4">
        <v>0.98</v>
      </c>
      <c r="G967" s="4">
        <v>0.97</v>
      </c>
      <c r="H967" s="4">
        <v>0.99</v>
      </c>
      <c r="I967" s="4">
        <v>0.83</v>
      </c>
      <c r="J967" s="4">
        <v>0.0</v>
      </c>
      <c r="K967" s="4">
        <v>1.0</v>
      </c>
      <c r="L967" s="4">
        <v>0.03</v>
      </c>
      <c r="M967" s="4">
        <v>0.84</v>
      </c>
      <c r="N967" s="4">
        <v>0.97</v>
      </c>
      <c r="O967" s="4">
        <v>1.0</v>
      </c>
      <c r="P967" s="4">
        <v>0.85</v>
      </c>
      <c r="Q967" s="28">
        <f t="shared" si="1"/>
        <v>0.15</v>
      </c>
    </row>
    <row r="968">
      <c r="A968" s="4" t="s">
        <v>2095</v>
      </c>
      <c r="B968" s="4">
        <v>0.9</v>
      </c>
      <c r="C968" s="4">
        <v>0.94</v>
      </c>
      <c r="D968" s="4">
        <v>0.94</v>
      </c>
      <c r="E968" s="4">
        <v>0.93</v>
      </c>
      <c r="F968" s="4">
        <v>0.9</v>
      </c>
      <c r="G968" s="4">
        <v>0.51</v>
      </c>
      <c r="H968" s="4">
        <v>0.93</v>
      </c>
      <c r="I968" s="4">
        <v>0.9</v>
      </c>
      <c r="J968" s="4">
        <v>0.78</v>
      </c>
      <c r="K968" s="4">
        <v>1.0</v>
      </c>
      <c r="L968" s="4">
        <v>0.3</v>
      </c>
      <c r="M968" s="4">
        <v>0.92</v>
      </c>
      <c r="N968" s="4">
        <v>0.92</v>
      </c>
      <c r="O968" s="4">
        <v>0.94</v>
      </c>
      <c r="P968" s="4">
        <v>0.95</v>
      </c>
      <c r="Q968" s="28">
        <f t="shared" si="1"/>
        <v>0.01063829787</v>
      </c>
    </row>
    <row r="969">
      <c r="A969" s="4" t="s">
        <v>2096</v>
      </c>
      <c r="B969" s="4">
        <v>0.0</v>
      </c>
      <c r="C969" s="4">
        <v>0.0</v>
      </c>
      <c r="D969" s="4">
        <v>0.0</v>
      </c>
      <c r="E969" s="4">
        <v>0.0</v>
      </c>
      <c r="F969" s="4">
        <v>0.0</v>
      </c>
      <c r="G969" s="4">
        <v>0.0</v>
      </c>
      <c r="H969" s="4">
        <v>0.0</v>
      </c>
      <c r="I969" s="4">
        <v>0.0</v>
      </c>
      <c r="J969" s="4">
        <v>0.0</v>
      </c>
      <c r="K969" s="4">
        <v>0.0</v>
      </c>
      <c r="L969" s="4">
        <v>0.0</v>
      </c>
      <c r="M969" s="4">
        <v>0.0</v>
      </c>
      <c r="N969" s="4">
        <v>0.0</v>
      </c>
      <c r="O969" s="4">
        <v>0.0</v>
      </c>
      <c r="P969" s="4">
        <v>0.0</v>
      </c>
      <c r="Q969" s="28">
        <f t="shared" si="1"/>
        <v>0</v>
      </c>
    </row>
    <row r="970">
      <c r="A970" s="4" t="s">
        <v>2097</v>
      </c>
      <c r="B970" s="4">
        <v>0.97</v>
      </c>
      <c r="C970" s="4">
        <v>1.0</v>
      </c>
      <c r="D970" s="4">
        <v>0.99</v>
      </c>
      <c r="E970" s="4">
        <v>0.99</v>
      </c>
      <c r="F970" s="4">
        <v>0.95</v>
      </c>
      <c r="G970" s="4">
        <v>0.91</v>
      </c>
      <c r="H970" s="4">
        <v>0.96</v>
      </c>
      <c r="I970" s="4">
        <v>0.26</v>
      </c>
      <c r="J970" s="4">
        <v>0.42</v>
      </c>
      <c r="K970" s="4">
        <v>1.0</v>
      </c>
      <c r="L970" s="4">
        <v>0.19</v>
      </c>
      <c r="M970" s="4">
        <v>0.89</v>
      </c>
      <c r="N970" s="4">
        <v>0.76</v>
      </c>
      <c r="O970" s="4">
        <v>0.99</v>
      </c>
      <c r="P970" s="4">
        <v>0.82</v>
      </c>
      <c r="Q970" s="28">
        <f t="shared" si="1"/>
        <v>0.1717171717</v>
      </c>
    </row>
    <row r="971">
      <c r="A971" s="4" t="s">
        <v>2098</v>
      </c>
      <c r="B971" s="4">
        <v>0.51</v>
      </c>
      <c r="C971" s="4">
        <v>0.05</v>
      </c>
      <c r="D971" s="4">
        <v>0.09</v>
      </c>
      <c r="E971" s="4">
        <v>0.49</v>
      </c>
      <c r="F971" s="4">
        <v>0.5</v>
      </c>
      <c r="G971" s="4">
        <v>0.02</v>
      </c>
      <c r="H971" s="4">
        <v>0.53</v>
      </c>
      <c r="I971" s="4">
        <v>0.03</v>
      </c>
      <c r="J971" s="4">
        <v>0.07</v>
      </c>
      <c r="K971" s="4">
        <v>0.999557747613081</v>
      </c>
      <c r="L971" s="4">
        <v>0.0</v>
      </c>
      <c r="M971" s="4">
        <v>0.26</v>
      </c>
      <c r="N971" s="4">
        <v>0.0</v>
      </c>
      <c r="O971" s="4">
        <v>0.75</v>
      </c>
      <c r="P971" s="4">
        <v>0.17</v>
      </c>
      <c r="Q971" s="28">
        <f t="shared" si="1"/>
        <v>0.7733333333</v>
      </c>
    </row>
    <row r="972">
      <c r="A972" s="4" t="s">
        <v>2099</v>
      </c>
      <c r="B972" s="4">
        <v>0.88</v>
      </c>
      <c r="C972" s="4">
        <v>0.0</v>
      </c>
      <c r="D972" s="4">
        <v>0.91</v>
      </c>
      <c r="E972" s="4">
        <v>0.21</v>
      </c>
      <c r="F972" s="4">
        <v>0.71</v>
      </c>
      <c r="G972" s="4">
        <v>0.07</v>
      </c>
      <c r="H972" s="4">
        <v>0.72</v>
      </c>
      <c r="I972" s="4">
        <v>0.91</v>
      </c>
      <c r="J972" s="4">
        <v>0.06</v>
      </c>
      <c r="K972" s="4">
        <v>1.0</v>
      </c>
      <c r="L972" s="4">
        <v>0.08</v>
      </c>
      <c r="M972" s="4">
        <v>0.53</v>
      </c>
      <c r="N972" s="4">
        <v>0.05</v>
      </c>
      <c r="O972" s="4">
        <v>0.89</v>
      </c>
      <c r="P972" s="4">
        <v>0.9</v>
      </c>
      <c r="Q972" s="28">
        <f t="shared" si="1"/>
        <v>0.01123595506</v>
      </c>
    </row>
    <row r="973">
      <c r="A973" s="4" t="s">
        <v>2100</v>
      </c>
      <c r="B973" s="4">
        <v>0.81</v>
      </c>
      <c r="C973" s="4">
        <v>0.06</v>
      </c>
      <c r="D973" s="4">
        <v>0.73</v>
      </c>
      <c r="E973" s="4">
        <v>0.66</v>
      </c>
      <c r="F973" s="4">
        <v>0.71</v>
      </c>
      <c r="G973" s="4">
        <v>0.0</v>
      </c>
      <c r="H973" s="4">
        <v>0.65</v>
      </c>
      <c r="I973" s="4">
        <v>0.0</v>
      </c>
      <c r="J973" s="4">
        <v>0.0</v>
      </c>
      <c r="K973" s="4">
        <v>1.0</v>
      </c>
      <c r="L973" s="4">
        <v>0.0</v>
      </c>
      <c r="M973" s="4">
        <v>0.32</v>
      </c>
      <c r="N973" s="4">
        <v>0.05</v>
      </c>
      <c r="O973" s="4">
        <v>0.86</v>
      </c>
      <c r="P973" s="4">
        <v>0.0</v>
      </c>
      <c r="Q973" s="28">
        <f t="shared" si="1"/>
        <v>1</v>
      </c>
    </row>
    <row r="974">
      <c r="A974" s="4" t="s">
        <v>2101</v>
      </c>
      <c r="B974" s="4">
        <v>0.93</v>
      </c>
      <c r="C974" s="4">
        <v>0.87</v>
      </c>
      <c r="D974" s="4">
        <v>0.9</v>
      </c>
      <c r="E974" s="4">
        <v>0.86</v>
      </c>
      <c r="F974" s="4">
        <v>0.92</v>
      </c>
      <c r="G974" s="4">
        <v>0.45</v>
      </c>
      <c r="H974" s="4">
        <v>0.88</v>
      </c>
      <c r="I974" s="4">
        <v>0.0</v>
      </c>
      <c r="J974" s="4">
        <v>0.0</v>
      </c>
      <c r="K974" s="4">
        <v>0.999998698271927</v>
      </c>
      <c r="L974" s="4">
        <v>0.02</v>
      </c>
      <c r="M974" s="4">
        <v>0.77</v>
      </c>
      <c r="N974" s="4">
        <v>0.0</v>
      </c>
      <c r="O974" s="4">
        <v>0.93</v>
      </c>
      <c r="P974" s="4">
        <v>0.98</v>
      </c>
      <c r="Q974" s="28">
        <f t="shared" si="1"/>
        <v>0.05376344086</v>
      </c>
    </row>
    <row r="975">
      <c r="A975" s="4" t="s">
        <v>2102</v>
      </c>
      <c r="B975" s="4">
        <v>1.0</v>
      </c>
      <c r="C975" s="4">
        <v>0.77</v>
      </c>
      <c r="D975" s="4">
        <v>1.0</v>
      </c>
      <c r="E975" s="4">
        <v>0.97</v>
      </c>
      <c r="F975" s="4">
        <v>1.0</v>
      </c>
      <c r="G975" s="4">
        <v>1.0</v>
      </c>
      <c r="H975" s="4">
        <v>1.0</v>
      </c>
      <c r="I975" s="4">
        <v>0.0</v>
      </c>
      <c r="J975" s="4">
        <v>0.34</v>
      </c>
      <c r="K975" s="4">
        <v>1.0</v>
      </c>
      <c r="L975" s="4">
        <v>0.33</v>
      </c>
      <c r="M975" s="4">
        <v>0.98</v>
      </c>
      <c r="N975" s="4">
        <v>0.06</v>
      </c>
      <c r="O975" s="4">
        <v>1.0</v>
      </c>
      <c r="P975" s="4">
        <v>1.0</v>
      </c>
      <c r="Q975" s="28">
        <f t="shared" si="1"/>
        <v>0</v>
      </c>
    </row>
    <row r="976">
      <c r="A976" s="4" t="s">
        <v>2103</v>
      </c>
      <c r="B976" s="4">
        <v>0.89</v>
      </c>
      <c r="C976" s="4">
        <v>0.33</v>
      </c>
      <c r="D976" s="4">
        <v>0.87</v>
      </c>
      <c r="E976" s="4">
        <v>0.88</v>
      </c>
      <c r="F976" s="4">
        <v>0.89</v>
      </c>
      <c r="G976" s="4">
        <v>0.0</v>
      </c>
      <c r="H976" s="4">
        <v>0.89</v>
      </c>
      <c r="I976" s="4">
        <v>0.89</v>
      </c>
      <c r="J976" s="4">
        <v>0.02</v>
      </c>
      <c r="K976" s="4">
        <v>0.999188306143311</v>
      </c>
      <c r="L976" s="4">
        <v>0.02</v>
      </c>
      <c r="M976" s="4">
        <v>0.69</v>
      </c>
      <c r="N976" s="4">
        <v>0.0</v>
      </c>
      <c r="O976" s="4">
        <v>0.91</v>
      </c>
      <c r="P976" s="4">
        <v>0.88</v>
      </c>
      <c r="Q976" s="28">
        <f t="shared" si="1"/>
        <v>0.03296703297</v>
      </c>
    </row>
    <row r="977">
      <c r="A977" s="4" t="s">
        <v>2104</v>
      </c>
      <c r="B977" s="4">
        <v>0.95</v>
      </c>
      <c r="C977" s="4">
        <v>0.0</v>
      </c>
      <c r="D977" s="4">
        <v>0.94</v>
      </c>
      <c r="E977" s="4">
        <v>0.67</v>
      </c>
      <c r="F977" s="4">
        <v>0.77</v>
      </c>
      <c r="G977" s="4">
        <v>0.29</v>
      </c>
      <c r="H977" s="4">
        <v>0.85</v>
      </c>
      <c r="I977" s="4">
        <v>0.48</v>
      </c>
      <c r="J977" s="4">
        <v>0.15</v>
      </c>
      <c r="K977" s="4">
        <v>1.0</v>
      </c>
      <c r="L977" s="4">
        <v>0.0</v>
      </c>
      <c r="M977" s="4">
        <v>0.64</v>
      </c>
      <c r="N977" s="4">
        <v>0.39</v>
      </c>
      <c r="O977" s="4">
        <v>0.92</v>
      </c>
      <c r="P977" s="4">
        <v>0.74</v>
      </c>
      <c r="Q977" s="28">
        <f t="shared" si="1"/>
        <v>0.1956521739</v>
      </c>
    </row>
    <row r="978">
      <c r="A978" s="4" t="s">
        <v>2105</v>
      </c>
      <c r="B978" s="4">
        <v>0.98</v>
      </c>
      <c r="C978" s="4">
        <v>0.88</v>
      </c>
      <c r="D978" s="4">
        <v>0.99</v>
      </c>
      <c r="E978" s="4">
        <v>0.33</v>
      </c>
      <c r="F978" s="4">
        <v>0.99</v>
      </c>
      <c r="G978" s="4">
        <v>0.34</v>
      </c>
      <c r="H978" s="4">
        <v>0.97</v>
      </c>
      <c r="I978" s="4">
        <v>0.8</v>
      </c>
      <c r="J978" s="4">
        <v>0.07</v>
      </c>
      <c r="K978" s="4">
        <v>1.0</v>
      </c>
      <c r="L978" s="4">
        <v>0.1</v>
      </c>
      <c r="M978" s="4">
        <v>0.93</v>
      </c>
      <c r="N978" s="4">
        <v>0.84</v>
      </c>
      <c r="O978" s="4">
        <v>0.98</v>
      </c>
      <c r="P978" s="4">
        <v>0.98</v>
      </c>
      <c r="Q978" s="28">
        <f t="shared" si="1"/>
        <v>0</v>
      </c>
    </row>
    <row r="979">
      <c r="A979" s="4" t="s">
        <v>2106</v>
      </c>
      <c r="B979" s="4">
        <v>0.99</v>
      </c>
      <c r="C979" s="4">
        <v>1.0</v>
      </c>
      <c r="D979" s="4">
        <v>1.0</v>
      </c>
      <c r="E979" s="4">
        <v>0.98</v>
      </c>
      <c r="F979" s="4">
        <v>1.0</v>
      </c>
      <c r="G979" s="4">
        <v>0.59</v>
      </c>
      <c r="H979" s="4">
        <v>1.0</v>
      </c>
      <c r="I979" s="4">
        <v>0.99</v>
      </c>
      <c r="J979" s="4">
        <v>0.62</v>
      </c>
      <c r="K979" s="4">
        <v>1.0</v>
      </c>
      <c r="L979" s="4">
        <v>0.57</v>
      </c>
      <c r="M979" s="4">
        <v>0.99</v>
      </c>
      <c r="N979" s="4">
        <v>0.94</v>
      </c>
      <c r="O979" s="4">
        <v>0.99</v>
      </c>
      <c r="P979" s="4">
        <v>0.99</v>
      </c>
      <c r="Q979" s="28">
        <f t="shared" si="1"/>
        <v>0</v>
      </c>
    </row>
    <row r="980">
      <c r="A980" s="4" t="s">
        <v>2107</v>
      </c>
      <c r="B980" s="4">
        <v>0.8</v>
      </c>
      <c r="C980" s="4">
        <v>0.76</v>
      </c>
      <c r="D980" s="4">
        <v>0.77</v>
      </c>
      <c r="E980" s="4">
        <v>0.83</v>
      </c>
      <c r="F980" s="4">
        <v>0.7</v>
      </c>
      <c r="G980" s="4">
        <v>0.19</v>
      </c>
      <c r="H980" s="4">
        <v>0.84</v>
      </c>
      <c r="I980" s="4">
        <v>0.91</v>
      </c>
      <c r="J980" s="4">
        <v>0.14</v>
      </c>
      <c r="K980" s="4">
        <v>1.0</v>
      </c>
      <c r="L980" s="4">
        <v>0.06</v>
      </c>
      <c r="M980" s="4">
        <v>0.63</v>
      </c>
      <c r="N980" s="4">
        <v>0.8</v>
      </c>
      <c r="O980" s="4">
        <v>0.87</v>
      </c>
      <c r="P980" s="4">
        <v>0.82</v>
      </c>
      <c r="Q980" s="28">
        <f t="shared" si="1"/>
        <v>0.05747126437</v>
      </c>
    </row>
    <row r="981">
      <c r="A981" s="4" t="s">
        <v>2108</v>
      </c>
      <c r="B981" s="4">
        <v>0.67</v>
      </c>
      <c r="C981" s="4">
        <v>0.1</v>
      </c>
      <c r="D981" s="4">
        <v>0.6</v>
      </c>
      <c r="E981" s="4">
        <v>0.91</v>
      </c>
      <c r="F981" s="4">
        <v>0.77</v>
      </c>
      <c r="G981" s="4">
        <v>0.29</v>
      </c>
      <c r="H981" s="4">
        <v>0.8</v>
      </c>
      <c r="I981" s="4">
        <v>0.07</v>
      </c>
      <c r="J981" s="4">
        <v>0.02</v>
      </c>
      <c r="K981" s="4">
        <v>1.0</v>
      </c>
      <c r="L981" s="4">
        <v>0.05</v>
      </c>
      <c r="M981" s="4">
        <v>0.51</v>
      </c>
      <c r="N981" s="4">
        <v>0.0</v>
      </c>
      <c r="O981" s="4">
        <v>0.76</v>
      </c>
      <c r="P981" s="4">
        <v>0.7</v>
      </c>
      <c r="Q981" s="28">
        <f t="shared" si="1"/>
        <v>0.07894736842</v>
      </c>
    </row>
    <row r="982">
      <c r="A982" s="4" t="s">
        <v>2109</v>
      </c>
      <c r="B982" s="4">
        <v>0.78</v>
      </c>
      <c r="C982" s="4">
        <v>0.71</v>
      </c>
      <c r="D982" s="4">
        <v>0.79</v>
      </c>
      <c r="E982" s="4">
        <v>0.35</v>
      </c>
      <c r="F982" s="4">
        <v>0.78</v>
      </c>
      <c r="G982" s="4">
        <v>0.06</v>
      </c>
      <c r="H982" s="4">
        <v>0.74</v>
      </c>
      <c r="I982" s="4">
        <v>0.07</v>
      </c>
      <c r="J982" s="4">
        <v>0.27</v>
      </c>
      <c r="K982" s="4">
        <v>0.811352703384379</v>
      </c>
      <c r="L982" s="4">
        <v>0.0</v>
      </c>
      <c r="M982" s="4">
        <v>0.5</v>
      </c>
      <c r="N982" s="4">
        <v>0.34</v>
      </c>
      <c r="O982" s="4">
        <v>0.8</v>
      </c>
      <c r="P982" s="4">
        <v>0.86</v>
      </c>
      <c r="Q982" s="28">
        <f t="shared" si="1"/>
        <v>0.075</v>
      </c>
    </row>
    <row r="983">
      <c r="A983" s="4" t="s">
        <v>2110</v>
      </c>
      <c r="B983" s="4">
        <v>0.97</v>
      </c>
      <c r="C983" s="4">
        <v>0.0</v>
      </c>
      <c r="D983" s="4">
        <v>0.98</v>
      </c>
      <c r="E983" s="4">
        <v>0.04</v>
      </c>
      <c r="F983" s="4">
        <v>0.96</v>
      </c>
      <c r="G983" s="4">
        <v>0.29</v>
      </c>
      <c r="H983" s="4">
        <v>0.97</v>
      </c>
      <c r="I983" s="4">
        <v>0.01</v>
      </c>
      <c r="J983" s="4">
        <v>0.01</v>
      </c>
      <c r="K983" s="4">
        <v>0.999099909990999</v>
      </c>
      <c r="L983" s="4">
        <v>0.04</v>
      </c>
      <c r="M983" s="4">
        <v>0.82</v>
      </c>
      <c r="N983" s="4">
        <v>0.08</v>
      </c>
      <c r="O983" s="4">
        <v>1.0</v>
      </c>
      <c r="P983" s="4">
        <v>0.0</v>
      </c>
      <c r="Q983" s="28">
        <f t="shared" si="1"/>
        <v>1</v>
      </c>
    </row>
    <row r="984">
      <c r="A984" s="4" t="s">
        <v>2111</v>
      </c>
      <c r="B984" s="4">
        <v>1.0</v>
      </c>
      <c r="C984" s="4">
        <v>1.0</v>
      </c>
      <c r="D984" s="4">
        <v>1.0</v>
      </c>
      <c r="E984" s="4">
        <v>1.0</v>
      </c>
      <c r="F984" s="4">
        <v>1.0</v>
      </c>
      <c r="G984" s="4">
        <v>1.0</v>
      </c>
      <c r="H984" s="4">
        <v>1.0</v>
      </c>
      <c r="I984" s="4">
        <v>1.0</v>
      </c>
      <c r="J984" s="4">
        <v>0.22</v>
      </c>
      <c r="K984" s="4">
        <v>1.0</v>
      </c>
      <c r="L984" s="4">
        <v>0.44</v>
      </c>
      <c r="M984" s="4">
        <v>1.0</v>
      </c>
      <c r="N984" s="4">
        <v>1.0</v>
      </c>
      <c r="O984" s="4">
        <v>1.0</v>
      </c>
      <c r="P984" s="4">
        <v>1.0</v>
      </c>
      <c r="Q984" s="28">
        <f t="shared" si="1"/>
        <v>0</v>
      </c>
    </row>
    <row r="985">
      <c r="A985" s="4" t="s">
        <v>2112</v>
      </c>
      <c r="B985" s="4">
        <v>1.0</v>
      </c>
      <c r="C985" s="4">
        <v>0.24</v>
      </c>
      <c r="D985" s="4">
        <v>1.0</v>
      </c>
      <c r="E985" s="4">
        <v>0.19</v>
      </c>
      <c r="F985" s="4">
        <v>0.99</v>
      </c>
      <c r="G985" s="4">
        <v>1.0</v>
      </c>
      <c r="H985" s="4">
        <v>1.0</v>
      </c>
      <c r="I985" s="4">
        <v>0.32</v>
      </c>
      <c r="J985" s="4">
        <v>0.0</v>
      </c>
      <c r="K985" s="4">
        <v>1.0</v>
      </c>
      <c r="L985" s="4">
        <v>0.05</v>
      </c>
      <c r="M985" s="4">
        <v>0.94</v>
      </c>
      <c r="N985" s="4">
        <v>0.98</v>
      </c>
      <c r="O985" s="4">
        <v>1.0</v>
      </c>
      <c r="P985" s="4">
        <v>0.97</v>
      </c>
      <c r="Q985" s="28">
        <f t="shared" si="1"/>
        <v>0.03</v>
      </c>
    </row>
    <row r="986">
      <c r="A986" s="4" t="s">
        <v>2113</v>
      </c>
      <c r="B986" s="4">
        <v>0.98</v>
      </c>
      <c r="C986" s="4">
        <v>0.89</v>
      </c>
      <c r="D986" s="4">
        <v>0.88</v>
      </c>
      <c r="E986" s="4">
        <v>0.94</v>
      </c>
      <c r="F986" s="4">
        <v>0.89</v>
      </c>
      <c r="G986" s="4">
        <v>0.87</v>
      </c>
      <c r="H986" s="4">
        <v>0.89</v>
      </c>
      <c r="I986" s="4">
        <v>0.89</v>
      </c>
      <c r="J986" s="4">
        <v>0.47</v>
      </c>
      <c r="K986" s="4">
        <v>1.0</v>
      </c>
      <c r="L986" s="4">
        <v>0.2</v>
      </c>
      <c r="M986" s="4">
        <v>0.87</v>
      </c>
      <c r="N986" s="4">
        <v>0.84</v>
      </c>
      <c r="O986" s="4">
        <v>0.93</v>
      </c>
      <c r="P986" s="4">
        <v>0.94</v>
      </c>
      <c r="Q986" s="28">
        <f t="shared" si="1"/>
        <v>0.01075268817</v>
      </c>
    </row>
    <row r="987">
      <c r="A987" s="4" t="s">
        <v>2114</v>
      </c>
      <c r="B987" s="4">
        <v>0.91</v>
      </c>
      <c r="C987" s="4">
        <v>0.91</v>
      </c>
      <c r="D987" s="4">
        <v>0.92</v>
      </c>
      <c r="E987" s="4">
        <v>0.9</v>
      </c>
      <c r="F987" s="4">
        <v>0.8</v>
      </c>
      <c r="G987" s="4">
        <v>0.92</v>
      </c>
      <c r="H987" s="4">
        <v>0.88</v>
      </c>
      <c r="I987" s="4">
        <v>0.09</v>
      </c>
      <c r="J987" s="4">
        <v>0.1</v>
      </c>
      <c r="K987" s="4">
        <v>1.0</v>
      </c>
      <c r="L987" s="4">
        <v>0.12</v>
      </c>
      <c r="M987" s="4">
        <v>0.83</v>
      </c>
      <c r="N987" s="4">
        <v>0.84</v>
      </c>
      <c r="O987" s="4">
        <v>0.88</v>
      </c>
      <c r="P987" s="4">
        <v>0.9</v>
      </c>
      <c r="Q987" s="28">
        <f t="shared" si="1"/>
        <v>0.02272727273</v>
      </c>
    </row>
    <row r="988">
      <c r="A988" s="4" t="s">
        <v>2115</v>
      </c>
      <c r="B988" s="4">
        <v>0.22</v>
      </c>
      <c r="C988" s="4">
        <v>0.02</v>
      </c>
      <c r="D988" s="4">
        <v>0.13</v>
      </c>
      <c r="E988" s="4">
        <v>0.17</v>
      </c>
      <c r="F988" s="4">
        <v>0.57</v>
      </c>
      <c r="G988" s="4">
        <v>0.17</v>
      </c>
      <c r="H988" s="4">
        <v>0.6</v>
      </c>
      <c r="I988" s="4">
        <v>0.0</v>
      </c>
      <c r="J988" s="4">
        <v>0.09</v>
      </c>
      <c r="K988" s="4">
        <v>1.0</v>
      </c>
      <c r="L988" s="4">
        <v>0.01</v>
      </c>
      <c r="M988" s="4">
        <v>0.36</v>
      </c>
      <c r="N988" s="4">
        <v>0.0</v>
      </c>
      <c r="O988" s="4">
        <v>0.82</v>
      </c>
      <c r="P988" s="4">
        <v>0.65</v>
      </c>
      <c r="Q988" s="28">
        <f t="shared" si="1"/>
        <v>0.2073170732</v>
      </c>
    </row>
    <row r="989">
      <c r="A989" s="4" t="s">
        <v>2116</v>
      </c>
      <c r="B989" s="4">
        <v>0.93</v>
      </c>
      <c r="C989" s="4">
        <v>0.92</v>
      </c>
      <c r="D989" s="4">
        <v>0.91</v>
      </c>
      <c r="E989" s="4">
        <v>0.88</v>
      </c>
      <c r="F989" s="4">
        <v>0.89</v>
      </c>
      <c r="G989" s="4">
        <v>0.96</v>
      </c>
      <c r="H989" s="4">
        <v>0.93</v>
      </c>
      <c r="I989" s="4">
        <v>0.9</v>
      </c>
      <c r="J989" s="4">
        <v>0.85</v>
      </c>
      <c r="K989" s="4">
        <v>0.909090909090909</v>
      </c>
      <c r="L989" s="4">
        <v>0.21</v>
      </c>
      <c r="M989" s="4">
        <v>0.9</v>
      </c>
      <c r="N989" s="4">
        <v>0.94</v>
      </c>
      <c r="O989" s="4">
        <v>0.9</v>
      </c>
      <c r="P989" s="4">
        <v>0.92</v>
      </c>
      <c r="Q989" s="28">
        <f t="shared" si="1"/>
        <v>0.02222222222</v>
      </c>
    </row>
    <row r="990">
      <c r="A990" s="4" t="s">
        <v>2117</v>
      </c>
      <c r="B990" s="4">
        <v>0.53</v>
      </c>
      <c r="C990" s="4">
        <v>0.01</v>
      </c>
      <c r="D990" s="4">
        <v>0.3</v>
      </c>
      <c r="E990" s="4">
        <v>0.02</v>
      </c>
      <c r="F990" s="4">
        <v>0.31</v>
      </c>
      <c r="G990" s="4">
        <v>0.0</v>
      </c>
      <c r="H990" s="4">
        <v>0.4</v>
      </c>
      <c r="I990" s="4">
        <v>0.0</v>
      </c>
      <c r="J990" s="4">
        <v>0.0</v>
      </c>
      <c r="K990" s="4">
        <v>0.81181344305086</v>
      </c>
      <c r="L990" s="4">
        <v>0.01</v>
      </c>
      <c r="M990" s="4">
        <v>0.17</v>
      </c>
      <c r="N990" s="4">
        <v>0.05</v>
      </c>
      <c r="O990" s="4">
        <v>0.56</v>
      </c>
      <c r="P990" s="4">
        <v>0.09</v>
      </c>
      <c r="Q990" s="28">
        <f t="shared" si="1"/>
        <v>0.8392857143</v>
      </c>
    </row>
    <row r="991">
      <c r="A991" s="4" t="s">
        <v>2118</v>
      </c>
      <c r="B991" s="4">
        <v>1.0</v>
      </c>
      <c r="C991" s="4">
        <v>0.04</v>
      </c>
      <c r="D991" s="4">
        <v>1.0</v>
      </c>
      <c r="E991" s="4">
        <v>0.74</v>
      </c>
      <c r="F991" s="4">
        <v>1.0</v>
      </c>
      <c r="G991" s="4">
        <v>0.05</v>
      </c>
      <c r="H991" s="4">
        <v>1.0</v>
      </c>
      <c r="I991" s="4">
        <v>0.4</v>
      </c>
      <c r="J991" s="4">
        <v>0.24</v>
      </c>
      <c r="K991" s="4">
        <v>1.0</v>
      </c>
      <c r="L991" s="4">
        <v>0.14</v>
      </c>
      <c r="M991" s="4">
        <v>0.98</v>
      </c>
      <c r="N991" s="4">
        <v>0.31</v>
      </c>
      <c r="O991" s="4">
        <v>1.0</v>
      </c>
      <c r="P991" s="4">
        <v>1.0</v>
      </c>
      <c r="Q991" s="28">
        <f t="shared" si="1"/>
        <v>0</v>
      </c>
    </row>
    <row r="992">
      <c r="A992" s="4" t="s">
        <v>2119</v>
      </c>
      <c r="B992" s="4">
        <v>0.73</v>
      </c>
      <c r="C992" s="4">
        <v>0.0</v>
      </c>
      <c r="D992" s="4">
        <v>0.59</v>
      </c>
      <c r="E992" s="4">
        <v>0.64</v>
      </c>
      <c r="F992" s="4">
        <v>0.54</v>
      </c>
      <c r="G992" s="4">
        <v>0.0</v>
      </c>
      <c r="H992" s="4">
        <v>0.57</v>
      </c>
      <c r="I992" s="4">
        <v>0.58</v>
      </c>
      <c r="J992" s="4">
        <v>0.05</v>
      </c>
      <c r="K992" s="4">
        <v>0.710562033373095</v>
      </c>
      <c r="L992" s="4">
        <v>0.01</v>
      </c>
      <c r="M992" s="4">
        <v>0.25</v>
      </c>
      <c r="N992" s="4">
        <v>0.0</v>
      </c>
      <c r="O992" s="4">
        <v>0.64</v>
      </c>
      <c r="P992" s="4">
        <v>0.0</v>
      </c>
      <c r="Q992" s="28">
        <f t="shared" si="1"/>
        <v>1</v>
      </c>
    </row>
    <row r="993">
      <c r="A993" s="4" t="s">
        <v>2120</v>
      </c>
      <c r="B993" s="4">
        <v>0.31</v>
      </c>
      <c r="C993" s="4">
        <v>0.0</v>
      </c>
      <c r="D993" s="4">
        <v>0.22</v>
      </c>
      <c r="E993" s="4">
        <v>0.0</v>
      </c>
      <c r="F993" s="4">
        <v>0.31</v>
      </c>
      <c r="G993" s="4">
        <v>0.0</v>
      </c>
      <c r="H993" s="4">
        <v>0.36</v>
      </c>
      <c r="I993" s="4">
        <v>0.0</v>
      </c>
      <c r="J993" s="4">
        <v>0.0</v>
      </c>
      <c r="K993" s="4">
        <v>0.744546197471304</v>
      </c>
      <c r="L993" s="4">
        <v>0.0</v>
      </c>
      <c r="M993" s="4">
        <v>0.14</v>
      </c>
      <c r="N993" s="4">
        <v>0.0</v>
      </c>
      <c r="O993" s="4">
        <v>0.76</v>
      </c>
      <c r="P993" s="4">
        <v>0.06</v>
      </c>
      <c r="Q993" s="28">
        <f t="shared" si="1"/>
        <v>0.9210526316</v>
      </c>
    </row>
    <row r="994">
      <c r="A994" s="4" t="s">
        <v>2121</v>
      </c>
      <c r="B994" s="4">
        <v>0.99</v>
      </c>
      <c r="C994" s="4">
        <v>0.97</v>
      </c>
      <c r="D994" s="4">
        <v>1.0</v>
      </c>
      <c r="E994" s="4">
        <v>1.0</v>
      </c>
      <c r="F994" s="4">
        <v>0.96</v>
      </c>
      <c r="G994" s="4">
        <v>0.78</v>
      </c>
      <c r="H994" s="4">
        <v>0.98</v>
      </c>
      <c r="I994" s="4">
        <v>0.12</v>
      </c>
      <c r="J994" s="4">
        <v>0.22</v>
      </c>
      <c r="K994" s="4">
        <v>1.0</v>
      </c>
      <c r="L994" s="4">
        <v>0.16</v>
      </c>
      <c r="M994" s="4">
        <v>0.98</v>
      </c>
      <c r="N994" s="4">
        <v>0.16</v>
      </c>
      <c r="O994" s="4">
        <v>0.97</v>
      </c>
      <c r="P994" s="4">
        <v>0.92</v>
      </c>
      <c r="Q994" s="28">
        <f t="shared" si="1"/>
        <v>0.05154639175</v>
      </c>
    </row>
    <row r="995">
      <c r="A995" s="4" t="s">
        <v>2122</v>
      </c>
      <c r="B995" s="4">
        <v>0.57</v>
      </c>
      <c r="C995" s="4">
        <v>0.01</v>
      </c>
      <c r="D995" s="4">
        <v>0.17</v>
      </c>
      <c r="E995" s="4">
        <v>0.54</v>
      </c>
      <c r="F995" s="4">
        <v>0.58</v>
      </c>
      <c r="G995" s="4">
        <v>0.32</v>
      </c>
      <c r="H995" s="4">
        <v>0.55</v>
      </c>
      <c r="I995" s="4">
        <v>0.05</v>
      </c>
      <c r="J995" s="4">
        <v>0.09</v>
      </c>
      <c r="K995" s="4">
        <v>0.900895701419817</v>
      </c>
      <c r="L995" s="4">
        <v>0.0</v>
      </c>
      <c r="M995" s="4">
        <v>0.3</v>
      </c>
      <c r="N995" s="4">
        <v>0.0</v>
      </c>
      <c r="O995" s="4">
        <v>0.83</v>
      </c>
      <c r="P995" s="4">
        <v>0.0</v>
      </c>
      <c r="Q995" s="28">
        <f t="shared" si="1"/>
        <v>1</v>
      </c>
    </row>
    <row r="996">
      <c r="A996" s="4" t="s">
        <v>2123</v>
      </c>
      <c r="B996" s="4">
        <v>1.0</v>
      </c>
      <c r="C996" s="4">
        <v>1.0</v>
      </c>
      <c r="D996" s="4">
        <v>1.0</v>
      </c>
      <c r="E996" s="4">
        <v>1.0</v>
      </c>
      <c r="F996" s="4">
        <v>1.0</v>
      </c>
      <c r="G996" s="4">
        <v>0.9</v>
      </c>
      <c r="H996" s="4">
        <v>1.0</v>
      </c>
      <c r="I996" s="4">
        <v>1.0</v>
      </c>
      <c r="J996" s="4">
        <v>1.0</v>
      </c>
      <c r="K996" s="4">
        <v>1.0</v>
      </c>
      <c r="L996" s="4">
        <v>0.81</v>
      </c>
      <c r="M996" s="4">
        <v>1.0</v>
      </c>
      <c r="N996" s="4">
        <v>1.0</v>
      </c>
      <c r="O996" s="4">
        <v>1.0</v>
      </c>
      <c r="P996" s="4">
        <v>1.0</v>
      </c>
      <c r="Q996" s="28">
        <f t="shared" si="1"/>
        <v>0</v>
      </c>
    </row>
    <row r="997">
      <c r="A997" s="4" t="s">
        <v>2124</v>
      </c>
      <c r="B997" s="4">
        <v>0.87</v>
      </c>
      <c r="C997" s="4">
        <v>0.87</v>
      </c>
      <c r="D997" s="4">
        <v>0.91</v>
      </c>
      <c r="E997" s="4">
        <v>0.84</v>
      </c>
      <c r="F997" s="4">
        <v>0.94</v>
      </c>
      <c r="G997" s="4">
        <v>0.1</v>
      </c>
      <c r="H997" s="4">
        <v>0.93</v>
      </c>
      <c r="I997" s="4">
        <v>0.91</v>
      </c>
      <c r="J997" s="4">
        <v>0.63</v>
      </c>
      <c r="K997" s="4">
        <v>1.0</v>
      </c>
      <c r="L997" s="4">
        <v>0.35</v>
      </c>
      <c r="M997" s="4">
        <v>0.93</v>
      </c>
      <c r="N997" s="4">
        <v>0.0</v>
      </c>
      <c r="O997" s="4">
        <v>0.84</v>
      </c>
      <c r="P997" s="4">
        <v>0.91</v>
      </c>
      <c r="Q997" s="28">
        <f t="shared" si="1"/>
        <v>0.08333333333</v>
      </c>
    </row>
    <row r="998">
      <c r="A998" s="4" t="s">
        <v>2125</v>
      </c>
      <c r="B998" s="4">
        <v>0.99</v>
      </c>
      <c r="C998" s="4">
        <v>1.0</v>
      </c>
      <c r="D998" s="4">
        <v>1.0</v>
      </c>
      <c r="E998" s="4">
        <v>1.0</v>
      </c>
      <c r="F998" s="4">
        <v>1.0</v>
      </c>
      <c r="G998" s="4">
        <v>1.0</v>
      </c>
      <c r="H998" s="4">
        <v>0.98</v>
      </c>
      <c r="I998" s="4">
        <v>0.19</v>
      </c>
      <c r="J998" s="4">
        <v>0.03</v>
      </c>
      <c r="K998" s="4">
        <v>1.0</v>
      </c>
      <c r="L998" s="4">
        <v>0.16</v>
      </c>
      <c r="M998" s="4">
        <v>0.93</v>
      </c>
      <c r="N998" s="4">
        <v>0.25</v>
      </c>
      <c r="O998" s="4">
        <v>1.0</v>
      </c>
      <c r="P998" s="4">
        <v>0.99</v>
      </c>
      <c r="Q998" s="28">
        <f t="shared" si="1"/>
        <v>0.01</v>
      </c>
    </row>
    <row r="999">
      <c r="A999" s="10" t="s">
        <v>2126</v>
      </c>
      <c r="B999" s="10">
        <v>0.99</v>
      </c>
      <c r="C999" s="10">
        <v>0.99</v>
      </c>
      <c r="D999" s="10">
        <v>1.0</v>
      </c>
      <c r="E999" s="10">
        <v>1.0</v>
      </c>
      <c r="F999" s="10">
        <v>1.0</v>
      </c>
      <c r="G999" s="10">
        <v>0.97</v>
      </c>
      <c r="H999" s="10">
        <v>1.0</v>
      </c>
      <c r="I999" s="10">
        <v>1.0</v>
      </c>
      <c r="J999" s="10">
        <v>0.54</v>
      </c>
      <c r="K999" s="10">
        <v>1.0</v>
      </c>
      <c r="L999" s="10">
        <v>0.57</v>
      </c>
      <c r="M999" s="4">
        <v>0.98</v>
      </c>
      <c r="N999" s="4">
        <v>0.78</v>
      </c>
      <c r="O999" s="4">
        <v>1.0</v>
      </c>
      <c r="P999" s="4">
        <v>1.0</v>
      </c>
      <c r="Q999" s="28">
        <f t="shared" si="1"/>
        <v>0</v>
      </c>
      <c r="R999" s="16"/>
      <c r="S999" s="16"/>
      <c r="T999" s="16"/>
      <c r="U999" s="16"/>
    </row>
    <row r="1000">
      <c r="A1000" s="21" t="s">
        <v>2150</v>
      </c>
      <c r="B1000" s="71">
        <f t="array" ref="B1000">AVERAGE(ABS(B2:B999-K2:K999))</f>
        <v>0.1762107831</v>
      </c>
      <c r="C1000" s="71">
        <f t="array" ref="C1000">AVERAGE(ABS(C2:C999-K2:K999))</f>
        <v>0.4011026589</v>
      </c>
      <c r="D1000" s="71">
        <f t="array" ref="D1000">AVERAGE(ABS(D2:D999-K2:K999))</f>
        <v>0.1924228857</v>
      </c>
      <c r="E1000" s="71">
        <f t="array" ref="E1000">AVERAGE(ABS(E2:E999-K2:K999))</f>
        <v>0.3234333964</v>
      </c>
      <c r="F1000" s="71">
        <f t="array" ref="F1000">AVERAGE(ABS(F2:F999-K2:K999))</f>
        <v>0.1848985051</v>
      </c>
      <c r="G1000" s="71">
        <f t="array" ref="G1000">AVERAGE(ABS(G2:G999-K2:K999))</f>
        <v>0.4703944981</v>
      </c>
      <c r="H1000" s="71">
        <f t="array" ref="H1000">AVERAGE(ABS(H2:H999-K2:K999))</f>
        <v>0.1812450618</v>
      </c>
      <c r="I1000" s="71">
        <f t="array" ref="I1000">AVERAGE(ABS(I2:I999-K2:K999))</f>
        <v>0.4469890911</v>
      </c>
      <c r="J1000" s="71">
        <f t="array" ref="J1000">AVERAGE(ABS(J2:J999-K2:K999))</f>
        <v>0.7585283022</v>
      </c>
      <c r="K1000" s="71">
        <f t="array" ref="K1000">AVERAGE(ABS(K2:K999-K2:K999))</f>
        <v>0</v>
      </c>
      <c r="L1000" s="71">
        <f t="array" ref="L1000">AVERAGE(ABS(L2:L999-K2:K999))</f>
        <v>0.7956243818</v>
      </c>
      <c r="M1000" s="71">
        <f t="array" ref="M1000">AVERAGE(ABS(M2:M999-K2:K999))</f>
        <v>0.2713278755</v>
      </c>
      <c r="N1000" s="71">
        <f t="array" ref="N1000">AVERAGE(ABS(N2:N999-K2:K999))</f>
        <v>0.528518982</v>
      </c>
      <c r="O1000" s="71">
        <f t="array" ref="O1000">AVERAGE(ABS(O2:O999-K2:K999))</f>
        <v>0.07470228709</v>
      </c>
      <c r="P1000" s="71">
        <f t="array" ref="P1000">AVERAGE(ABS(P2:P999-K2:K999))</f>
        <v>0.2629614688</v>
      </c>
      <c r="Q1000" s="28">
        <f>AVERAGE(Q2:Q999)</f>
        <v>0.2542270894</v>
      </c>
      <c r="R1000" s="23"/>
      <c r="S1000" s="23"/>
      <c r="T1000" s="23"/>
      <c r="U1000" s="23"/>
    </row>
    <row r="1001">
      <c r="A1001" s="21"/>
      <c r="B1001" s="70">
        <f t="shared" ref="B1001:C1001" si="2">AVERAGE(B2:B999)</f>
        <v>0.7597695391</v>
      </c>
      <c r="C1001" s="70">
        <f t="shared" si="2"/>
        <v>0.534749499</v>
      </c>
      <c r="D1001" s="71"/>
      <c r="E1001" s="71"/>
      <c r="F1001" s="71"/>
      <c r="G1001" s="71"/>
      <c r="H1001" s="71"/>
      <c r="I1001" s="71"/>
      <c r="J1001" s="71"/>
      <c r="K1001" s="71"/>
      <c r="L1001" s="71"/>
      <c r="Q1001" s="23"/>
      <c r="R1001" s="23"/>
      <c r="S1001" s="23"/>
      <c r="T1001" s="23"/>
      <c r="U1001" s="23"/>
    </row>
  </sheetData>
  <conditionalFormatting sqref="B2:P999">
    <cfRule type="colorScale" priority="1">
      <colorScale>
        <cfvo type="min"/>
        <cfvo type="percentile" val="50"/>
        <cfvo type="max"/>
        <color rgb="FFE67C73"/>
        <color rgb="FFFFFFFF"/>
        <color rgb="FF57BB8A"/>
      </colorScale>
    </cfRule>
  </conditionalFormatting>
  <conditionalFormatting sqref="B1000:L1001 M1000:P1000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5.5"/>
    <col customWidth="1" min="3" max="3" width="22.75"/>
  </cols>
  <sheetData>
    <row r="1">
      <c r="A1" s="4" t="s">
        <v>1124</v>
      </c>
      <c r="B1" s="4" t="s">
        <v>2151</v>
      </c>
      <c r="C1" s="4" t="s">
        <v>2152</v>
      </c>
      <c r="D1" s="6" t="s">
        <v>2130</v>
      </c>
    </row>
    <row r="2">
      <c r="A2" s="4" t="s">
        <v>1129</v>
      </c>
      <c r="B2" s="4">
        <v>0.1</v>
      </c>
      <c r="C2" s="4">
        <v>1.0</v>
      </c>
      <c r="D2" s="6">
        <v>1.0</v>
      </c>
    </row>
    <row r="3">
      <c r="A3" s="4" t="s">
        <v>1130</v>
      </c>
      <c r="B3" s="4">
        <v>0.2</v>
      </c>
      <c r="C3" s="4">
        <v>1.0</v>
      </c>
      <c r="D3" s="6">
        <v>1.0</v>
      </c>
    </row>
    <row r="4">
      <c r="A4" s="4" t="s">
        <v>1131</v>
      </c>
      <c r="B4" s="4">
        <v>0.6</v>
      </c>
      <c r="C4" s="4">
        <v>1.0</v>
      </c>
      <c r="D4" s="6">
        <v>1.0</v>
      </c>
    </row>
    <row r="5">
      <c r="A5" s="4" t="s">
        <v>1132</v>
      </c>
      <c r="B5" s="4">
        <v>0.0</v>
      </c>
      <c r="C5" s="4">
        <v>0.9</v>
      </c>
      <c r="D5" s="6">
        <v>1.0</v>
      </c>
    </row>
    <row r="6">
      <c r="A6" s="4" t="s">
        <v>1133</v>
      </c>
      <c r="B6" s="4">
        <v>0.0</v>
      </c>
      <c r="C6" s="4">
        <v>0.6</v>
      </c>
      <c r="D6" s="6">
        <v>0.833326963428989</v>
      </c>
    </row>
    <row r="7">
      <c r="A7" s="4" t="s">
        <v>1134</v>
      </c>
      <c r="B7" s="4">
        <v>0.0</v>
      </c>
      <c r="C7" s="4">
        <v>0.5</v>
      </c>
      <c r="D7" s="6">
        <v>1.0</v>
      </c>
    </row>
    <row r="8">
      <c r="A8" s="4" t="s">
        <v>1135</v>
      </c>
      <c r="B8" s="4">
        <v>0.0</v>
      </c>
      <c r="C8" s="4">
        <v>0.6</v>
      </c>
      <c r="D8" s="6">
        <v>0.899339559420995</v>
      </c>
    </row>
    <row r="9">
      <c r="A9" s="4" t="s">
        <v>1136</v>
      </c>
      <c r="B9" s="4">
        <v>0.0</v>
      </c>
      <c r="C9" s="4">
        <v>1.0</v>
      </c>
      <c r="D9" s="6">
        <v>1.0</v>
      </c>
    </row>
    <row r="10">
      <c r="A10" s="4" t="s">
        <v>1137</v>
      </c>
      <c r="B10" s="4">
        <v>0.0</v>
      </c>
      <c r="C10" s="4">
        <v>0.4</v>
      </c>
      <c r="D10" s="6">
        <v>1.0</v>
      </c>
    </row>
    <row r="11">
      <c r="A11" s="4" t="s">
        <v>1138</v>
      </c>
      <c r="B11" s="4">
        <v>0.2</v>
      </c>
      <c r="C11" s="4">
        <v>0.8</v>
      </c>
      <c r="D11" s="6">
        <v>1.0</v>
      </c>
    </row>
    <row r="12">
      <c r="A12" s="4" t="s">
        <v>1139</v>
      </c>
      <c r="B12" s="4">
        <v>0.6</v>
      </c>
      <c r="C12" s="4">
        <v>1.0</v>
      </c>
      <c r="D12" s="6">
        <v>1.0</v>
      </c>
    </row>
    <row r="13">
      <c r="A13" s="4" t="s">
        <v>1140</v>
      </c>
      <c r="B13" s="4">
        <v>0.1</v>
      </c>
      <c r="C13" s="4">
        <v>1.0</v>
      </c>
      <c r="D13" s="6">
        <v>1.0</v>
      </c>
    </row>
    <row r="14">
      <c r="A14" s="4" t="s">
        <v>1141</v>
      </c>
      <c r="B14" s="4">
        <v>0.1</v>
      </c>
      <c r="C14" s="4">
        <v>0.6</v>
      </c>
      <c r="D14" s="6">
        <v>0.909090909090909</v>
      </c>
    </row>
    <row r="15">
      <c r="A15" s="4" t="s">
        <v>1142</v>
      </c>
      <c r="B15" s="4">
        <v>0.3</v>
      </c>
      <c r="C15" s="4">
        <v>0.8</v>
      </c>
      <c r="D15" s="6">
        <v>0.909090905093029</v>
      </c>
    </row>
    <row r="16">
      <c r="A16" s="4" t="s">
        <v>1143</v>
      </c>
      <c r="B16" s="4">
        <v>0.5</v>
      </c>
      <c r="C16" s="4">
        <v>1.0</v>
      </c>
      <c r="D16" s="6">
        <v>1.0</v>
      </c>
    </row>
    <row r="17">
      <c r="A17" s="4" t="s">
        <v>1144</v>
      </c>
      <c r="B17" s="4">
        <v>0.3</v>
      </c>
      <c r="C17" s="4">
        <v>1.0</v>
      </c>
      <c r="D17" s="6">
        <v>1.0</v>
      </c>
    </row>
    <row r="18">
      <c r="A18" s="4" t="s">
        <v>1145</v>
      </c>
      <c r="B18" s="4">
        <v>0.8</v>
      </c>
      <c r="C18" s="4">
        <v>1.0</v>
      </c>
      <c r="D18" s="6">
        <v>1.0</v>
      </c>
    </row>
    <row r="19">
      <c r="A19" s="4" t="s">
        <v>1146</v>
      </c>
      <c r="B19" s="4">
        <v>0.0</v>
      </c>
      <c r="C19" s="4">
        <v>0.0</v>
      </c>
      <c r="D19" s="6">
        <v>1.0</v>
      </c>
    </row>
    <row r="20">
      <c r="A20" s="4" t="s">
        <v>1147</v>
      </c>
      <c r="B20" s="4">
        <v>0.2</v>
      </c>
      <c r="C20" s="4">
        <v>1.0</v>
      </c>
      <c r="D20" s="6">
        <v>1.0</v>
      </c>
    </row>
    <row r="21">
      <c r="A21" s="4" t="s">
        <v>1148</v>
      </c>
      <c r="B21" s="4">
        <v>0.0</v>
      </c>
      <c r="C21" s="4">
        <v>0.9</v>
      </c>
      <c r="D21" s="6">
        <v>1.0</v>
      </c>
    </row>
    <row r="22">
      <c r="A22" s="4" t="s">
        <v>1149</v>
      </c>
      <c r="B22" s="4">
        <v>0.1</v>
      </c>
      <c r="C22" s="4">
        <v>1.0</v>
      </c>
      <c r="D22" s="6">
        <v>1.0</v>
      </c>
    </row>
    <row r="23">
      <c r="A23" s="4" t="s">
        <v>1150</v>
      </c>
      <c r="B23" s="4">
        <v>0.1</v>
      </c>
      <c r="C23" s="4">
        <v>1.0</v>
      </c>
      <c r="D23" s="6">
        <v>1.0</v>
      </c>
    </row>
    <row r="24">
      <c r="A24" s="4" t="s">
        <v>1151</v>
      </c>
      <c r="B24" s="4">
        <v>0.8</v>
      </c>
      <c r="C24" s="4">
        <v>1.0</v>
      </c>
      <c r="D24" s="6">
        <v>1.0</v>
      </c>
    </row>
    <row r="25">
      <c r="A25" s="4" t="s">
        <v>1152</v>
      </c>
      <c r="B25" s="4">
        <v>0.2</v>
      </c>
      <c r="C25" s="4">
        <v>1.0</v>
      </c>
      <c r="D25" s="6">
        <v>1.0</v>
      </c>
    </row>
    <row r="26">
      <c r="A26" s="4" t="s">
        <v>1153</v>
      </c>
      <c r="B26" s="4">
        <v>0.6</v>
      </c>
      <c r="C26" s="4">
        <v>1.0</v>
      </c>
      <c r="D26" s="6">
        <v>0.999999043504269</v>
      </c>
    </row>
    <row r="27">
      <c r="A27" s="4" t="s">
        <v>1154</v>
      </c>
      <c r="B27" s="4">
        <v>0.2</v>
      </c>
      <c r="C27" s="4">
        <v>1.0</v>
      </c>
      <c r="D27" s="6">
        <v>1.0</v>
      </c>
    </row>
    <row r="28">
      <c r="A28" s="4" t="s">
        <v>1155</v>
      </c>
      <c r="B28" s="4">
        <v>0.4</v>
      </c>
      <c r="C28" s="4">
        <v>1.0</v>
      </c>
      <c r="D28" s="6">
        <v>1.0</v>
      </c>
    </row>
    <row r="29">
      <c r="A29" s="4" t="s">
        <v>1156</v>
      </c>
      <c r="B29" s="4">
        <v>0.5</v>
      </c>
      <c r="C29" s="4">
        <v>1.0</v>
      </c>
      <c r="D29" s="6">
        <v>1.0</v>
      </c>
    </row>
    <row r="30">
      <c r="A30" s="4" t="s">
        <v>1157</v>
      </c>
      <c r="B30" s="4">
        <v>0.8</v>
      </c>
      <c r="C30" s="4">
        <v>0.7</v>
      </c>
      <c r="D30" s="6">
        <v>0.670780788838208</v>
      </c>
    </row>
    <row r="31">
      <c r="A31" s="4" t="s">
        <v>1158</v>
      </c>
      <c r="B31" s="4">
        <v>0.5</v>
      </c>
      <c r="C31" s="4">
        <v>1.0</v>
      </c>
      <c r="D31" s="6">
        <v>0.99091727153607</v>
      </c>
    </row>
    <row r="32">
      <c r="A32" s="4" t="s">
        <v>1159</v>
      </c>
      <c r="B32" s="4">
        <v>0.1</v>
      </c>
      <c r="C32" s="4">
        <v>0.7</v>
      </c>
      <c r="D32" s="6">
        <v>0.999244897945211</v>
      </c>
    </row>
    <row r="33">
      <c r="A33" s="4" t="s">
        <v>1160</v>
      </c>
      <c r="B33" s="4">
        <v>0.3</v>
      </c>
      <c r="C33" s="4">
        <v>1.0</v>
      </c>
      <c r="D33" s="6">
        <v>0.99993085269579</v>
      </c>
    </row>
    <row r="34">
      <c r="A34" s="4" t="s">
        <v>1161</v>
      </c>
      <c r="B34" s="4">
        <v>0.1</v>
      </c>
      <c r="C34" s="4">
        <v>0.9</v>
      </c>
      <c r="D34" s="6">
        <v>0.90163715831971</v>
      </c>
    </row>
    <row r="35">
      <c r="A35" s="4" t="s">
        <v>1162</v>
      </c>
      <c r="B35" s="4">
        <v>0.0</v>
      </c>
      <c r="C35" s="4">
        <v>0.7</v>
      </c>
      <c r="D35" s="6">
        <v>1.0</v>
      </c>
    </row>
    <row r="36">
      <c r="A36" s="4" t="s">
        <v>1163</v>
      </c>
      <c r="B36" s="4">
        <v>0.3</v>
      </c>
      <c r="C36" s="4">
        <v>1.0</v>
      </c>
      <c r="D36" s="6">
        <v>1.0</v>
      </c>
    </row>
    <row r="37">
      <c r="A37" s="4" t="s">
        <v>1164</v>
      </c>
      <c r="B37" s="4">
        <v>0.3</v>
      </c>
      <c r="C37" s="4">
        <v>1.0</v>
      </c>
      <c r="D37" s="6">
        <v>1.0</v>
      </c>
    </row>
    <row r="38">
      <c r="A38" s="4" t="s">
        <v>1165</v>
      </c>
      <c r="B38" s="4">
        <v>0.7</v>
      </c>
      <c r="C38" s="4">
        <v>1.0</v>
      </c>
      <c r="D38" s="6">
        <v>1.0</v>
      </c>
    </row>
    <row r="39">
      <c r="A39" s="4" t="s">
        <v>1166</v>
      </c>
      <c r="B39" s="4">
        <v>0.0</v>
      </c>
      <c r="C39" s="4">
        <v>0.4</v>
      </c>
      <c r="D39" s="6">
        <v>1.0</v>
      </c>
    </row>
    <row r="40">
      <c r="A40" s="4" t="s">
        <v>1167</v>
      </c>
      <c r="B40" s="4">
        <v>0.0</v>
      </c>
      <c r="C40" s="4">
        <v>1.0</v>
      </c>
      <c r="D40" s="6">
        <v>1.0</v>
      </c>
    </row>
    <row r="41">
      <c r="A41" s="4" t="s">
        <v>1168</v>
      </c>
      <c r="B41" s="4">
        <v>0.5</v>
      </c>
      <c r="C41" s="4">
        <v>0.7</v>
      </c>
      <c r="D41" s="6">
        <v>1.0</v>
      </c>
    </row>
    <row r="42">
      <c r="A42" s="4" t="s">
        <v>1169</v>
      </c>
      <c r="B42" s="4">
        <v>0.1</v>
      </c>
      <c r="C42" s="4">
        <v>0.8</v>
      </c>
      <c r="D42" s="6">
        <v>0.833333333333333</v>
      </c>
    </row>
    <row r="43">
      <c r="A43" s="4" t="s">
        <v>1170</v>
      </c>
      <c r="B43" s="4">
        <v>0.0</v>
      </c>
      <c r="C43" s="4">
        <v>1.0</v>
      </c>
      <c r="D43" s="6">
        <v>1.0</v>
      </c>
    </row>
    <row r="44">
      <c r="A44" s="4" t="s">
        <v>1171</v>
      </c>
      <c r="B44" s="4">
        <v>0.0</v>
      </c>
      <c r="C44" s="4">
        <v>1.0</v>
      </c>
      <c r="D44" s="6">
        <v>1.0</v>
      </c>
    </row>
    <row r="45">
      <c r="A45" s="4" t="s">
        <v>1172</v>
      </c>
      <c r="B45" s="4">
        <v>0.1</v>
      </c>
      <c r="C45" s="4">
        <v>1.0</v>
      </c>
      <c r="D45" s="6">
        <v>1.0</v>
      </c>
    </row>
    <row r="46">
      <c r="A46" s="4" t="s">
        <v>1173</v>
      </c>
      <c r="B46" s="4">
        <v>0.1</v>
      </c>
      <c r="C46" s="4">
        <v>0.6</v>
      </c>
      <c r="D46" s="6">
        <v>0.900157527567324</v>
      </c>
    </row>
    <row r="47">
      <c r="A47" s="4" t="s">
        <v>1174</v>
      </c>
      <c r="B47" s="4">
        <v>0.0</v>
      </c>
      <c r="C47" s="4">
        <v>0.7</v>
      </c>
      <c r="D47" s="6">
        <v>0.813359534445101</v>
      </c>
    </row>
    <row r="48">
      <c r="A48" s="4" t="s">
        <v>1175</v>
      </c>
      <c r="B48" s="4">
        <v>0.6</v>
      </c>
      <c r="C48" s="4">
        <v>1.0</v>
      </c>
      <c r="D48" s="6">
        <v>1.0</v>
      </c>
    </row>
    <row r="49">
      <c r="A49" s="4" t="s">
        <v>1176</v>
      </c>
      <c r="B49" s="4">
        <v>0.3</v>
      </c>
      <c r="C49" s="4">
        <v>0.3</v>
      </c>
      <c r="D49" s="6">
        <v>1.0</v>
      </c>
    </row>
    <row r="50">
      <c r="A50" s="4" t="s">
        <v>1177</v>
      </c>
      <c r="B50" s="4">
        <v>0.0</v>
      </c>
      <c r="C50" s="4">
        <v>1.0</v>
      </c>
      <c r="D50" s="6">
        <v>0.999180998984937</v>
      </c>
    </row>
    <row r="51">
      <c r="A51" s="4" t="s">
        <v>1178</v>
      </c>
      <c r="B51" s="4">
        <v>0.0</v>
      </c>
      <c r="C51" s="4">
        <v>0.3</v>
      </c>
      <c r="D51" s="6">
        <v>0.664328231292397</v>
      </c>
    </row>
    <row r="52">
      <c r="A52" s="4" t="s">
        <v>1179</v>
      </c>
      <c r="B52" s="4">
        <v>0.1</v>
      </c>
      <c r="C52" s="4">
        <v>1.0</v>
      </c>
      <c r="D52" s="6">
        <v>1.0</v>
      </c>
    </row>
    <row r="53">
      <c r="A53" s="4" t="s">
        <v>1180</v>
      </c>
      <c r="B53" s="4">
        <v>0.2</v>
      </c>
      <c r="C53" s="4">
        <v>1.0</v>
      </c>
      <c r="D53" s="6">
        <v>1.0</v>
      </c>
    </row>
    <row r="54">
      <c r="A54" s="4" t="s">
        <v>1181</v>
      </c>
      <c r="B54" s="4">
        <v>0.7</v>
      </c>
      <c r="C54" s="4">
        <v>1.0</v>
      </c>
      <c r="D54" s="6">
        <v>1.0</v>
      </c>
    </row>
    <row r="55">
      <c r="A55" s="4" t="s">
        <v>1182</v>
      </c>
      <c r="B55" s="4">
        <v>1.0</v>
      </c>
      <c r="C55" s="4">
        <v>1.0</v>
      </c>
      <c r="D55" s="6">
        <v>1.0</v>
      </c>
    </row>
    <row r="56">
      <c r="A56" s="4" t="s">
        <v>1183</v>
      </c>
      <c r="B56" s="4">
        <v>0.0</v>
      </c>
      <c r="C56" s="4">
        <v>0.1</v>
      </c>
      <c r="D56" s="6">
        <v>0.826309293681593</v>
      </c>
    </row>
    <row r="57">
      <c r="A57" s="4" t="s">
        <v>1184</v>
      </c>
      <c r="B57" s="4">
        <v>0.6</v>
      </c>
      <c r="C57" s="4">
        <v>1.0</v>
      </c>
      <c r="D57" s="6">
        <v>1.0</v>
      </c>
    </row>
    <row r="58">
      <c r="A58" s="4" t="s">
        <v>1185</v>
      </c>
      <c r="B58" s="4">
        <v>0.0</v>
      </c>
      <c r="C58" s="4">
        <v>0.6</v>
      </c>
      <c r="D58" s="6">
        <v>1.0</v>
      </c>
    </row>
    <row r="59">
      <c r="A59" s="4" t="s">
        <v>1186</v>
      </c>
      <c r="B59" s="4">
        <v>0.1</v>
      </c>
      <c r="C59" s="4">
        <v>1.0</v>
      </c>
      <c r="D59" s="6">
        <v>1.0</v>
      </c>
    </row>
    <row r="60">
      <c r="A60" s="4" t="s">
        <v>1187</v>
      </c>
      <c r="B60" s="4">
        <v>0.7</v>
      </c>
      <c r="C60" s="4">
        <v>0.9</v>
      </c>
      <c r="D60" s="6">
        <v>0.915943728408879</v>
      </c>
    </row>
    <row r="61">
      <c r="A61" s="4" t="s">
        <v>1188</v>
      </c>
      <c r="B61" s="4">
        <v>0.0</v>
      </c>
      <c r="C61" s="4">
        <v>0.9</v>
      </c>
      <c r="D61" s="6">
        <v>1.0</v>
      </c>
    </row>
    <row r="62">
      <c r="A62" s="4" t="s">
        <v>1189</v>
      </c>
      <c r="B62" s="4">
        <v>0.0</v>
      </c>
      <c r="C62" s="4">
        <v>0.0</v>
      </c>
      <c r="D62" s="6">
        <v>1.0</v>
      </c>
    </row>
    <row r="63">
      <c r="A63" s="4" t="s">
        <v>1190</v>
      </c>
      <c r="B63" s="4">
        <v>0.0</v>
      </c>
      <c r="C63" s="4">
        <v>1.0</v>
      </c>
      <c r="D63" s="6">
        <v>1.0</v>
      </c>
    </row>
    <row r="64">
      <c r="A64" s="4" t="s">
        <v>1191</v>
      </c>
      <c r="B64" s="4">
        <v>0.1</v>
      </c>
      <c r="C64" s="4">
        <v>0.9</v>
      </c>
      <c r="D64" s="6">
        <v>0.892791529737392</v>
      </c>
    </row>
    <row r="65">
      <c r="A65" s="4" t="s">
        <v>1192</v>
      </c>
      <c r="B65" s="4">
        <v>0.6</v>
      </c>
      <c r="C65" s="4">
        <v>1.0</v>
      </c>
      <c r="D65" s="6">
        <v>1.0</v>
      </c>
    </row>
    <row r="66">
      <c r="A66" s="4" t="s">
        <v>1193</v>
      </c>
      <c r="B66" s="4">
        <v>0.0</v>
      </c>
      <c r="C66" s="4">
        <v>0.6</v>
      </c>
      <c r="D66" s="6">
        <v>0.999889890177533</v>
      </c>
    </row>
    <row r="67">
      <c r="A67" s="4" t="s">
        <v>1194</v>
      </c>
      <c r="B67" s="4">
        <v>0.0</v>
      </c>
      <c r="C67" s="4">
        <v>0.0</v>
      </c>
      <c r="D67" s="6">
        <v>0.0</v>
      </c>
    </row>
    <row r="68">
      <c r="A68" s="4" t="s">
        <v>1195</v>
      </c>
      <c r="B68" s="4">
        <v>0.3</v>
      </c>
      <c r="C68" s="4">
        <v>1.0</v>
      </c>
      <c r="D68" s="6">
        <v>1.0</v>
      </c>
    </row>
    <row r="69">
      <c r="A69" s="4" t="s">
        <v>1196</v>
      </c>
      <c r="B69" s="4">
        <v>0.0</v>
      </c>
      <c r="C69" s="4">
        <v>0.4</v>
      </c>
      <c r="D69" s="6">
        <v>1.0</v>
      </c>
    </row>
    <row r="70">
      <c r="A70" s="4" t="s">
        <v>1197</v>
      </c>
      <c r="B70" s="4">
        <v>0.0</v>
      </c>
      <c r="C70" s="4">
        <v>0.0</v>
      </c>
      <c r="D70" s="6">
        <v>0.0</v>
      </c>
    </row>
    <row r="71">
      <c r="A71" s="4" t="s">
        <v>1198</v>
      </c>
      <c r="B71" s="4">
        <v>0.0</v>
      </c>
      <c r="C71" s="4">
        <v>0.7</v>
      </c>
      <c r="D71" s="6">
        <v>0.99959238361275</v>
      </c>
    </row>
    <row r="72">
      <c r="A72" s="4" t="s">
        <v>1199</v>
      </c>
      <c r="B72" s="4">
        <v>0.0</v>
      </c>
      <c r="C72" s="4">
        <v>1.0</v>
      </c>
      <c r="D72" s="6">
        <v>1.0</v>
      </c>
    </row>
    <row r="73">
      <c r="A73" s="4" t="s">
        <v>1200</v>
      </c>
      <c r="B73" s="4">
        <v>0.0</v>
      </c>
      <c r="C73" s="4">
        <v>0.5</v>
      </c>
      <c r="D73" s="6">
        <v>0.999918903602388</v>
      </c>
    </row>
    <row r="74">
      <c r="A74" s="4" t="s">
        <v>1201</v>
      </c>
      <c r="B74" s="4">
        <v>0.3</v>
      </c>
      <c r="C74" s="4">
        <v>1.0</v>
      </c>
      <c r="D74" s="6">
        <v>0.995470360309511</v>
      </c>
    </row>
    <row r="75">
      <c r="A75" s="4" t="s">
        <v>1202</v>
      </c>
      <c r="B75" s="4">
        <v>0.3</v>
      </c>
      <c r="C75" s="4">
        <v>0.6</v>
      </c>
      <c r="D75" s="6">
        <v>0.819672131147539</v>
      </c>
    </row>
    <row r="76">
      <c r="A76" s="4" t="s">
        <v>1203</v>
      </c>
      <c r="B76" s="4">
        <v>0.5</v>
      </c>
      <c r="C76" s="4">
        <v>1.0</v>
      </c>
      <c r="D76" s="6">
        <v>0.999060725318834</v>
      </c>
    </row>
    <row r="77">
      <c r="A77" s="4" t="s">
        <v>1204</v>
      </c>
      <c r="B77" s="4">
        <v>0.1</v>
      </c>
      <c r="C77" s="4">
        <v>1.0</v>
      </c>
      <c r="D77" s="6">
        <v>1.0</v>
      </c>
    </row>
    <row r="78">
      <c r="A78" s="4" t="s">
        <v>1205</v>
      </c>
      <c r="B78" s="4">
        <v>0.2</v>
      </c>
      <c r="C78" s="4">
        <v>1.0</v>
      </c>
      <c r="D78" s="6">
        <v>1.0</v>
      </c>
    </row>
    <row r="79">
      <c r="A79" s="4" t="s">
        <v>1206</v>
      </c>
      <c r="B79" s="4">
        <v>0.0</v>
      </c>
      <c r="C79" s="4">
        <v>0.9</v>
      </c>
      <c r="D79" s="6">
        <v>0.909090909090909</v>
      </c>
    </row>
    <row r="80">
      <c r="A80" s="4" t="s">
        <v>1207</v>
      </c>
      <c r="B80" s="4">
        <v>0.1</v>
      </c>
      <c r="C80" s="4">
        <v>0.8</v>
      </c>
      <c r="D80" s="6">
        <v>0.819672131147539</v>
      </c>
    </row>
    <row r="81">
      <c r="A81" s="4" t="s">
        <v>1208</v>
      </c>
      <c r="B81" s="4">
        <v>0.1</v>
      </c>
      <c r="C81" s="4">
        <v>1.0</v>
      </c>
      <c r="D81" s="6">
        <v>1.0</v>
      </c>
    </row>
    <row r="82">
      <c r="A82" s="4" t="s">
        <v>1209</v>
      </c>
      <c r="B82" s="4">
        <v>0.4</v>
      </c>
      <c r="C82" s="4">
        <v>1.0</v>
      </c>
      <c r="D82" s="6">
        <v>0.999940638148433</v>
      </c>
    </row>
    <row r="83">
      <c r="A83" s="4" t="s">
        <v>1210</v>
      </c>
      <c r="B83" s="4">
        <v>0.0</v>
      </c>
      <c r="C83" s="4">
        <v>1.0</v>
      </c>
      <c r="D83" s="6">
        <v>1.0</v>
      </c>
    </row>
    <row r="84">
      <c r="A84" s="4" t="s">
        <v>1211</v>
      </c>
      <c r="B84" s="4">
        <v>0.6</v>
      </c>
      <c r="C84" s="4">
        <v>1.0</v>
      </c>
      <c r="D84" s="6">
        <v>1.0</v>
      </c>
    </row>
    <row r="85">
      <c r="A85" s="4" t="s">
        <v>1212</v>
      </c>
      <c r="B85" s="4">
        <v>0.5</v>
      </c>
      <c r="C85" s="4">
        <v>1.0</v>
      </c>
      <c r="D85" s="6">
        <v>1.0</v>
      </c>
    </row>
    <row r="86">
      <c r="A86" s="4" t="s">
        <v>1213</v>
      </c>
      <c r="B86" s="4">
        <v>0.7</v>
      </c>
      <c r="C86" s="4">
        <v>1.0</v>
      </c>
      <c r="D86" s="6">
        <v>1.0</v>
      </c>
    </row>
    <row r="87">
      <c r="A87" s="4" t="s">
        <v>1214</v>
      </c>
      <c r="B87" s="4">
        <v>0.8</v>
      </c>
      <c r="C87" s="4">
        <v>0.9</v>
      </c>
      <c r="D87" s="6">
        <v>0.909090909090909</v>
      </c>
    </row>
    <row r="88">
      <c r="A88" s="4" t="s">
        <v>1215</v>
      </c>
      <c r="B88" s="4">
        <v>0.3</v>
      </c>
      <c r="C88" s="4">
        <v>0.7</v>
      </c>
      <c r="D88" s="6">
        <v>0.900697350960197</v>
      </c>
    </row>
    <row r="89">
      <c r="A89" s="4" t="s">
        <v>1216</v>
      </c>
      <c r="B89" s="4">
        <v>0.1</v>
      </c>
      <c r="C89" s="4">
        <v>0.8</v>
      </c>
      <c r="D89" s="6">
        <v>0.80705900851893</v>
      </c>
    </row>
    <row r="90">
      <c r="A90" s="4" t="s">
        <v>1217</v>
      </c>
      <c r="B90" s="4">
        <v>0.0</v>
      </c>
      <c r="C90" s="4">
        <v>1.0</v>
      </c>
      <c r="D90" s="6">
        <v>1.0</v>
      </c>
    </row>
    <row r="91">
      <c r="A91" s="4" t="s">
        <v>1218</v>
      </c>
      <c r="B91" s="4">
        <v>0.0</v>
      </c>
      <c r="C91" s="4">
        <v>1.0</v>
      </c>
      <c r="D91" s="6">
        <v>0.969029522504174</v>
      </c>
    </row>
    <row r="92">
      <c r="A92" s="4" t="s">
        <v>1219</v>
      </c>
      <c r="B92" s="4">
        <v>0.2</v>
      </c>
      <c r="C92" s="4">
        <v>0.5</v>
      </c>
      <c r="D92" s="6">
        <v>1.0</v>
      </c>
    </row>
    <row r="93">
      <c r="A93" s="4" t="s">
        <v>1220</v>
      </c>
      <c r="B93" s="4">
        <v>0.1</v>
      </c>
      <c r="C93" s="4">
        <v>1.0</v>
      </c>
      <c r="D93" s="6">
        <v>1.0</v>
      </c>
    </row>
    <row r="94">
      <c r="A94" s="4" t="s">
        <v>1221</v>
      </c>
      <c r="B94" s="4">
        <v>0.9</v>
      </c>
      <c r="C94" s="4">
        <v>1.0</v>
      </c>
      <c r="D94" s="6">
        <v>0.999938404946166</v>
      </c>
    </row>
    <row r="95">
      <c r="A95" s="4" t="s">
        <v>1222</v>
      </c>
      <c r="B95" s="4">
        <v>0.0</v>
      </c>
      <c r="C95" s="4">
        <v>1.0</v>
      </c>
      <c r="D95" s="6">
        <v>1.0</v>
      </c>
    </row>
    <row r="96">
      <c r="A96" s="4" t="s">
        <v>1223</v>
      </c>
      <c r="B96" s="4">
        <v>0.0</v>
      </c>
      <c r="C96" s="4">
        <v>0.9</v>
      </c>
      <c r="D96" s="6">
        <v>1.0</v>
      </c>
    </row>
    <row r="97">
      <c r="A97" s="4" t="s">
        <v>1224</v>
      </c>
      <c r="B97" s="4">
        <v>0.0</v>
      </c>
      <c r="C97" s="4">
        <v>0.3</v>
      </c>
      <c r="D97" s="6">
        <v>0.929348164818877</v>
      </c>
    </row>
    <row r="98">
      <c r="A98" s="4" t="s">
        <v>1225</v>
      </c>
      <c r="B98" s="4">
        <v>0.0</v>
      </c>
      <c r="C98" s="4">
        <v>0.1</v>
      </c>
      <c r="D98" s="6">
        <v>0.791263083541628</v>
      </c>
    </row>
    <row r="99">
      <c r="A99" s="4" t="s">
        <v>1226</v>
      </c>
      <c r="B99" s="4">
        <v>0.4</v>
      </c>
      <c r="C99" s="4">
        <v>0.7</v>
      </c>
      <c r="D99" s="6">
        <v>0.91532995073268</v>
      </c>
    </row>
    <row r="100">
      <c r="A100" s="4" t="s">
        <v>1227</v>
      </c>
      <c r="B100" s="4">
        <v>0.0</v>
      </c>
      <c r="C100" s="4">
        <v>0.0</v>
      </c>
      <c r="D100" s="6">
        <v>0.0</v>
      </c>
    </row>
    <row r="101">
      <c r="A101" s="4" t="s">
        <v>1228</v>
      </c>
      <c r="B101" s="4">
        <v>0.3</v>
      </c>
      <c r="C101" s="4">
        <v>1.0</v>
      </c>
      <c r="D101" s="6">
        <v>1.0</v>
      </c>
    </row>
    <row r="102">
      <c r="A102" s="4" t="s">
        <v>1229</v>
      </c>
      <c r="B102" s="4">
        <v>0.1</v>
      </c>
      <c r="C102" s="4">
        <v>0.9</v>
      </c>
      <c r="D102" s="6">
        <v>0.913822749671768</v>
      </c>
    </row>
    <row r="103">
      <c r="A103" s="4" t="s">
        <v>1230</v>
      </c>
      <c r="B103" s="4">
        <v>0.0</v>
      </c>
      <c r="C103" s="4">
        <v>0.0</v>
      </c>
      <c r="D103" s="6">
        <v>0.0</v>
      </c>
    </row>
    <row r="104">
      <c r="A104" s="4" t="s">
        <v>1231</v>
      </c>
      <c r="B104" s="4">
        <v>0.7</v>
      </c>
      <c r="C104" s="4">
        <v>1.0</v>
      </c>
      <c r="D104" s="6">
        <v>1.0</v>
      </c>
    </row>
    <row r="105">
      <c r="A105" s="4" t="s">
        <v>1232</v>
      </c>
      <c r="B105" s="4">
        <v>0.4</v>
      </c>
      <c r="C105" s="4">
        <v>1.0</v>
      </c>
      <c r="D105" s="6">
        <v>1.0</v>
      </c>
    </row>
    <row r="106">
      <c r="A106" s="4" t="s">
        <v>1233</v>
      </c>
      <c r="B106" s="4">
        <v>0.7</v>
      </c>
      <c r="C106" s="4">
        <v>1.0</v>
      </c>
      <c r="D106" s="6">
        <v>1.0</v>
      </c>
    </row>
    <row r="107">
      <c r="A107" s="4" t="s">
        <v>1234</v>
      </c>
      <c r="B107" s="4">
        <v>0.5</v>
      </c>
      <c r="C107" s="4">
        <v>1.0</v>
      </c>
      <c r="D107" s="6">
        <v>1.0</v>
      </c>
    </row>
    <row r="108">
      <c r="A108" s="4" t="s">
        <v>1235</v>
      </c>
      <c r="B108" s="4">
        <v>0.2</v>
      </c>
      <c r="C108" s="4">
        <v>1.0</v>
      </c>
      <c r="D108" s="6">
        <v>1.0</v>
      </c>
    </row>
    <row r="109">
      <c r="A109" s="4" t="s">
        <v>1236</v>
      </c>
      <c r="B109" s="4">
        <v>0.6</v>
      </c>
      <c r="C109" s="4">
        <v>1.0</v>
      </c>
      <c r="D109" s="6">
        <v>1.0</v>
      </c>
    </row>
    <row r="110">
      <c r="A110" s="4" t="s">
        <v>1237</v>
      </c>
      <c r="B110" s="4">
        <v>0.9</v>
      </c>
      <c r="C110" s="4">
        <v>1.0</v>
      </c>
      <c r="D110" s="6">
        <v>1.0</v>
      </c>
    </row>
    <row r="111">
      <c r="A111" s="4" t="s">
        <v>1238</v>
      </c>
      <c r="B111" s="4">
        <v>0.0</v>
      </c>
      <c r="C111" s="4">
        <v>1.0</v>
      </c>
      <c r="D111" s="6">
        <v>1.0</v>
      </c>
    </row>
    <row r="112">
      <c r="A112" s="4" t="s">
        <v>1239</v>
      </c>
      <c r="B112" s="4">
        <v>0.0</v>
      </c>
      <c r="C112" s="4">
        <v>0.0</v>
      </c>
      <c r="D112" s="6">
        <v>1.0</v>
      </c>
    </row>
    <row r="113">
      <c r="A113" s="4" t="s">
        <v>1240</v>
      </c>
      <c r="B113" s="4">
        <v>0.3</v>
      </c>
      <c r="C113" s="4">
        <v>1.0</v>
      </c>
      <c r="D113" s="6">
        <v>1.0</v>
      </c>
    </row>
    <row r="114">
      <c r="A114" s="4" t="s">
        <v>1241</v>
      </c>
      <c r="B114" s="4">
        <v>0.7</v>
      </c>
      <c r="C114" s="4">
        <v>0.9</v>
      </c>
      <c r="D114" s="6">
        <v>0.909083580138121</v>
      </c>
    </row>
    <row r="115">
      <c r="A115" s="4" t="s">
        <v>1242</v>
      </c>
      <c r="B115" s="4">
        <v>0.6</v>
      </c>
      <c r="C115" s="4">
        <v>1.0</v>
      </c>
      <c r="D115" s="6">
        <v>1.0</v>
      </c>
    </row>
    <row r="116">
      <c r="A116" s="4" t="s">
        <v>1243</v>
      </c>
      <c r="B116" s="4">
        <v>0.0</v>
      </c>
      <c r="C116" s="4">
        <v>0.0</v>
      </c>
      <c r="D116" s="6">
        <v>0.0</v>
      </c>
    </row>
    <row r="117">
      <c r="A117" s="4" t="s">
        <v>1244</v>
      </c>
      <c r="B117" s="4">
        <v>0.3</v>
      </c>
      <c r="C117" s="4">
        <v>1.0</v>
      </c>
      <c r="D117" s="6">
        <v>0.902255260779921</v>
      </c>
    </row>
    <row r="118">
      <c r="A118" s="4" t="s">
        <v>1245</v>
      </c>
      <c r="B118" s="4">
        <v>0.0</v>
      </c>
      <c r="C118" s="4">
        <v>0.0</v>
      </c>
      <c r="D118" s="6">
        <v>0.999976976798298</v>
      </c>
    </row>
    <row r="119">
      <c r="A119" s="4" t="s">
        <v>1246</v>
      </c>
      <c r="B119" s="4">
        <v>0.1</v>
      </c>
      <c r="C119" s="4">
        <v>1.0</v>
      </c>
      <c r="D119" s="6">
        <v>1.0</v>
      </c>
    </row>
    <row r="120">
      <c r="A120" s="4" t="s">
        <v>1247</v>
      </c>
      <c r="B120" s="4">
        <v>0.2</v>
      </c>
      <c r="C120" s="4">
        <v>1.0</v>
      </c>
      <c r="D120" s="6">
        <v>1.0</v>
      </c>
    </row>
    <row r="121">
      <c r="A121" s="4" t="s">
        <v>1248</v>
      </c>
      <c r="B121" s="4">
        <v>0.6</v>
      </c>
      <c r="C121" s="4">
        <v>1.0</v>
      </c>
      <c r="D121" s="6">
        <v>1.0</v>
      </c>
    </row>
    <row r="122">
      <c r="A122" s="4" t="s">
        <v>1249</v>
      </c>
      <c r="B122" s="4">
        <v>0.0</v>
      </c>
      <c r="C122" s="4">
        <v>0.6</v>
      </c>
      <c r="D122" s="6">
        <v>1.0</v>
      </c>
    </row>
    <row r="123">
      <c r="A123" s="4" t="s">
        <v>1250</v>
      </c>
      <c r="B123" s="4">
        <v>0.4</v>
      </c>
      <c r="C123" s="4">
        <v>1.0</v>
      </c>
      <c r="D123" s="6">
        <v>1.0</v>
      </c>
    </row>
    <row r="124">
      <c r="A124" s="4" t="s">
        <v>1251</v>
      </c>
      <c r="B124" s="4">
        <v>0.0</v>
      </c>
      <c r="C124" s="4">
        <v>1.0</v>
      </c>
      <c r="D124" s="6">
        <v>1.0</v>
      </c>
    </row>
    <row r="125">
      <c r="A125" s="4" t="s">
        <v>1252</v>
      </c>
      <c r="B125" s="4">
        <v>0.3</v>
      </c>
      <c r="C125" s="4">
        <v>0.3</v>
      </c>
      <c r="D125" s="6">
        <v>0.991158004125089</v>
      </c>
    </row>
    <row r="126">
      <c r="A126" s="4" t="s">
        <v>1253</v>
      </c>
      <c r="B126" s="4">
        <v>1.0</v>
      </c>
      <c r="C126" s="4">
        <v>1.0</v>
      </c>
      <c r="D126" s="6">
        <v>0.998378059569448</v>
      </c>
    </row>
    <row r="127">
      <c r="A127" s="4" t="s">
        <v>1254</v>
      </c>
      <c r="B127" s="4">
        <v>1.0</v>
      </c>
      <c r="C127" s="4">
        <v>1.0</v>
      </c>
      <c r="D127" s="6">
        <v>0.908977992570093</v>
      </c>
    </row>
    <row r="128">
      <c r="A128" s="4" t="s">
        <v>1255</v>
      </c>
      <c r="B128" s="4">
        <v>0.5</v>
      </c>
      <c r="C128" s="4">
        <v>0.7</v>
      </c>
      <c r="D128" s="6">
        <v>1.0</v>
      </c>
    </row>
    <row r="129">
      <c r="A129" s="4" t="s">
        <v>1256</v>
      </c>
      <c r="B129" s="4">
        <v>0.1</v>
      </c>
      <c r="C129" s="4">
        <v>0.9</v>
      </c>
      <c r="D129" s="6">
        <v>0.909090909090909</v>
      </c>
    </row>
    <row r="130">
      <c r="A130" s="4" t="s">
        <v>1257</v>
      </c>
      <c r="B130" s="4">
        <v>0.2</v>
      </c>
      <c r="C130" s="4">
        <v>1.0</v>
      </c>
      <c r="D130" s="6">
        <v>1.0</v>
      </c>
    </row>
    <row r="131">
      <c r="A131" s="4" t="s">
        <v>1258</v>
      </c>
      <c r="B131" s="4">
        <v>0.0</v>
      </c>
      <c r="C131" s="4">
        <v>0.7</v>
      </c>
      <c r="D131" s="6">
        <v>1.0</v>
      </c>
    </row>
    <row r="132">
      <c r="A132" s="4" t="s">
        <v>1259</v>
      </c>
      <c r="B132" s="4">
        <v>0.7</v>
      </c>
      <c r="C132" s="4">
        <v>1.0</v>
      </c>
      <c r="D132" s="6">
        <v>1.0</v>
      </c>
    </row>
    <row r="133">
      <c r="A133" s="4" t="s">
        <v>1260</v>
      </c>
      <c r="B133" s="4">
        <v>0.0</v>
      </c>
      <c r="C133" s="4">
        <v>1.0</v>
      </c>
      <c r="D133" s="6">
        <v>1.0</v>
      </c>
    </row>
    <row r="134">
      <c r="A134" s="4" t="s">
        <v>1261</v>
      </c>
      <c r="B134" s="4">
        <v>0.2</v>
      </c>
      <c r="C134" s="4">
        <v>1.0</v>
      </c>
      <c r="D134" s="6">
        <v>1.0</v>
      </c>
    </row>
    <row r="135">
      <c r="A135" s="4" t="s">
        <v>1262</v>
      </c>
      <c r="B135" s="4">
        <v>0.3</v>
      </c>
      <c r="C135" s="4">
        <v>1.0</v>
      </c>
      <c r="D135" s="6">
        <v>1.0</v>
      </c>
    </row>
    <row r="136">
      <c r="A136" s="4" t="s">
        <v>1263</v>
      </c>
      <c r="B136" s="4">
        <v>0.7</v>
      </c>
      <c r="C136" s="4">
        <v>1.0</v>
      </c>
      <c r="D136" s="6">
        <v>0.999092363111731</v>
      </c>
    </row>
    <row r="137">
      <c r="A137" s="4" t="s">
        <v>1264</v>
      </c>
      <c r="B137" s="4">
        <v>0.0</v>
      </c>
      <c r="C137" s="4">
        <v>0.8</v>
      </c>
      <c r="D137" s="6">
        <v>1.0</v>
      </c>
    </row>
    <row r="138">
      <c r="A138" s="4" t="s">
        <v>1265</v>
      </c>
      <c r="B138" s="4">
        <v>0.2</v>
      </c>
      <c r="C138" s="4">
        <v>1.0</v>
      </c>
      <c r="D138" s="6">
        <v>1.0</v>
      </c>
    </row>
    <row r="139">
      <c r="A139" s="4" t="s">
        <v>1266</v>
      </c>
      <c r="B139" s="4">
        <v>0.2</v>
      </c>
      <c r="C139" s="4">
        <v>1.0</v>
      </c>
      <c r="D139" s="6">
        <v>1.0</v>
      </c>
    </row>
    <row r="140">
      <c r="A140" s="4" t="s">
        <v>1267</v>
      </c>
      <c r="B140" s="4">
        <v>0.0</v>
      </c>
      <c r="C140" s="4">
        <v>0.8</v>
      </c>
      <c r="D140" s="6">
        <v>0.81967213025824</v>
      </c>
    </row>
    <row r="141">
      <c r="A141" s="4" t="s">
        <v>1268</v>
      </c>
      <c r="B141" s="4">
        <v>0.1</v>
      </c>
      <c r="C141" s="4">
        <v>0.7</v>
      </c>
      <c r="D141" s="6">
        <v>0.999200726166335</v>
      </c>
    </row>
    <row r="142">
      <c r="A142" s="4" t="s">
        <v>1269</v>
      </c>
      <c r="B142" s="4">
        <v>0.0</v>
      </c>
      <c r="C142" s="4">
        <v>0.9</v>
      </c>
      <c r="D142" s="6">
        <v>1.0</v>
      </c>
    </row>
    <row r="143">
      <c r="A143" s="4" t="s">
        <v>1270</v>
      </c>
      <c r="B143" s="4">
        <v>0.2</v>
      </c>
      <c r="C143" s="4">
        <v>1.0</v>
      </c>
      <c r="D143" s="6">
        <v>1.0</v>
      </c>
    </row>
    <row r="144">
      <c r="A144" s="4" t="s">
        <v>1271</v>
      </c>
      <c r="B144" s="4">
        <v>0.2</v>
      </c>
      <c r="C144" s="4">
        <v>1.0</v>
      </c>
      <c r="D144" s="6">
        <v>1.0</v>
      </c>
    </row>
    <row r="145">
      <c r="A145" s="4" t="s">
        <v>1272</v>
      </c>
      <c r="B145" s="4">
        <v>0.1</v>
      </c>
      <c r="C145" s="4">
        <v>0.7</v>
      </c>
      <c r="D145" s="6">
        <v>1.0</v>
      </c>
    </row>
    <row r="146">
      <c r="A146" s="4" t="s">
        <v>1273</v>
      </c>
      <c r="B146" s="4">
        <v>0.0</v>
      </c>
      <c r="C146" s="4">
        <v>0.0</v>
      </c>
      <c r="D146" s="6">
        <v>0.981258234851689</v>
      </c>
    </row>
    <row r="147">
      <c r="A147" s="4" t="s">
        <v>1274</v>
      </c>
      <c r="B147" s="4">
        <v>0.2</v>
      </c>
      <c r="C147" s="4">
        <v>1.0</v>
      </c>
      <c r="D147" s="6">
        <v>1.0</v>
      </c>
    </row>
    <row r="148">
      <c r="A148" s="4" t="s">
        <v>1275</v>
      </c>
      <c r="B148" s="4">
        <v>0.0</v>
      </c>
      <c r="C148" s="4">
        <v>0.1</v>
      </c>
      <c r="D148" s="6">
        <v>0.999992620367579</v>
      </c>
    </row>
    <row r="149">
      <c r="A149" s="4" t="s">
        <v>1276</v>
      </c>
      <c r="B149" s="4">
        <v>0.1</v>
      </c>
      <c r="C149" s="4">
        <v>0.6</v>
      </c>
      <c r="D149" s="6">
        <v>1.0</v>
      </c>
    </row>
    <row r="150">
      <c r="A150" s="4" t="s">
        <v>1277</v>
      </c>
      <c r="B150" s="4">
        <v>0.3</v>
      </c>
      <c r="C150" s="4">
        <v>0.8</v>
      </c>
      <c r="D150" s="6">
        <v>0.900900900837627</v>
      </c>
    </row>
    <row r="151">
      <c r="A151" s="4" t="s">
        <v>1278</v>
      </c>
      <c r="B151" s="4">
        <v>0.0</v>
      </c>
      <c r="C151" s="4">
        <v>1.0</v>
      </c>
      <c r="D151" s="6">
        <v>1.0</v>
      </c>
    </row>
    <row r="152">
      <c r="A152" s="4" t="s">
        <v>1279</v>
      </c>
      <c r="B152" s="4">
        <v>0.4</v>
      </c>
      <c r="C152" s="4">
        <v>0.5</v>
      </c>
      <c r="D152" s="6">
        <v>0.648379907398576</v>
      </c>
    </row>
    <row r="153">
      <c r="A153" s="4" t="s">
        <v>1280</v>
      </c>
      <c r="B153" s="4">
        <v>0.2</v>
      </c>
      <c r="C153" s="4">
        <v>1.0</v>
      </c>
      <c r="D153" s="6">
        <v>1.0</v>
      </c>
    </row>
    <row r="154">
      <c r="A154" s="4" t="s">
        <v>1281</v>
      </c>
      <c r="B154" s="4">
        <v>0.1</v>
      </c>
      <c r="C154" s="4">
        <v>0.5</v>
      </c>
      <c r="D154" s="6">
        <v>1.0</v>
      </c>
    </row>
    <row r="155">
      <c r="A155" s="4" t="s">
        <v>1282</v>
      </c>
      <c r="B155" s="4">
        <v>0.0</v>
      </c>
      <c r="C155" s="4">
        <v>0.2</v>
      </c>
      <c r="D155" s="6">
        <v>0.802997629610344</v>
      </c>
    </row>
    <row r="156">
      <c r="A156" s="4" t="s">
        <v>1283</v>
      </c>
      <c r="B156" s="4">
        <v>0.3</v>
      </c>
      <c r="C156" s="4">
        <v>1.0</v>
      </c>
      <c r="D156" s="6">
        <v>1.0</v>
      </c>
    </row>
    <row r="157">
      <c r="A157" s="4" t="s">
        <v>1284</v>
      </c>
      <c r="B157" s="4">
        <v>0.6</v>
      </c>
      <c r="C157" s="4">
        <v>1.0</v>
      </c>
      <c r="D157" s="6">
        <v>1.0</v>
      </c>
    </row>
    <row r="158">
      <c r="A158" s="4" t="s">
        <v>1285</v>
      </c>
      <c r="B158" s="4">
        <v>0.4</v>
      </c>
      <c r="C158" s="4">
        <v>0.5</v>
      </c>
      <c r="D158" s="6">
        <v>0.896341996042696</v>
      </c>
    </row>
    <row r="159">
      <c r="A159" s="4" t="s">
        <v>1286</v>
      </c>
      <c r="B159" s="4">
        <v>0.5</v>
      </c>
      <c r="C159" s="4">
        <v>1.0</v>
      </c>
      <c r="D159" s="6">
        <v>1.0</v>
      </c>
    </row>
    <row r="160">
      <c r="A160" s="4" t="s">
        <v>1287</v>
      </c>
      <c r="B160" s="4">
        <v>0.5</v>
      </c>
      <c r="C160" s="4">
        <v>1.0</v>
      </c>
      <c r="D160" s="6">
        <v>1.0</v>
      </c>
    </row>
    <row r="161">
      <c r="A161" s="4" t="s">
        <v>1288</v>
      </c>
      <c r="B161" s="4">
        <v>0.2</v>
      </c>
      <c r="C161" s="4">
        <v>1.0</v>
      </c>
      <c r="D161" s="6">
        <v>0.909090909090909</v>
      </c>
    </row>
    <row r="162">
      <c r="A162" s="4" t="s">
        <v>1289</v>
      </c>
      <c r="B162" s="4">
        <v>0.5</v>
      </c>
      <c r="C162" s="4">
        <v>1.0</v>
      </c>
      <c r="D162" s="6">
        <v>1.0</v>
      </c>
    </row>
    <row r="163">
      <c r="A163" s="4" t="s">
        <v>1290</v>
      </c>
      <c r="B163" s="4">
        <v>0.2</v>
      </c>
      <c r="C163" s="4">
        <v>0.5</v>
      </c>
      <c r="D163" s="6">
        <v>0.901584848096856</v>
      </c>
    </row>
    <row r="164">
      <c r="A164" s="4" t="s">
        <v>1291</v>
      </c>
      <c r="B164" s="4">
        <v>0.1</v>
      </c>
      <c r="C164" s="4">
        <v>0.6</v>
      </c>
      <c r="D164" s="6">
        <v>0.744193771743071</v>
      </c>
    </row>
    <row r="165">
      <c r="A165" s="4" t="s">
        <v>1292</v>
      </c>
      <c r="B165" s="4">
        <v>0.2</v>
      </c>
      <c r="C165" s="4">
        <v>1.0</v>
      </c>
      <c r="D165" s="6">
        <v>0.999992554593444</v>
      </c>
    </row>
    <row r="166">
      <c r="A166" s="4" t="s">
        <v>1293</v>
      </c>
      <c r="B166" s="4">
        <v>0.0</v>
      </c>
      <c r="C166" s="4">
        <v>0.9</v>
      </c>
      <c r="D166" s="6">
        <v>0.833333333333333</v>
      </c>
    </row>
    <row r="167">
      <c r="A167" s="4" t="s">
        <v>1294</v>
      </c>
      <c r="B167" s="4">
        <v>0.8</v>
      </c>
      <c r="C167" s="4">
        <v>1.0</v>
      </c>
      <c r="D167" s="6">
        <v>1.0</v>
      </c>
    </row>
    <row r="168">
      <c r="A168" s="4" t="s">
        <v>1295</v>
      </c>
      <c r="B168" s="4">
        <v>0.1</v>
      </c>
      <c r="C168" s="4">
        <v>0.9</v>
      </c>
      <c r="D168" s="6">
        <v>0.900900900900901</v>
      </c>
    </row>
    <row r="169">
      <c r="A169" s="4" t="s">
        <v>1296</v>
      </c>
      <c r="B169" s="4">
        <v>0.5</v>
      </c>
      <c r="C169" s="4">
        <v>1.0</v>
      </c>
      <c r="D169" s="6">
        <v>1.0</v>
      </c>
    </row>
    <row r="170">
      <c r="A170" s="4" t="s">
        <v>1297</v>
      </c>
      <c r="B170" s="4">
        <v>0.8</v>
      </c>
      <c r="C170" s="4">
        <v>1.0</v>
      </c>
      <c r="D170" s="6">
        <v>1.0</v>
      </c>
    </row>
    <row r="171">
      <c r="A171" s="4" t="s">
        <v>1298</v>
      </c>
      <c r="B171" s="4">
        <v>0.7</v>
      </c>
      <c r="C171" s="4">
        <v>1.0</v>
      </c>
      <c r="D171" s="6">
        <v>1.0</v>
      </c>
    </row>
    <row r="172">
      <c r="A172" s="4" t="s">
        <v>1299</v>
      </c>
      <c r="B172" s="4">
        <v>0.5</v>
      </c>
      <c r="C172" s="4">
        <v>0.7</v>
      </c>
      <c r="D172" s="6">
        <v>0.986433644400158</v>
      </c>
    </row>
    <row r="173">
      <c r="A173" s="4" t="s">
        <v>1300</v>
      </c>
      <c r="B173" s="4">
        <v>0.0</v>
      </c>
      <c r="C173" s="4">
        <v>0.4</v>
      </c>
      <c r="D173" s="6">
        <v>1.0</v>
      </c>
    </row>
    <row r="174">
      <c r="A174" s="4" t="s">
        <v>1301</v>
      </c>
      <c r="B174" s="4">
        <v>0.0</v>
      </c>
      <c r="C174" s="4">
        <v>0.7</v>
      </c>
      <c r="D174" s="6">
        <v>1.0</v>
      </c>
    </row>
    <row r="175">
      <c r="A175" s="4" t="s">
        <v>1302</v>
      </c>
      <c r="B175" s="4">
        <v>0.3</v>
      </c>
      <c r="C175" s="4">
        <v>0.9</v>
      </c>
      <c r="D175" s="6">
        <v>1.0</v>
      </c>
    </row>
    <row r="176">
      <c r="A176" s="4" t="s">
        <v>1303</v>
      </c>
      <c r="B176" s="4">
        <v>0.1</v>
      </c>
      <c r="C176" s="4">
        <v>1.0</v>
      </c>
      <c r="D176" s="6">
        <v>1.0</v>
      </c>
    </row>
    <row r="177">
      <c r="A177" s="4" t="s">
        <v>1304</v>
      </c>
      <c r="B177" s="4">
        <v>0.0</v>
      </c>
      <c r="C177" s="4">
        <v>0.9</v>
      </c>
      <c r="D177" s="6">
        <v>0.909090908603798</v>
      </c>
    </row>
    <row r="178">
      <c r="A178" s="4" t="s">
        <v>1305</v>
      </c>
      <c r="B178" s="4">
        <v>0.1</v>
      </c>
      <c r="C178" s="4">
        <v>1.0</v>
      </c>
      <c r="D178" s="6">
        <v>1.0</v>
      </c>
    </row>
    <row r="179">
      <c r="A179" s="4" t="s">
        <v>1306</v>
      </c>
      <c r="B179" s="4">
        <v>0.0</v>
      </c>
      <c r="C179" s="4">
        <v>1.0</v>
      </c>
      <c r="D179" s="6">
        <v>1.0</v>
      </c>
    </row>
    <row r="180">
      <c r="A180" s="4" t="s">
        <v>1307</v>
      </c>
      <c r="B180" s="4">
        <v>0.2</v>
      </c>
      <c r="C180" s="4">
        <v>0.5</v>
      </c>
      <c r="D180" s="6">
        <v>1.0</v>
      </c>
    </row>
    <row r="181">
      <c r="A181" s="4" t="s">
        <v>1308</v>
      </c>
      <c r="B181" s="4">
        <v>0.0</v>
      </c>
      <c r="C181" s="4">
        <v>0.0</v>
      </c>
      <c r="D181" s="6">
        <v>0.0</v>
      </c>
    </row>
    <row r="182">
      <c r="A182" s="4" t="s">
        <v>1309</v>
      </c>
      <c r="B182" s="4">
        <v>0.8</v>
      </c>
      <c r="C182" s="4">
        <v>0.8</v>
      </c>
      <c r="D182" s="6">
        <v>0.833333333333333</v>
      </c>
    </row>
    <row r="183">
      <c r="A183" s="4" t="s">
        <v>1310</v>
      </c>
      <c r="B183" s="4">
        <v>0.0</v>
      </c>
      <c r="C183" s="4">
        <v>0.4</v>
      </c>
      <c r="D183" s="6">
        <v>0.909083732995085</v>
      </c>
    </row>
    <row r="184">
      <c r="A184" s="4" t="s">
        <v>1311</v>
      </c>
      <c r="B184" s="4">
        <v>0.3</v>
      </c>
      <c r="C184" s="4">
        <v>0.9</v>
      </c>
      <c r="D184" s="6">
        <v>0.827178729689794</v>
      </c>
    </row>
    <row r="185">
      <c r="A185" s="4" t="s">
        <v>1312</v>
      </c>
      <c r="B185" s="4">
        <v>0.0</v>
      </c>
      <c r="C185" s="4">
        <v>0.5</v>
      </c>
      <c r="D185" s="6">
        <v>1.0</v>
      </c>
    </row>
    <row r="186">
      <c r="A186" s="4" t="s">
        <v>1313</v>
      </c>
      <c r="B186" s="4">
        <v>0.1</v>
      </c>
      <c r="C186" s="4">
        <v>0.8</v>
      </c>
      <c r="D186" s="6">
        <v>0.916664617171441</v>
      </c>
    </row>
    <row r="187">
      <c r="A187" s="4" t="s">
        <v>1314</v>
      </c>
      <c r="B187" s="4">
        <v>0.3</v>
      </c>
      <c r="C187" s="4">
        <v>1.0</v>
      </c>
      <c r="D187" s="6">
        <v>1.0</v>
      </c>
    </row>
    <row r="188">
      <c r="A188" s="4" t="s">
        <v>1315</v>
      </c>
      <c r="B188" s="4">
        <v>0.4</v>
      </c>
      <c r="C188" s="4">
        <v>1.0</v>
      </c>
      <c r="D188" s="6">
        <v>1.0</v>
      </c>
    </row>
    <row r="189">
      <c r="A189" s="4" t="s">
        <v>1316</v>
      </c>
      <c r="B189" s="4">
        <v>0.4</v>
      </c>
      <c r="C189" s="4">
        <v>1.0</v>
      </c>
      <c r="D189" s="6">
        <v>1.0</v>
      </c>
    </row>
    <row r="190">
      <c r="A190" s="4" t="s">
        <v>1317</v>
      </c>
      <c r="B190" s="4">
        <v>0.0</v>
      </c>
      <c r="C190" s="4">
        <v>0.3</v>
      </c>
      <c r="D190" s="6">
        <v>0.826237686849641</v>
      </c>
    </row>
    <row r="191">
      <c r="A191" s="4" t="s">
        <v>1318</v>
      </c>
      <c r="B191" s="4">
        <v>0.6</v>
      </c>
      <c r="C191" s="4">
        <v>1.0</v>
      </c>
      <c r="D191" s="6">
        <v>0.908340224719587</v>
      </c>
    </row>
    <row r="192">
      <c r="A192" s="4" t="s">
        <v>1319</v>
      </c>
      <c r="B192" s="4">
        <v>0.1</v>
      </c>
      <c r="C192" s="4">
        <v>0.8</v>
      </c>
      <c r="D192" s="6">
        <v>0.99999802605224</v>
      </c>
    </row>
    <row r="193">
      <c r="A193" s="4" t="s">
        <v>1320</v>
      </c>
      <c r="B193" s="4">
        <v>0.1</v>
      </c>
      <c r="C193" s="4">
        <v>0.8</v>
      </c>
      <c r="D193" s="6">
        <v>0.999992726690832</v>
      </c>
    </row>
    <row r="194">
      <c r="A194" s="4" t="s">
        <v>1321</v>
      </c>
      <c r="B194" s="4">
        <v>0.0</v>
      </c>
      <c r="C194" s="4">
        <v>1.0</v>
      </c>
      <c r="D194" s="6">
        <v>1.0</v>
      </c>
    </row>
    <row r="195">
      <c r="A195" s="4" t="s">
        <v>1322</v>
      </c>
      <c r="B195" s="4">
        <v>0.2</v>
      </c>
      <c r="C195" s="4">
        <v>1.0</v>
      </c>
      <c r="D195" s="6">
        <v>1.0</v>
      </c>
    </row>
    <row r="196">
      <c r="A196" s="4" t="s">
        <v>1323</v>
      </c>
      <c r="B196" s="4">
        <v>0.2</v>
      </c>
      <c r="C196" s="4">
        <v>0.8</v>
      </c>
      <c r="D196" s="6">
        <v>0.900083772101355</v>
      </c>
    </row>
    <row r="197">
      <c r="A197" s="4" t="s">
        <v>1324</v>
      </c>
      <c r="B197" s="4">
        <v>0.2</v>
      </c>
      <c r="C197" s="4">
        <v>0.8</v>
      </c>
      <c r="D197" s="6">
        <v>1.0</v>
      </c>
    </row>
    <row r="198">
      <c r="A198" s="4" t="s">
        <v>1325</v>
      </c>
      <c r="B198" s="4">
        <v>0.1</v>
      </c>
      <c r="C198" s="4">
        <v>0.6</v>
      </c>
      <c r="D198" s="6">
        <v>1.0</v>
      </c>
    </row>
    <row r="199">
      <c r="A199" s="4" t="s">
        <v>1326</v>
      </c>
      <c r="B199" s="4">
        <v>0.0</v>
      </c>
      <c r="C199" s="4">
        <v>0.8</v>
      </c>
      <c r="D199" s="6">
        <v>0.900749104364938</v>
      </c>
    </row>
    <row r="200">
      <c r="A200" s="4" t="s">
        <v>1327</v>
      </c>
      <c r="B200" s="4">
        <v>0.1</v>
      </c>
      <c r="C200" s="4">
        <v>0.9</v>
      </c>
      <c r="D200" s="6">
        <v>0.819682326217393</v>
      </c>
    </row>
    <row r="201">
      <c r="A201" s="4" t="s">
        <v>1328</v>
      </c>
      <c r="B201" s="4">
        <v>0.6</v>
      </c>
      <c r="C201" s="4">
        <v>1.0</v>
      </c>
      <c r="D201" s="6">
        <v>0.909090909090909</v>
      </c>
    </row>
    <row r="202">
      <c r="A202" s="4" t="s">
        <v>1329</v>
      </c>
      <c r="B202" s="4">
        <v>0.3</v>
      </c>
      <c r="C202" s="4">
        <v>1.0</v>
      </c>
      <c r="D202" s="6">
        <v>1.0</v>
      </c>
    </row>
    <row r="203">
      <c r="A203" s="4" t="s">
        <v>1330</v>
      </c>
      <c r="B203" s="4">
        <v>0.1</v>
      </c>
      <c r="C203" s="4">
        <v>0.9</v>
      </c>
      <c r="D203" s="6">
        <v>1.0</v>
      </c>
    </row>
    <row r="204">
      <c r="A204" s="4" t="s">
        <v>1331</v>
      </c>
      <c r="B204" s="4">
        <v>0.0</v>
      </c>
      <c r="C204" s="4">
        <v>0.2</v>
      </c>
      <c r="D204" s="6">
        <v>0.908351871804543</v>
      </c>
    </row>
    <row r="205">
      <c r="A205" s="4" t="s">
        <v>1332</v>
      </c>
      <c r="B205" s="4">
        <v>0.0</v>
      </c>
      <c r="C205" s="4">
        <v>0.0</v>
      </c>
      <c r="D205" s="6">
        <v>0.0</v>
      </c>
    </row>
    <row r="206">
      <c r="A206" s="4" t="s">
        <v>1333</v>
      </c>
      <c r="B206" s="4">
        <v>0.1</v>
      </c>
      <c r="C206" s="4">
        <v>1.0</v>
      </c>
      <c r="D206" s="6">
        <v>1.0</v>
      </c>
    </row>
    <row r="207">
      <c r="A207" s="4" t="s">
        <v>1334</v>
      </c>
      <c r="B207" s="4">
        <v>0.1</v>
      </c>
      <c r="C207" s="4">
        <v>1.0</v>
      </c>
      <c r="D207" s="6">
        <v>0.9998634998635</v>
      </c>
    </row>
    <row r="208">
      <c r="A208" s="4" t="s">
        <v>1335</v>
      </c>
      <c r="B208" s="4">
        <v>0.0</v>
      </c>
      <c r="C208" s="4">
        <v>1.0</v>
      </c>
      <c r="D208" s="6">
        <v>1.0</v>
      </c>
    </row>
    <row r="209">
      <c r="A209" s="4" t="s">
        <v>1336</v>
      </c>
      <c r="B209" s="4">
        <v>0.0</v>
      </c>
      <c r="C209" s="4">
        <v>0.0</v>
      </c>
      <c r="D209" s="6">
        <v>0.0</v>
      </c>
    </row>
    <row r="210">
      <c r="A210" s="4" t="s">
        <v>1337</v>
      </c>
      <c r="B210" s="4">
        <v>0.9</v>
      </c>
      <c r="C210" s="4">
        <v>1.0</v>
      </c>
      <c r="D210" s="6">
        <v>1.0</v>
      </c>
    </row>
    <row r="211">
      <c r="A211" s="4" t="s">
        <v>1338</v>
      </c>
      <c r="B211" s="4">
        <v>0.0</v>
      </c>
      <c r="C211" s="4">
        <v>0.9</v>
      </c>
      <c r="D211" s="6">
        <v>1.0</v>
      </c>
    </row>
    <row r="212">
      <c r="A212" s="4" t="s">
        <v>1339</v>
      </c>
      <c r="B212" s="4">
        <v>0.5</v>
      </c>
      <c r="C212" s="4">
        <v>1.0</v>
      </c>
      <c r="D212" s="6">
        <v>1.0</v>
      </c>
    </row>
    <row r="213">
      <c r="A213" s="4" t="s">
        <v>1340</v>
      </c>
      <c r="B213" s="4">
        <v>0.4</v>
      </c>
      <c r="C213" s="4">
        <v>1.0</v>
      </c>
      <c r="D213" s="6">
        <v>1.0</v>
      </c>
    </row>
    <row r="214">
      <c r="A214" s="4" t="s">
        <v>1341</v>
      </c>
      <c r="B214" s="4">
        <v>0.2</v>
      </c>
      <c r="C214" s="4">
        <v>1.0</v>
      </c>
      <c r="D214" s="6">
        <v>1.0</v>
      </c>
    </row>
    <row r="215">
      <c r="A215" s="4" t="s">
        <v>1342</v>
      </c>
      <c r="B215" s="4">
        <v>0.0</v>
      </c>
      <c r="C215" s="4">
        <v>1.0</v>
      </c>
      <c r="D215" s="6">
        <v>1.0</v>
      </c>
    </row>
    <row r="216">
      <c r="A216" s="4" t="s">
        <v>1343</v>
      </c>
      <c r="B216" s="4">
        <v>0.0</v>
      </c>
      <c r="C216" s="4">
        <v>1.0</v>
      </c>
      <c r="D216" s="6">
        <v>1.0</v>
      </c>
    </row>
    <row r="217">
      <c r="A217" s="4" t="s">
        <v>1344</v>
      </c>
      <c r="B217" s="4">
        <v>0.4</v>
      </c>
      <c r="C217" s="4">
        <v>1.0</v>
      </c>
      <c r="D217" s="6">
        <v>1.0</v>
      </c>
    </row>
    <row r="218">
      <c r="A218" s="4" t="s">
        <v>1345</v>
      </c>
      <c r="B218" s="4">
        <v>0.1</v>
      </c>
      <c r="C218" s="4">
        <v>1.0</v>
      </c>
      <c r="D218" s="6">
        <v>1.0</v>
      </c>
    </row>
    <row r="219">
      <c r="A219" s="4" t="s">
        <v>1346</v>
      </c>
      <c r="B219" s="4">
        <v>0.2</v>
      </c>
      <c r="C219" s="4">
        <v>0.4</v>
      </c>
      <c r="D219" s="6">
        <v>0.933863519158086</v>
      </c>
    </row>
    <row r="220">
      <c r="A220" s="4" t="s">
        <v>1347</v>
      </c>
      <c r="B220" s="4">
        <v>0.3</v>
      </c>
      <c r="C220" s="4">
        <v>1.0</v>
      </c>
      <c r="D220" s="6">
        <v>1.0</v>
      </c>
    </row>
    <row r="221">
      <c r="A221" s="4" t="s">
        <v>1348</v>
      </c>
      <c r="B221" s="4">
        <v>0.0</v>
      </c>
      <c r="C221" s="4">
        <v>0.9</v>
      </c>
      <c r="D221" s="6">
        <v>1.0</v>
      </c>
    </row>
    <row r="222">
      <c r="A222" s="4" t="s">
        <v>1349</v>
      </c>
      <c r="B222" s="4">
        <v>0.0</v>
      </c>
      <c r="C222" s="4">
        <v>0.1</v>
      </c>
      <c r="D222" s="6">
        <v>1.0</v>
      </c>
    </row>
    <row r="223">
      <c r="A223" s="4" t="s">
        <v>1350</v>
      </c>
      <c r="B223" s="4">
        <v>0.0</v>
      </c>
      <c r="C223" s="4">
        <v>0.8</v>
      </c>
      <c r="D223" s="6">
        <v>1.0</v>
      </c>
    </row>
    <row r="224">
      <c r="A224" s="4" t="s">
        <v>1351</v>
      </c>
      <c r="B224" s="4">
        <v>0.3</v>
      </c>
      <c r="C224" s="4">
        <v>1.0</v>
      </c>
      <c r="D224" s="6">
        <v>1.0</v>
      </c>
    </row>
    <row r="225">
      <c r="A225" s="4" t="s">
        <v>1352</v>
      </c>
      <c r="B225" s="4">
        <v>1.0</v>
      </c>
      <c r="C225" s="4">
        <v>1.0</v>
      </c>
      <c r="D225" s="6">
        <v>1.0</v>
      </c>
    </row>
    <row r="226">
      <c r="A226" s="4" t="s">
        <v>1353</v>
      </c>
      <c r="B226" s="4">
        <v>0.6</v>
      </c>
      <c r="C226" s="4">
        <v>1.0</v>
      </c>
      <c r="D226" s="6">
        <v>1.0</v>
      </c>
    </row>
    <row r="227">
      <c r="A227" s="4" t="s">
        <v>1354</v>
      </c>
      <c r="B227" s="4">
        <v>0.9</v>
      </c>
      <c r="C227" s="4">
        <v>0.7</v>
      </c>
      <c r="D227" s="6">
        <v>0.909090909090909</v>
      </c>
    </row>
    <row r="228">
      <c r="A228" s="4" t="s">
        <v>1355</v>
      </c>
      <c r="B228" s="4">
        <v>0.3</v>
      </c>
      <c r="C228" s="4">
        <v>1.0</v>
      </c>
      <c r="D228" s="6">
        <v>1.0</v>
      </c>
    </row>
    <row r="229">
      <c r="A229" s="4" t="s">
        <v>1356</v>
      </c>
      <c r="B229" s="4">
        <v>0.2</v>
      </c>
      <c r="C229" s="4">
        <v>1.0</v>
      </c>
      <c r="D229" s="6">
        <v>1.0</v>
      </c>
    </row>
    <row r="230">
      <c r="A230" s="4" t="s">
        <v>1357</v>
      </c>
      <c r="B230" s="4">
        <v>0.0</v>
      </c>
      <c r="C230" s="4">
        <v>0.6</v>
      </c>
      <c r="D230" s="6">
        <v>0.676777909189052</v>
      </c>
    </row>
    <row r="231">
      <c r="A231" s="4" t="s">
        <v>1358</v>
      </c>
      <c r="B231" s="4">
        <v>0.7</v>
      </c>
      <c r="C231" s="4">
        <v>1.0</v>
      </c>
      <c r="D231" s="6">
        <v>0.999999944195447</v>
      </c>
    </row>
    <row r="232">
      <c r="A232" s="4" t="s">
        <v>1359</v>
      </c>
      <c r="B232" s="4">
        <v>0.8</v>
      </c>
      <c r="C232" s="4">
        <v>1.0</v>
      </c>
      <c r="D232" s="6">
        <v>0.98613978478117</v>
      </c>
    </row>
    <row r="233">
      <c r="A233" s="4" t="s">
        <v>1360</v>
      </c>
      <c r="B233" s="4">
        <v>0.0</v>
      </c>
      <c r="C233" s="4">
        <v>0.3</v>
      </c>
      <c r="D233" s="6">
        <v>0.600389475832022</v>
      </c>
    </row>
    <row r="234">
      <c r="A234" s="4" t="s">
        <v>1361</v>
      </c>
      <c r="B234" s="4">
        <v>0.0</v>
      </c>
      <c r="C234" s="4">
        <v>0.5</v>
      </c>
      <c r="D234" s="6">
        <v>1.0</v>
      </c>
    </row>
    <row r="235">
      <c r="A235" s="4" t="s">
        <v>1362</v>
      </c>
      <c r="B235" s="4">
        <v>0.2</v>
      </c>
      <c r="C235" s="4">
        <v>0.8</v>
      </c>
      <c r="D235" s="6">
        <v>0.824560888977771</v>
      </c>
    </row>
    <row r="236">
      <c r="A236" s="4" t="s">
        <v>1363</v>
      </c>
      <c r="B236" s="4">
        <v>0.3</v>
      </c>
      <c r="C236" s="4">
        <v>0.8</v>
      </c>
      <c r="D236" s="6">
        <v>0.908342503488498</v>
      </c>
    </row>
    <row r="237">
      <c r="A237" s="4" t="s">
        <v>1364</v>
      </c>
      <c r="B237" s="4">
        <v>0.2</v>
      </c>
      <c r="C237" s="4">
        <v>0.9</v>
      </c>
      <c r="D237" s="6">
        <v>0.737487165377976</v>
      </c>
    </row>
    <row r="238">
      <c r="A238" s="4" t="s">
        <v>1365</v>
      </c>
      <c r="B238" s="4">
        <v>0.0</v>
      </c>
      <c r="C238" s="4">
        <v>0.2</v>
      </c>
      <c r="D238" s="6">
        <v>0.901613267831189</v>
      </c>
    </row>
    <row r="239">
      <c r="A239" s="4" t="s">
        <v>1366</v>
      </c>
      <c r="B239" s="4">
        <v>0.9</v>
      </c>
      <c r="C239" s="4">
        <v>1.0</v>
      </c>
      <c r="D239" s="6">
        <v>1.0</v>
      </c>
    </row>
    <row r="240">
      <c r="A240" s="4" t="s">
        <v>1367</v>
      </c>
      <c r="B240" s="4">
        <v>0.9</v>
      </c>
      <c r="C240" s="4">
        <v>1.0</v>
      </c>
      <c r="D240" s="6">
        <v>1.0</v>
      </c>
    </row>
    <row r="241">
      <c r="A241" s="4" t="s">
        <v>1368</v>
      </c>
      <c r="B241" s="4">
        <v>0.0</v>
      </c>
      <c r="C241" s="4">
        <v>0.0</v>
      </c>
      <c r="D241" s="6">
        <v>0.0</v>
      </c>
    </row>
    <row r="242">
      <c r="A242" s="4" t="s">
        <v>1369</v>
      </c>
      <c r="B242" s="4">
        <v>0.0</v>
      </c>
      <c r="C242" s="4">
        <v>0.3</v>
      </c>
      <c r="D242" s="6">
        <v>0.995356349644191</v>
      </c>
    </row>
    <row r="243">
      <c r="A243" s="4" t="s">
        <v>1370</v>
      </c>
      <c r="B243" s="4">
        <v>0.1</v>
      </c>
      <c r="C243" s="4">
        <v>1.0</v>
      </c>
      <c r="D243" s="6">
        <v>1.0</v>
      </c>
    </row>
    <row r="244">
      <c r="A244" s="4" t="s">
        <v>1371</v>
      </c>
      <c r="B244" s="4">
        <v>0.0</v>
      </c>
      <c r="C244" s="4">
        <v>1.0</v>
      </c>
      <c r="D244" s="6">
        <v>1.0</v>
      </c>
    </row>
    <row r="245">
      <c r="A245" s="4" t="s">
        <v>1372</v>
      </c>
      <c r="B245" s="4">
        <v>0.1</v>
      </c>
      <c r="C245" s="4">
        <v>1.0</v>
      </c>
      <c r="D245" s="6">
        <v>0.99931591998933</v>
      </c>
    </row>
    <row r="246">
      <c r="A246" s="4" t="s">
        <v>1373</v>
      </c>
      <c r="B246" s="4">
        <v>0.7</v>
      </c>
      <c r="C246" s="4">
        <v>1.0</v>
      </c>
      <c r="D246" s="6">
        <v>1.0</v>
      </c>
    </row>
    <row r="247">
      <c r="A247" s="4" t="s">
        <v>1374</v>
      </c>
      <c r="B247" s="4">
        <v>0.0</v>
      </c>
      <c r="C247" s="4">
        <v>1.0</v>
      </c>
      <c r="D247" s="6">
        <v>1.0</v>
      </c>
    </row>
    <row r="248">
      <c r="A248" s="4" t="s">
        <v>1375</v>
      </c>
      <c r="B248" s="4">
        <v>0.0</v>
      </c>
      <c r="C248" s="4">
        <v>0.5</v>
      </c>
      <c r="D248" s="6">
        <v>0.908999951514139</v>
      </c>
    </row>
    <row r="249">
      <c r="A249" s="4" t="s">
        <v>1376</v>
      </c>
      <c r="B249" s="4">
        <v>0.8</v>
      </c>
      <c r="C249" s="4">
        <v>0.7</v>
      </c>
      <c r="D249" s="6">
        <v>0.80674775515898</v>
      </c>
    </row>
    <row r="250">
      <c r="A250" s="4" t="s">
        <v>1377</v>
      </c>
      <c r="B250" s="4">
        <v>0.0</v>
      </c>
      <c r="C250" s="4">
        <v>1.0</v>
      </c>
      <c r="D250" s="6">
        <v>1.0</v>
      </c>
    </row>
    <row r="251">
      <c r="A251" s="4" t="s">
        <v>1378</v>
      </c>
      <c r="B251" s="4">
        <v>0.0</v>
      </c>
      <c r="C251" s="4">
        <v>0.9</v>
      </c>
      <c r="D251" s="6">
        <v>1.0</v>
      </c>
    </row>
    <row r="252">
      <c r="A252" s="4" t="s">
        <v>1379</v>
      </c>
      <c r="B252" s="4">
        <v>0.9</v>
      </c>
      <c r="C252" s="4">
        <v>1.0</v>
      </c>
      <c r="D252" s="6">
        <v>0.999911532009527</v>
      </c>
    </row>
    <row r="253">
      <c r="A253" s="4" t="s">
        <v>1380</v>
      </c>
      <c r="B253" s="4">
        <v>0.0</v>
      </c>
      <c r="C253" s="4">
        <v>0.5</v>
      </c>
      <c r="D253" s="6">
        <v>0.660315222209552</v>
      </c>
    </row>
    <row r="254">
      <c r="A254" s="4" t="s">
        <v>1381</v>
      </c>
      <c r="B254" s="4">
        <v>0.1</v>
      </c>
      <c r="C254" s="4">
        <v>1.0</v>
      </c>
      <c r="D254" s="6">
        <v>1.0</v>
      </c>
    </row>
    <row r="255">
      <c r="A255" s="4" t="s">
        <v>1382</v>
      </c>
      <c r="B255" s="4">
        <v>0.1</v>
      </c>
      <c r="C255" s="4">
        <v>1.0</v>
      </c>
      <c r="D255" s="6">
        <v>1.0</v>
      </c>
    </row>
    <row r="256">
      <c r="A256" s="4" t="s">
        <v>1383</v>
      </c>
      <c r="B256" s="4">
        <v>0.0</v>
      </c>
      <c r="C256" s="4">
        <v>0.7</v>
      </c>
      <c r="D256" s="6">
        <v>0.900073009718586</v>
      </c>
    </row>
    <row r="257">
      <c r="A257" s="4" t="s">
        <v>1384</v>
      </c>
      <c r="B257" s="4">
        <v>1.0</v>
      </c>
      <c r="C257" s="4">
        <v>1.0</v>
      </c>
      <c r="D257" s="6">
        <v>1.0</v>
      </c>
    </row>
    <row r="258">
      <c r="A258" s="4" t="s">
        <v>1385</v>
      </c>
      <c r="B258" s="4">
        <v>0.9</v>
      </c>
      <c r="C258" s="4">
        <v>1.0</v>
      </c>
      <c r="D258" s="6">
        <v>1.0</v>
      </c>
    </row>
    <row r="259">
      <c r="A259" s="4" t="s">
        <v>1386</v>
      </c>
      <c r="B259" s="4">
        <v>0.1</v>
      </c>
      <c r="C259" s="4">
        <v>1.0</v>
      </c>
      <c r="D259" s="6">
        <v>0.99999934226937</v>
      </c>
    </row>
    <row r="260">
      <c r="A260" s="4" t="s">
        <v>1387</v>
      </c>
      <c r="B260" s="4">
        <v>0.2</v>
      </c>
      <c r="C260" s="4">
        <v>1.0</v>
      </c>
      <c r="D260" s="6">
        <v>1.0</v>
      </c>
    </row>
    <row r="261">
      <c r="A261" s="4" t="s">
        <v>1388</v>
      </c>
      <c r="B261" s="4">
        <v>0.0</v>
      </c>
      <c r="C261" s="4">
        <v>0.0</v>
      </c>
      <c r="D261" s="6">
        <v>0.0</v>
      </c>
    </row>
    <row r="262">
      <c r="A262" s="4" t="s">
        <v>1389</v>
      </c>
      <c r="B262" s="4">
        <v>0.1</v>
      </c>
      <c r="C262" s="4">
        <v>0.1</v>
      </c>
      <c r="D262" s="6">
        <v>0.910430491739723</v>
      </c>
    </row>
    <row r="263">
      <c r="A263" s="4" t="s">
        <v>1390</v>
      </c>
      <c r="B263" s="4">
        <v>0.2</v>
      </c>
      <c r="C263" s="4">
        <v>1.0</v>
      </c>
      <c r="D263" s="6">
        <v>0.884699123128753</v>
      </c>
    </row>
    <row r="264">
      <c r="A264" s="4" t="s">
        <v>1391</v>
      </c>
      <c r="B264" s="4">
        <v>0.0</v>
      </c>
      <c r="C264" s="4">
        <v>0.5</v>
      </c>
      <c r="D264" s="6">
        <v>0.999991178442667</v>
      </c>
    </row>
    <row r="265">
      <c r="A265" s="4" t="s">
        <v>1392</v>
      </c>
      <c r="B265" s="4">
        <v>0.0</v>
      </c>
      <c r="C265" s="4">
        <v>0.7</v>
      </c>
      <c r="D265" s="6">
        <v>1.0</v>
      </c>
    </row>
    <row r="266">
      <c r="A266" s="4" t="s">
        <v>1393</v>
      </c>
      <c r="B266" s="4">
        <v>0.9</v>
      </c>
      <c r="C266" s="4">
        <v>1.0</v>
      </c>
      <c r="D266" s="6">
        <v>1.0</v>
      </c>
    </row>
    <row r="267">
      <c r="A267" s="4" t="s">
        <v>1394</v>
      </c>
      <c r="B267" s="4">
        <v>0.5</v>
      </c>
      <c r="C267" s="4">
        <v>1.0</v>
      </c>
      <c r="D267" s="6">
        <v>1.0</v>
      </c>
    </row>
    <row r="268">
      <c r="A268" s="4" t="s">
        <v>1395</v>
      </c>
      <c r="B268" s="4">
        <v>0.0</v>
      </c>
      <c r="C268" s="4">
        <v>0.0</v>
      </c>
      <c r="D268" s="6">
        <v>0.909018187606351</v>
      </c>
    </row>
    <row r="269">
      <c r="A269" s="4" t="s">
        <v>1396</v>
      </c>
      <c r="B269" s="4">
        <v>0.1</v>
      </c>
      <c r="C269" s="4">
        <v>1.0</v>
      </c>
      <c r="D269" s="6">
        <v>1.0</v>
      </c>
    </row>
    <row r="270">
      <c r="A270" s="4" t="s">
        <v>1397</v>
      </c>
      <c r="B270" s="4">
        <v>0.1</v>
      </c>
      <c r="C270" s="4">
        <v>1.0</v>
      </c>
      <c r="D270" s="6">
        <v>0.900774494304691</v>
      </c>
    </row>
    <row r="271">
      <c r="A271" s="4" t="s">
        <v>1398</v>
      </c>
      <c r="B271" s="4">
        <v>0.2</v>
      </c>
      <c r="C271" s="4">
        <v>0.4</v>
      </c>
      <c r="D271" s="6">
        <v>1.0</v>
      </c>
    </row>
    <row r="272">
      <c r="A272" s="4" t="s">
        <v>1399</v>
      </c>
      <c r="B272" s="4">
        <v>0.2</v>
      </c>
      <c r="C272" s="4">
        <v>1.0</v>
      </c>
      <c r="D272" s="6">
        <v>0.999957416515857</v>
      </c>
    </row>
    <row r="273">
      <c r="A273" s="4" t="s">
        <v>1400</v>
      </c>
      <c r="B273" s="4">
        <v>0.2</v>
      </c>
      <c r="C273" s="4">
        <v>0.9</v>
      </c>
      <c r="D273" s="6">
        <v>0.909090909090909</v>
      </c>
    </row>
    <row r="274">
      <c r="A274" s="4" t="s">
        <v>1401</v>
      </c>
      <c r="B274" s="4">
        <v>0.9</v>
      </c>
      <c r="C274" s="4">
        <v>1.0</v>
      </c>
      <c r="D274" s="6">
        <v>1.0</v>
      </c>
    </row>
    <row r="275">
      <c r="A275" s="4" t="s">
        <v>1402</v>
      </c>
      <c r="B275" s="4">
        <v>0.1</v>
      </c>
      <c r="C275" s="4">
        <v>0.8</v>
      </c>
      <c r="D275" s="6">
        <v>0.909090909090909</v>
      </c>
    </row>
    <row r="276">
      <c r="A276" s="4" t="s">
        <v>1403</v>
      </c>
      <c r="B276" s="4">
        <v>0.3</v>
      </c>
      <c r="C276" s="4">
        <v>0.7</v>
      </c>
      <c r="D276" s="6">
        <v>0.811622433214659</v>
      </c>
    </row>
    <row r="277">
      <c r="A277" s="4" t="s">
        <v>1404</v>
      </c>
      <c r="B277" s="4">
        <v>0.1</v>
      </c>
      <c r="C277" s="4">
        <v>0.5</v>
      </c>
      <c r="D277" s="6">
        <v>1.0</v>
      </c>
    </row>
    <row r="278">
      <c r="A278" s="4" t="s">
        <v>1405</v>
      </c>
      <c r="B278" s="4">
        <v>1.0</v>
      </c>
      <c r="C278" s="4">
        <v>0.6</v>
      </c>
      <c r="D278" s="6">
        <v>0.833333333333333</v>
      </c>
    </row>
    <row r="279">
      <c r="A279" s="4" t="s">
        <v>1406</v>
      </c>
      <c r="B279" s="4">
        <v>0.3</v>
      </c>
      <c r="C279" s="4">
        <v>1.0</v>
      </c>
      <c r="D279" s="6">
        <v>1.0</v>
      </c>
    </row>
    <row r="280">
      <c r="A280" s="4" t="s">
        <v>1407</v>
      </c>
      <c r="B280" s="4">
        <v>0.1</v>
      </c>
      <c r="C280" s="4">
        <v>1.0</v>
      </c>
      <c r="D280" s="6">
        <v>1.0</v>
      </c>
    </row>
    <row r="281">
      <c r="A281" s="4" t="s">
        <v>1408</v>
      </c>
      <c r="B281" s="4">
        <v>0.0</v>
      </c>
      <c r="C281" s="4">
        <v>1.0</v>
      </c>
      <c r="D281" s="6">
        <v>0.999300686887233</v>
      </c>
    </row>
    <row r="282">
      <c r="A282" s="4" t="s">
        <v>1409</v>
      </c>
      <c r="B282" s="4">
        <v>0.0</v>
      </c>
      <c r="C282" s="4">
        <v>1.0</v>
      </c>
      <c r="D282" s="6">
        <v>1.0</v>
      </c>
    </row>
    <row r="283">
      <c r="A283" s="4" t="s">
        <v>1410</v>
      </c>
      <c r="B283" s="4">
        <v>0.2</v>
      </c>
      <c r="C283" s="4">
        <v>1.0</v>
      </c>
      <c r="D283" s="6">
        <v>1.0</v>
      </c>
    </row>
    <row r="284">
      <c r="A284" s="4" t="s">
        <v>1411</v>
      </c>
      <c r="B284" s="4">
        <v>0.7</v>
      </c>
      <c r="C284" s="4">
        <v>1.0</v>
      </c>
      <c r="D284" s="6">
        <v>1.0</v>
      </c>
    </row>
    <row r="285">
      <c r="A285" s="4" t="s">
        <v>1412</v>
      </c>
      <c r="B285" s="4">
        <v>0.0</v>
      </c>
      <c r="C285" s="4">
        <v>1.0</v>
      </c>
      <c r="D285" s="6">
        <v>1.0</v>
      </c>
    </row>
    <row r="286">
      <c r="A286" s="4" t="s">
        <v>1413</v>
      </c>
      <c r="B286" s="4">
        <v>0.0</v>
      </c>
      <c r="C286" s="4">
        <v>0.5</v>
      </c>
      <c r="D286" s="6">
        <v>0.983603868697922</v>
      </c>
    </row>
    <row r="287">
      <c r="A287" s="4" t="s">
        <v>1414</v>
      </c>
      <c r="B287" s="4">
        <v>0.0</v>
      </c>
      <c r="C287" s="4">
        <v>0.9</v>
      </c>
      <c r="D287" s="6">
        <v>1.0</v>
      </c>
    </row>
    <row r="288">
      <c r="A288" s="4" t="s">
        <v>1415</v>
      </c>
      <c r="B288" s="4">
        <v>0.0</v>
      </c>
      <c r="C288" s="4">
        <v>0.5</v>
      </c>
      <c r="D288" s="6">
        <v>1.0</v>
      </c>
    </row>
    <row r="289">
      <c r="A289" s="4" t="s">
        <v>1416</v>
      </c>
      <c r="B289" s="4">
        <v>0.1</v>
      </c>
      <c r="C289" s="4">
        <v>0.8</v>
      </c>
      <c r="D289" s="6">
        <v>0.909090908590717</v>
      </c>
    </row>
    <row r="290">
      <c r="A290" s="4" t="s">
        <v>1417</v>
      </c>
      <c r="B290" s="4">
        <v>0.7</v>
      </c>
      <c r="C290" s="4">
        <v>1.0</v>
      </c>
      <c r="D290" s="6">
        <v>1.0</v>
      </c>
    </row>
    <row r="291">
      <c r="A291" s="4" t="s">
        <v>1418</v>
      </c>
      <c r="B291" s="4">
        <v>0.5</v>
      </c>
      <c r="C291" s="4">
        <v>1.0</v>
      </c>
      <c r="D291" s="6">
        <v>1.0</v>
      </c>
    </row>
    <row r="292">
      <c r="A292" s="4" t="s">
        <v>1419</v>
      </c>
      <c r="B292" s="4">
        <v>0.6</v>
      </c>
      <c r="C292" s="4">
        <v>1.0</v>
      </c>
      <c r="D292" s="6">
        <v>0.99918166857381</v>
      </c>
    </row>
    <row r="293">
      <c r="A293" s="4" t="s">
        <v>1420</v>
      </c>
      <c r="B293" s="4">
        <v>0.9</v>
      </c>
      <c r="C293" s="4">
        <v>0.9</v>
      </c>
      <c r="D293" s="6">
        <v>0.909090909090909</v>
      </c>
    </row>
    <row r="294">
      <c r="A294" s="4" t="s">
        <v>1421</v>
      </c>
      <c r="B294" s="4">
        <v>0.5</v>
      </c>
      <c r="C294" s="4">
        <v>1.0</v>
      </c>
      <c r="D294" s="6">
        <v>1.0</v>
      </c>
    </row>
    <row r="295">
      <c r="A295" s="4" t="s">
        <v>1422</v>
      </c>
      <c r="B295" s="4">
        <v>0.8</v>
      </c>
      <c r="C295" s="4">
        <v>1.0</v>
      </c>
      <c r="D295" s="6">
        <v>0.901839046241456</v>
      </c>
    </row>
    <row r="296">
      <c r="A296" s="4" t="s">
        <v>1423</v>
      </c>
      <c r="B296" s="4">
        <v>0.0</v>
      </c>
      <c r="C296" s="4">
        <v>1.0</v>
      </c>
      <c r="D296" s="6">
        <v>1.0</v>
      </c>
    </row>
    <row r="297">
      <c r="A297" s="4" t="s">
        <v>1424</v>
      </c>
      <c r="B297" s="4">
        <v>0.6</v>
      </c>
      <c r="C297" s="4">
        <v>1.0</v>
      </c>
      <c r="D297" s="6">
        <v>1.0</v>
      </c>
    </row>
    <row r="298">
      <c r="A298" s="4" t="s">
        <v>1425</v>
      </c>
      <c r="B298" s="4">
        <v>0.2</v>
      </c>
      <c r="C298" s="4">
        <v>0.8</v>
      </c>
      <c r="D298" s="6">
        <v>0.833219565018257</v>
      </c>
    </row>
    <row r="299">
      <c r="A299" s="4" t="s">
        <v>1426</v>
      </c>
      <c r="B299" s="4">
        <v>0.4</v>
      </c>
      <c r="C299" s="4">
        <v>1.0</v>
      </c>
      <c r="D299" s="6">
        <v>1.0</v>
      </c>
    </row>
    <row r="300">
      <c r="A300" s="4" t="s">
        <v>1427</v>
      </c>
      <c r="B300" s="4">
        <v>0.1</v>
      </c>
      <c r="C300" s="4">
        <v>1.0</v>
      </c>
      <c r="D300" s="6">
        <v>1.0</v>
      </c>
    </row>
    <row r="301">
      <c r="A301" s="4" t="s">
        <v>1428</v>
      </c>
      <c r="B301" s="4">
        <v>0.7</v>
      </c>
      <c r="C301" s="4">
        <v>1.0</v>
      </c>
      <c r="D301" s="6">
        <v>1.0</v>
      </c>
    </row>
    <row r="302">
      <c r="A302" s="4" t="s">
        <v>1429</v>
      </c>
      <c r="B302" s="4">
        <v>0.1</v>
      </c>
      <c r="C302" s="4">
        <v>0.8</v>
      </c>
      <c r="D302" s="6">
        <v>0.908983064894967</v>
      </c>
    </row>
    <row r="303">
      <c r="A303" s="4" t="s">
        <v>1430</v>
      </c>
      <c r="B303" s="4">
        <v>0.5</v>
      </c>
      <c r="C303" s="4">
        <v>1.0</v>
      </c>
      <c r="D303" s="6">
        <v>1.0</v>
      </c>
    </row>
    <row r="304">
      <c r="A304" s="4" t="s">
        <v>1431</v>
      </c>
      <c r="B304" s="4">
        <v>0.0</v>
      </c>
      <c r="C304" s="4">
        <v>1.0</v>
      </c>
      <c r="D304" s="6">
        <v>1.0</v>
      </c>
    </row>
    <row r="305">
      <c r="A305" s="4" t="s">
        <v>1432</v>
      </c>
      <c r="B305" s="4">
        <v>0.1</v>
      </c>
      <c r="C305" s="4">
        <v>0.0</v>
      </c>
      <c r="D305" s="6">
        <v>1.0</v>
      </c>
    </row>
    <row r="306">
      <c r="A306" s="4" t="s">
        <v>1433</v>
      </c>
      <c r="B306" s="4">
        <v>0.3</v>
      </c>
      <c r="C306" s="4">
        <v>0.4</v>
      </c>
      <c r="D306" s="6">
        <v>0.978082901450805</v>
      </c>
    </row>
    <row r="307">
      <c r="A307" s="4" t="s">
        <v>1434</v>
      </c>
      <c r="B307" s="4">
        <v>0.6</v>
      </c>
      <c r="C307" s="4">
        <v>1.0</v>
      </c>
      <c r="D307" s="6">
        <v>1.0</v>
      </c>
    </row>
    <row r="308">
      <c r="A308" s="4" t="s">
        <v>1435</v>
      </c>
      <c r="B308" s="4">
        <v>0.1</v>
      </c>
      <c r="C308" s="4">
        <v>1.0</v>
      </c>
      <c r="D308" s="6">
        <v>1.0</v>
      </c>
    </row>
    <row r="309">
      <c r="A309" s="4" t="s">
        <v>1436</v>
      </c>
      <c r="B309" s="4">
        <v>0.0</v>
      </c>
      <c r="C309" s="4">
        <v>0.8</v>
      </c>
      <c r="D309" s="6">
        <v>1.0</v>
      </c>
    </row>
    <row r="310">
      <c r="A310" s="4" t="s">
        <v>1437</v>
      </c>
      <c r="B310" s="4">
        <v>0.9</v>
      </c>
      <c r="C310" s="4">
        <v>1.0</v>
      </c>
      <c r="D310" s="6">
        <v>1.0</v>
      </c>
    </row>
    <row r="311">
      <c r="A311" s="4" t="s">
        <v>1438</v>
      </c>
      <c r="B311" s="4">
        <v>0.2</v>
      </c>
      <c r="C311" s="4">
        <v>0.2</v>
      </c>
      <c r="D311" s="6">
        <v>0.998474427305946</v>
      </c>
    </row>
    <row r="312">
      <c r="A312" s="4" t="s">
        <v>1439</v>
      </c>
      <c r="B312" s="4">
        <v>0.1</v>
      </c>
      <c r="C312" s="4">
        <v>0.4</v>
      </c>
      <c r="D312" s="6">
        <v>0.606720960612244</v>
      </c>
    </row>
    <row r="313">
      <c r="A313" s="4" t="s">
        <v>1440</v>
      </c>
      <c r="B313" s="4">
        <v>0.0</v>
      </c>
      <c r="C313" s="4">
        <v>1.0</v>
      </c>
      <c r="D313" s="6">
        <v>1.0</v>
      </c>
    </row>
    <row r="314">
      <c r="A314" s="4" t="s">
        <v>1441</v>
      </c>
      <c r="B314" s="4">
        <v>0.0</v>
      </c>
      <c r="C314" s="4">
        <v>0.0</v>
      </c>
      <c r="D314" s="6">
        <v>0.0</v>
      </c>
    </row>
    <row r="315">
      <c r="A315" s="4" t="s">
        <v>1442</v>
      </c>
      <c r="B315" s="4">
        <v>0.0</v>
      </c>
      <c r="C315" s="4">
        <v>0.3</v>
      </c>
      <c r="D315" s="6">
        <v>0.90220333366059</v>
      </c>
    </row>
    <row r="316">
      <c r="A316" s="4" t="s">
        <v>1443</v>
      </c>
      <c r="B316" s="4">
        <v>0.6</v>
      </c>
      <c r="C316" s="4">
        <v>1.0</v>
      </c>
      <c r="D316" s="6">
        <v>1.0</v>
      </c>
    </row>
    <row r="317">
      <c r="A317" s="4" t="s">
        <v>1444</v>
      </c>
      <c r="B317" s="4">
        <v>0.1</v>
      </c>
      <c r="C317" s="4">
        <v>1.0</v>
      </c>
      <c r="D317" s="6">
        <v>1.0</v>
      </c>
    </row>
    <row r="318">
      <c r="A318" s="4" t="s">
        <v>1445</v>
      </c>
      <c r="B318" s="4">
        <v>0.2</v>
      </c>
      <c r="C318" s="4">
        <v>1.0</v>
      </c>
      <c r="D318" s="6">
        <v>1.0</v>
      </c>
    </row>
    <row r="319">
      <c r="A319" s="4" t="s">
        <v>1446</v>
      </c>
      <c r="B319" s="4">
        <v>0.4</v>
      </c>
      <c r="C319" s="4">
        <v>1.0</v>
      </c>
      <c r="D319" s="6">
        <v>1.0</v>
      </c>
    </row>
    <row r="320">
      <c r="A320" s="4" t="s">
        <v>1447</v>
      </c>
      <c r="B320" s="4">
        <v>0.2</v>
      </c>
      <c r="C320" s="4">
        <v>1.0</v>
      </c>
      <c r="D320" s="6">
        <v>1.0</v>
      </c>
    </row>
    <row r="321">
      <c r="A321" s="4" t="s">
        <v>1448</v>
      </c>
      <c r="B321" s="4">
        <v>0.0</v>
      </c>
      <c r="C321" s="4">
        <v>0.0</v>
      </c>
      <c r="D321" s="6">
        <v>0.0</v>
      </c>
    </row>
    <row r="322">
      <c r="A322" s="4" t="s">
        <v>1449</v>
      </c>
      <c r="B322" s="4">
        <v>0.2</v>
      </c>
      <c r="C322" s="4">
        <v>1.0</v>
      </c>
      <c r="D322" s="6">
        <v>1.0</v>
      </c>
    </row>
    <row r="323">
      <c r="A323" s="4" t="s">
        <v>1450</v>
      </c>
      <c r="B323" s="4">
        <v>0.6</v>
      </c>
      <c r="C323" s="4">
        <v>1.0</v>
      </c>
      <c r="D323" s="6">
        <v>1.0</v>
      </c>
    </row>
    <row r="324">
      <c r="A324" s="4" t="s">
        <v>1451</v>
      </c>
      <c r="B324" s="4">
        <v>0.0</v>
      </c>
      <c r="C324" s="4">
        <v>1.0</v>
      </c>
      <c r="D324" s="6">
        <v>1.0</v>
      </c>
    </row>
    <row r="325">
      <c r="A325" s="4" t="s">
        <v>1452</v>
      </c>
      <c r="B325" s="4">
        <v>0.1</v>
      </c>
      <c r="C325" s="4">
        <v>1.0</v>
      </c>
      <c r="D325" s="6">
        <v>1.0</v>
      </c>
    </row>
    <row r="326">
      <c r="A326" s="4" t="s">
        <v>1453</v>
      </c>
      <c r="B326" s="4">
        <v>0.0</v>
      </c>
      <c r="C326" s="4">
        <v>0.2</v>
      </c>
      <c r="D326" s="6">
        <v>0.9000900090009</v>
      </c>
    </row>
    <row r="327">
      <c r="A327" s="4" t="s">
        <v>1454</v>
      </c>
      <c r="B327" s="4">
        <v>0.1</v>
      </c>
      <c r="C327" s="4">
        <v>0.9</v>
      </c>
      <c r="D327" s="6">
        <v>0.989186837832037</v>
      </c>
    </row>
    <row r="328">
      <c r="A328" s="4" t="s">
        <v>1455</v>
      </c>
      <c r="B328" s="4">
        <v>0.4</v>
      </c>
      <c r="C328" s="4">
        <v>1.0</v>
      </c>
      <c r="D328" s="6">
        <v>1.0</v>
      </c>
    </row>
    <row r="329">
      <c r="A329" s="4" t="s">
        <v>1456</v>
      </c>
      <c r="B329" s="4">
        <v>0.5</v>
      </c>
      <c r="C329" s="4">
        <v>1.0</v>
      </c>
      <c r="D329" s="6">
        <v>0.99180326899794</v>
      </c>
    </row>
    <row r="330">
      <c r="A330" s="4" t="s">
        <v>1457</v>
      </c>
      <c r="B330" s="4">
        <v>0.4</v>
      </c>
      <c r="C330" s="4">
        <v>0.8</v>
      </c>
      <c r="D330" s="6">
        <v>0.909090909090909</v>
      </c>
    </row>
    <row r="331">
      <c r="A331" s="4" t="s">
        <v>1458</v>
      </c>
      <c r="B331" s="4">
        <v>0.0</v>
      </c>
      <c r="C331" s="4">
        <v>0.6</v>
      </c>
      <c r="D331" s="6">
        <v>1.0</v>
      </c>
    </row>
    <row r="332">
      <c r="A332" s="4" t="s">
        <v>1459</v>
      </c>
      <c r="B332" s="4">
        <v>0.0</v>
      </c>
      <c r="C332" s="4">
        <v>0.2</v>
      </c>
      <c r="D332" s="6">
        <v>0.995048093517327</v>
      </c>
    </row>
    <row r="333">
      <c r="A333" s="4" t="s">
        <v>1460</v>
      </c>
      <c r="B333" s="4">
        <v>0.0</v>
      </c>
      <c r="C333" s="4">
        <v>0.5</v>
      </c>
      <c r="D333" s="6">
        <v>1.0</v>
      </c>
    </row>
    <row r="334">
      <c r="A334" s="4" t="s">
        <v>1461</v>
      </c>
      <c r="B334" s="4">
        <v>0.3</v>
      </c>
      <c r="C334" s="4">
        <v>1.0</v>
      </c>
      <c r="D334" s="6">
        <v>1.0</v>
      </c>
    </row>
    <row r="335">
      <c r="A335" s="4" t="s">
        <v>1462</v>
      </c>
      <c r="B335" s="4">
        <v>0.2</v>
      </c>
      <c r="C335" s="4">
        <v>0.8</v>
      </c>
      <c r="D335" s="6">
        <v>0.909090909090909</v>
      </c>
    </row>
    <row r="336">
      <c r="A336" s="4" t="s">
        <v>1463</v>
      </c>
      <c r="B336" s="4">
        <v>0.1</v>
      </c>
      <c r="C336" s="4">
        <v>0.7</v>
      </c>
      <c r="D336" s="6">
        <v>1.0</v>
      </c>
    </row>
    <row r="337">
      <c r="A337" s="4" t="s">
        <v>1464</v>
      </c>
      <c r="B337" s="4">
        <v>0.0</v>
      </c>
      <c r="C337" s="4">
        <v>0.1</v>
      </c>
      <c r="D337" s="6">
        <v>0.992366412211662</v>
      </c>
    </row>
    <row r="338">
      <c r="A338" s="4" t="s">
        <v>1465</v>
      </c>
      <c r="B338" s="4">
        <v>0.0</v>
      </c>
      <c r="C338" s="4">
        <v>0.0</v>
      </c>
      <c r="D338" s="6">
        <v>0.0</v>
      </c>
    </row>
    <row r="339">
      <c r="A339" s="4" t="s">
        <v>1466</v>
      </c>
      <c r="B339" s="4">
        <v>0.3</v>
      </c>
      <c r="C339" s="4">
        <v>1.0</v>
      </c>
      <c r="D339" s="6">
        <v>0.999998411147664</v>
      </c>
    </row>
    <row r="340">
      <c r="A340" s="4" t="s">
        <v>1467</v>
      </c>
      <c r="B340" s="4">
        <v>0.0</v>
      </c>
      <c r="C340" s="4">
        <v>0.3</v>
      </c>
      <c r="D340" s="6">
        <v>0.820120059065519</v>
      </c>
    </row>
    <row r="341">
      <c r="A341" s="4" t="s">
        <v>1468</v>
      </c>
      <c r="B341" s="4">
        <v>0.0</v>
      </c>
      <c r="C341" s="4">
        <v>1.0</v>
      </c>
      <c r="D341" s="6">
        <v>1.0</v>
      </c>
    </row>
    <row r="342">
      <c r="A342" s="4" t="s">
        <v>1469</v>
      </c>
      <c r="B342" s="4">
        <v>0.0</v>
      </c>
      <c r="C342" s="4">
        <v>0.0</v>
      </c>
      <c r="D342" s="6">
        <v>0.0</v>
      </c>
    </row>
    <row r="343">
      <c r="A343" s="4" t="s">
        <v>1470</v>
      </c>
      <c r="B343" s="4">
        <v>0.0</v>
      </c>
      <c r="C343" s="4">
        <v>0.8</v>
      </c>
      <c r="D343" s="6">
        <v>1.0</v>
      </c>
    </row>
    <row r="344">
      <c r="A344" s="4" t="s">
        <v>1471</v>
      </c>
      <c r="B344" s="4">
        <v>0.5</v>
      </c>
      <c r="C344" s="4">
        <v>1.0</v>
      </c>
      <c r="D344" s="6">
        <v>1.0</v>
      </c>
    </row>
    <row r="345">
      <c r="A345" s="4" t="s">
        <v>1472</v>
      </c>
      <c r="B345" s="4">
        <v>0.3</v>
      </c>
      <c r="C345" s="4">
        <v>1.0</v>
      </c>
      <c r="D345" s="6">
        <v>0.999924901771282</v>
      </c>
    </row>
    <row r="346">
      <c r="A346" s="4" t="s">
        <v>1473</v>
      </c>
      <c r="B346" s="4">
        <v>0.9</v>
      </c>
      <c r="C346" s="4">
        <v>1.0</v>
      </c>
      <c r="D346" s="6">
        <v>1.0</v>
      </c>
    </row>
    <row r="347">
      <c r="A347" s="4" t="s">
        <v>1474</v>
      </c>
      <c r="B347" s="4">
        <v>0.8</v>
      </c>
      <c r="C347" s="4">
        <v>1.0</v>
      </c>
      <c r="D347" s="6">
        <v>0.909090909090909</v>
      </c>
    </row>
    <row r="348">
      <c r="A348" s="4" t="s">
        <v>1475</v>
      </c>
      <c r="B348" s="4">
        <v>0.6</v>
      </c>
      <c r="C348" s="4">
        <v>1.0</v>
      </c>
      <c r="D348" s="6">
        <v>1.0</v>
      </c>
    </row>
    <row r="349">
      <c r="A349" s="4" t="s">
        <v>1476</v>
      </c>
      <c r="B349" s="4">
        <v>0.7</v>
      </c>
      <c r="C349" s="4">
        <v>1.0</v>
      </c>
      <c r="D349" s="6">
        <v>1.0</v>
      </c>
    </row>
    <row r="350">
      <c r="A350" s="4" t="s">
        <v>1477</v>
      </c>
      <c r="B350" s="4">
        <v>0.8</v>
      </c>
      <c r="C350" s="4">
        <v>1.0</v>
      </c>
      <c r="D350" s="6">
        <v>1.0</v>
      </c>
    </row>
    <row r="351">
      <c r="A351" s="4" t="s">
        <v>1478</v>
      </c>
      <c r="B351" s="4">
        <v>0.2</v>
      </c>
      <c r="C351" s="4">
        <v>1.0</v>
      </c>
      <c r="D351" s="6">
        <v>1.0</v>
      </c>
    </row>
    <row r="352">
      <c r="A352" s="4" t="s">
        <v>1479</v>
      </c>
      <c r="B352" s="4">
        <v>0.0</v>
      </c>
      <c r="C352" s="4">
        <v>0.5</v>
      </c>
      <c r="D352" s="6">
        <v>1.0</v>
      </c>
    </row>
    <row r="353">
      <c r="A353" s="4" t="s">
        <v>1480</v>
      </c>
      <c r="B353" s="4">
        <v>0.0</v>
      </c>
      <c r="C353" s="4">
        <v>1.0</v>
      </c>
      <c r="D353" s="6">
        <v>1.0</v>
      </c>
    </row>
    <row r="354">
      <c r="A354" s="4" t="s">
        <v>1481</v>
      </c>
      <c r="B354" s="4">
        <v>0.0</v>
      </c>
      <c r="C354" s="4">
        <v>0.3</v>
      </c>
      <c r="D354" s="6">
        <v>1.0</v>
      </c>
    </row>
    <row r="355">
      <c r="A355" s="4" t="s">
        <v>1482</v>
      </c>
      <c r="B355" s="4">
        <v>0.8</v>
      </c>
      <c r="C355" s="4">
        <v>1.0</v>
      </c>
      <c r="D355" s="6">
        <v>1.0</v>
      </c>
    </row>
    <row r="356">
      <c r="A356" s="4" t="s">
        <v>1483</v>
      </c>
      <c r="B356" s="4">
        <v>0.0</v>
      </c>
      <c r="C356" s="4">
        <v>0.0</v>
      </c>
      <c r="D356" s="6">
        <v>0.0</v>
      </c>
    </row>
    <row r="357">
      <c r="A357" s="4" t="s">
        <v>1484</v>
      </c>
      <c r="B357" s="4">
        <v>0.3</v>
      </c>
      <c r="C357" s="4">
        <v>0.8</v>
      </c>
      <c r="D357" s="6">
        <v>1.0</v>
      </c>
    </row>
    <row r="358">
      <c r="A358" s="4" t="s">
        <v>1485</v>
      </c>
      <c r="B358" s="4">
        <v>0.1</v>
      </c>
      <c r="C358" s="4">
        <v>1.0</v>
      </c>
      <c r="D358" s="6">
        <v>1.0</v>
      </c>
    </row>
    <row r="359">
      <c r="A359" s="4" t="s">
        <v>1486</v>
      </c>
      <c r="B359" s="4">
        <v>0.0</v>
      </c>
      <c r="C359" s="4">
        <v>0.0</v>
      </c>
      <c r="D359" s="6">
        <v>0.990916597853014</v>
      </c>
    </row>
    <row r="360">
      <c r="A360" s="4" t="s">
        <v>1487</v>
      </c>
      <c r="B360" s="4">
        <v>0.0</v>
      </c>
      <c r="C360" s="4">
        <v>1.0</v>
      </c>
      <c r="D360" s="6">
        <v>1.0</v>
      </c>
    </row>
    <row r="361">
      <c r="A361" s="4" t="s">
        <v>1488</v>
      </c>
      <c r="B361" s="4">
        <v>0.2</v>
      </c>
      <c r="C361" s="4">
        <v>0.5</v>
      </c>
      <c r="D361" s="6">
        <v>0.909081750797934</v>
      </c>
    </row>
    <row r="362">
      <c r="A362" s="4" t="s">
        <v>1489</v>
      </c>
      <c r="B362" s="4">
        <v>0.0</v>
      </c>
      <c r="C362" s="4">
        <v>1.0</v>
      </c>
      <c r="D362" s="6">
        <v>1.0</v>
      </c>
    </row>
    <row r="363">
      <c r="A363" s="4" t="s">
        <v>1490</v>
      </c>
      <c r="B363" s="4">
        <v>0.1</v>
      </c>
      <c r="C363" s="4">
        <v>1.0</v>
      </c>
      <c r="D363" s="6">
        <v>0.999999999997473</v>
      </c>
    </row>
    <row r="364">
      <c r="A364" s="4" t="s">
        <v>1491</v>
      </c>
      <c r="B364" s="4">
        <v>0.0</v>
      </c>
      <c r="C364" s="4">
        <v>0.0</v>
      </c>
      <c r="D364" s="6">
        <v>0.0</v>
      </c>
    </row>
    <row r="365">
      <c r="A365" s="4" t="s">
        <v>1492</v>
      </c>
      <c r="B365" s="4">
        <v>0.4</v>
      </c>
      <c r="C365" s="4">
        <v>0.9</v>
      </c>
      <c r="D365" s="6">
        <v>1.0</v>
      </c>
    </row>
    <row r="366">
      <c r="A366" s="4" t="s">
        <v>1493</v>
      </c>
      <c r="B366" s="4">
        <v>0.2</v>
      </c>
      <c r="C366" s="4">
        <v>1.0</v>
      </c>
      <c r="D366" s="6">
        <v>1.0</v>
      </c>
    </row>
    <row r="367">
      <c r="A367" s="4" t="s">
        <v>1494</v>
      </c>
      <c r="B367" s="4">
        <v>0.4</v>
      </c>
      <c r="C367" s="4">
        <v>1.0</v>
      </c>
      <c r="D367" s="6">
        <v>1.0</v>
      </c>
    </row>
    <row r="368">
      <c r="A368" s="4" t="s">
        <v>1495</v>
      </c>
      <c r="B368" s="4">
        <v>0.0</v>
      </c>
      <c r="C368" s="4">
        <v>0.4</v>
      </c>
      <c r="D368" s="6">
        <v>1.0</v>
      </c>
    </row>
    <row r="369">
      <c r="A369" s="4" t="s">
        <v>1496</v>
      </c>
      <c r="B369" s="4">
        <v>0.1</v>
      </c>
      <c r="C369" s="4">
        <v>0.9</v>
      </c>
      <c r="D369" s="6">
        <v>0.909090908599503</v>
      </c>
    </row>
    <row r="370">
      <c r="A370" s="4" t="s">
        <v>1497</v>
      </c>
      <c r="B370" s="4">
        <v>0.0</v>
      </c>
      <c r="C370" s="4">
        <v>0.1</v>
      </c>
      <c r="D370" s="6">
        <v>0.908227549146101</v>
      </c>
    </row>
    <row r="371">
      <c r="A371" s="4" t="s">
        <v>1498</v>
      </c>
      <c r="B371" s="4">
        <v>0.2</v>
      </c>
      <c r="C371" s="4">
        <v>0.3</v>
      </c>
      <c r="D371" s="6">
        <v>0.715931207969532</v>
      </c>
    </row>
    <row r="372">
      <c r="A372" s="4" t="s">
        <v>1499</v>
      </c>
      <c r="B372" s="4">
        <v>0.6</v>
      </c>
      <c r="C372" s="4">
        <v>1.0</v>
      </c>
      <c r="D372" s="6">
        <v>0.999862391235222</v>
      </c>
    </row>
    <row r="373">
      <c r="A373" s="4" t="s">
        <v>1500</v>
      </c>
      <c r="B373" s="4">
        <v>0.6</v>
      </c>
      <c r="C373" s="4">
        <v>1.0</v>
      </c>
      <c r="D373" s="6">
        <v>1.0</v>
      </c>
    </row>
    <row r="374">
      <c r="A374" s="4" t="s">
        <v>1501</v>
      </c>
      <c r="B374" s="4">
        <v>1.0</v>
      </c>
      <c r="C374" s="4">
        <v>1.0</v>
      </c>
      <c r="D374" s="6">
        <v>1.0</v>
      </c>
    </row>
    <row r="375">
      <c r="A375" s="4" t="s">
        <v>1502</v>
      </c>
      <c r="B375" s="4">
        <v>0.7</v>
      </c>
      <c r="C375" s="4">
        <v>1.0</v>
      </c>
      <c r="D375" s="6">
        <v>1.0</v>
      </c>
    </row>
    <row r="376">
      <c r="A376" s="4" t="s">
        <v>1503</v>
      </c>
      <c r="B376" s="4">
        <v>0.5</v>
      </c>
      <c r="C376" s="4">
        <v>1.0</v>
      </c>
      <c r="D376" s="6">
        <v>0.999999995299727</v>
      </c>
    </row>
    <row r="377">
      <c r="A377" s="4" t="s">
        <v>1504</v>
      </c>
      <c r="B377" s="4">
        <v>0.1</v>
      </c>
      <c r="C377" s="4">
        <v>1.0</v>
      </c>
      <c r="D377" s="6">
        <v>0.999999987259676</v>
      </c>
    </row>
    <row r="378">
      <c r="A378" s="4" t="s">
        <v>1505</v>
      </c>
      <c r="B378" s="4">
        <v>0.1</v>
      </c>
      <c r="C378" s="4">
        <v>0.9</v>
      </c>
      <c r="D378" s="6">
        <v>1.0</v>
      </c>
    </row>
    <row r="379">
      <c r="A379" s="4" t="s">
        <v>1506</v>
      </c>
      <c r="B379" s="4">
        <v>0.1</v>
      </c>
      <c r="C379" s="4">
        <v>1.0</v>
      </c>
      <c r="D379" s="6">
        <v>1.0</v>
      </c>
    </row>
    <row r="380">
      <c r="A380" s="4" t="s">
        <v>1507</v>
      </c>
      <c r="B380" s="4">
        <v>0.8</v>
      </c>
      <c r="C380" s="4">
        <v>1.0</v>
      </c>
      <c r="D380" s="6">
        <v>1.0</v>
      </c>
    </row>
    <row r="381">
      <c r="A381" s="4" t="s">
        <v>1508</v>
      </c>
      <c r="B381" s="4">
        <v>0.0</v>
      </c>
      <c r="C381" s="4">
        <v>1.0</v>
      </c>
      <c r="D381" s="6">
        <v>0.907581386743857</v>
      </c>
    </row>
    <row r="382">
      <c r="A382" s="4" t="s">
        <v>1509</v>
      </c>
      <c r="B382" s="4">
        <v>0.1</v>
      </c>
      <c r="C382" s="4">
        <v>0.4</v>
      </c>
      <c r="D382" s="6">
        <v>0.909059159540322</v>
      </c>
    </row>
    <row r="383">
      <c r="A383" s="4" t="s">
        <v>1510</v>
      </c>
      <c r="B383" s="4">
        <v>0.2</v>
      </c>
      <c r="C383" s="4">
        <v>0.5</v>
      </c>
      <c r="D383" s="6">
        <v>1.0</v>
      </c>
    </row>
    <row r="384">
      <c r="A384" s="4" t="s">
        <v>1511</v>
      </c>
      <c r="B384" s="4">
        <v>0.0</v>
      </c>
      <c r="C384" s="4">
        <v>1.0</v>
      </c>
      <c r="D384" s="6">
        <v>1.0</v>
      </c>
    </row>
    <row r="385">
      <c r="A385" s="4" t="s">
        <v>1512</v>
      </c>
      <c r="B385" s="4">
        <v>0.2</v>
      </c>
      <c r="C385" s="4">
        <v>1.0</v>
      </c>
      <c r="D385" s="6">
        <v>1.0</v>
      </c>
    </row>
    <row r="386">
      <c r="A386" s="4" t="s">
        <v>1513</v>
      </c>
      <c r="B386" s="4">
        <v>0.3</v>
      </c>
      <c r="C386" s="4">
        <v>0.5</v>
      </c>
      <c r="D386" s="6">
        <v>0.99999323641996</v>
      </c>
    </row>
    <row r="387">
      <c r="A387" s="4" t="s">
        <v>1514</v>
      </c>
      <c r="B387" s="4">
        <v>1.0</v>
      </c>
      <c r="C387" s="4">
        <v>1.0</v>
      </c>
      <c r="D387" s="6">
        <v>0.991735537190083</v>
      </c>
    </row>
    <row r="388">
      <c r="A388" s="4" t="s">
        <v>1515</v>
      </c>
      <c r="B388" s="4">
        <v>0.4</v>
      </c>
      <c r="C388" s="4">
        <v>1.0</v>
      </c>
      <c r="D388" s="6">
        <v>1.0</v>
      </c>
    </row>
    <row r="389">
      <c r="A389" s="4" t="s">
        <v>1516</v>
      </c>
      <c r="B389" s="4">
        <v>0.1</v>
      </c>
      <c r="C389" s="4">
        <v>1.0</v>
      </c>
      <c r="D389" s="6">
        <v>1.0</v>
      </c>
    </row>
    <row r="390">
      <c r="A390" s="4" t="s">
        <v>1517</v>
      </c>
      <c r="B390" s="4">
        <v>0.1</v>
      </c>
      <c r="C390" s="4">
        <v>0.9</v>
      </c>
      <c r="D390" s="6">
        <v>1.0</v>
      </c>
    </row>
    <row r="391">
      <c r="A391" s="4" t="s">
        <v>1518</v>
      </c>
      <c r="B391" s="4">
        <v>0.3</v>
      </c>
      <c r="C391" s="4">
        <v>1.0</v>
      </c>
      <c r="D391" s="6">
        <v>1.0</v>
      </c>
    </row>
    <row r="392">
      <c r="A392" s="4" t="s">
        <v>1519</v>
      </c>
      <c r="B392" s="4">
        <v>0.5</v>
      </c>
      <c r="C392" s="4">
        <v>1.0</v>
      </c>
      <c r="D392" s="6">
        <v>1.0</v>
      </c>
    </row>
    <row r="393">
      <c r="A393" s="4" t="s">
        <v>1520</v>
      </c>
      <c r="B393" s="4">
        <v>0.0</v>
      </c>
      <c r="C393" s="4">
        <v>0.4</v>
      </c>
      <c r="D393" s="6">
        <v>1.0</v>
      </c>
    </row>
    <row r="394">
      <c r="A394" s="4" t="s">
        <v>1521</v>
      </c>
      <c r="B394" s="4">
        <v>0.0</v>
      </c>
      <c r="C394" s="4">
        <v>0.1</v>
      </c>
      <c r="D394" s="6">
        <v>0.999914958811767</v>
      </c>
    </row>
    <row r="395">
      <c r="A395" s="4" t="s">
        <v>1522</v>
      </c>
      <c r="B395" s="4">
        <v>0.1</v>
      </c>
      <c r="C395" s="4">
        <v>1.0</v>
      </c>
      <c r="D395" s="6">
        <v>1.0</v>
      </c>
    </row>
    <row r="396">
      <c r="A396" s="4" t="s">
        <v>1523</v>
      </c>
      <c r="B396" s="4">
        <v>0.6</v>
      </c>
      <c r="C396" s="4">
        <v>1.0</v>
      </c>
      <c r="D396" s="6">
        <v>1.0</v>
      </c>
    </row>
    <row r="397">
      <c r="A397" s="4" t="s">
        <v>1524</v>
      </c>
      <c r="B397" s="4">
        <v>0.1</v>
      </c>
      <c r="C397" s="4">
        <v>0.6</v>
      </c>
      <c r="D397" s="6">
        <v>1.0</v>
      </c>
    </row>
    <row r="398">
      <c r="A398" s="4" t="s">
        <v>1525</v>
      </c>
      <c r="B398" s="4">
        <v>0.2</v>
      </c>
      <c r="C398" s="4">
        <v>0.8</v>
      </c>
      <c r="D398" s="6">
        <v>0.671676738459062</v>
      </c>
    </row>
    <row r="399">
      <c r="A399" s="4" t="s">
        <v>1526</v>
      </c>
      <c r="B399" s="4">
        <v>0.4</v>
      </c>
      <c r="C399" s="4">
        <v>1.0</v>
      </c>
      <c r="D399" s="6">
        <v>1.0</v>
      </c>
    </row>
    <row r="400">
      <c r="A400" s="4" t="s">
        <v>1527</v>
      </c>
      <c r="B400" s="4">
        <v>0.1</v>
      </c>
      <c r="C400" s="4">
        <v>1.0</v>
      </c>
      <c r="D400" s="6">
        <v>1.0</v>
      </c>
    </row>
    <row r="401">
      <c r="A401" s="4" t="s">
        <v>1528</v>
      </c>
      <c r="B401" s="4">
        <v>0.3</v>
      </c>
      <c r="C401" s="4">
        <v>1.0</v>
      </c>
      <c r="D401" s="6">
        <v>1.0</v>
      </c>
    </row>
    <row r="402">
      <c r="A402" s="4" t="s">
        <v>1529</v>
      </c>
      <c r="B402" s="4">
        <v>0.5</v>
      </c>
      <c r="C402" s="4">
        <v>1.0</v>
      </c>
      <c r="D402" s="6">
        <v>1.0</v>
      </c>
    </row>
    <row r="403">
      <c r="A403" s="4" t="s">
        <v>1530</v>
      </c>
      <c r="B403" s="4">
        <v>0.1</v>
      </c>
      <c r="C403" s="4">
        <v>0.1</v>
      </c>
      <c r="D403" s="6">
        <v>1.0</v>
      </c>
    </row>
    <row r="404">
      <c r="A404" s="4" t="s">
        <v>1531</v>
      </c>
      <c r="B404" s="4">
        <v>0.2</v>
      </c>
      <c r="C404" s="4">
        <v>1.0</v>
      </c>
      <c r="D404" s="6">
        <v>1.0</v>
      </c>
    </row>
    <row r="405">
      <c r="A405" s="4" t="s">
        <v>1532</v>
      </c>
      <c r="B405" s="4">
        <v>0.0</v>
      </c>
      <c r="C405" s="4">
        <v>0.2</v>
      </c>
      <c r="D405" s="6">
        <v>0.676855580139669</v>
      </c>
    </row>
    <row r="406">
      <c r="A406" s="4" t="s">
        <v>1533</v>
      </c>
      <c r="B406" s="4">
        <v>0.3</v>
      </c>
      <c r="C406" s="4">
        <v>1.0</v>
      </c>
      <c r="D406" s="6">
        <v>1.0</v>
      </c>
    </row>
    <row r="407">
      <c r="A407" s="4" t="s">
        <v>1534</v>
      </c>
      <c r="B407" s="4">
        <v>0.1</v>
      </c>
      <c r="C407" s="4">
        <v>1.0</v>
      </c>
      <c r="D407" s="6">
        <v>1.0</v>
      </c>
    </row>
    <row r="408">
      <c r="A408" s="4" t="s">
        <v>1535</v>
      </c>
      <c r="B408" s="4">
        <v>0.3</v>
      </c>
      <c r="C408" s="4">
        <v>1.0</v>
      </c>
      <c r="D408" s="6">
        <v>1.0</v>
      </c>
    </row>
    <row r="409">
      <c r="A409" s="4" t="s">
        <v>1536</v>
      </c>
      <c r="B409" s="4">
        <v>0.3</v>
      </c>
      <c r="C409" s="4">
        <v>1.0</v>
      </c>
      <c r="D409" s="6">
        <v>1.0</v>
      </c>
    </row>
    <row r="410">
      <c r="A410" s="4" t="s">
        <v>1537</v>
      </c>
      <c r="B410" s="4">
        <v>0.0</v>
      </c>
      <c r="C410" s="4">
        <v>0.6</v>
      </c>
      <c r="D410" s="6">
        <v>0.909090908854408</v>
      </c>
    </row>
    <row r="411">
      <c r="A411" s="4" t="s">
        <v>1538</v>
      </c>
      <c r="B411" s="4">
        <v>0.0</v>
      </c>
      <c r="C411" s="4">
        <v>1.0</v>
      </c>
      <c r="D411" s="6">
        <v>1.0</v>
      </c>
    </row>
    <row r="412">
      <c r="A412" s="4" t="s">
        <v>1539</v>
      </c>
      <c r="B412" s="4">
        <v>1.0</v>
      </c>
      <c r="C412" s="4">
        <v>1.0</v>
      </c>
      <c r="D412" s="6">
        <v>1.0</v>
      </c>
    </row>
    <row r="413">
      <c r="A413" s="4" t="s">
        <v>1540</v>
      </c>
      <c r="B413" s="4">
        <v>0.0</v>
      </c>
      <c r="C413" s="4">
        <v>0.3</v>
      </c>
      <c r="D413" s="6">
        <v>0.886258869453302</v>
      </c>
    </row>
    <row r="414">
      <c r="A414" s="4" t="s">
        <v>1541</v>
      </c>
      <c r="B414" s="4">
        <v>0.1</v>
      </c>
      <c r="C414" s="4">
        <v>1.0</v>
      </c>
      <c r="D414" s="6">
        <v>1.0</v>
      </c>
    </row>
    <row r="415">
      <c r="A415" s="4" t="s">
        <v>1542</v>
      </c>
      <c r="B415" s="4">
        <v>0.0</v>
      </c>
      <c r="C415" s="4">
        <v>0.5</v>
      </c>
      <c r="D415" s="6">
        <v>0.991858886146574</v>
      </c>
    </row>
    <row r="416">
      <c r="A416" s="4" t="s">
        <v>1543</v>
      </c>
      <c r="B416" s="4">
        <v>0.0</v>
      </c>
      <c r="C416" s="4">
        <v>1.0</v>
      </c>
      <c r="D416" s="6">
        <v>1.0</v>
      </c>
    </row>
    <row r="417">
      <c r="A417" s="4" t="s">
        <v>1544</v>
      </c>
      <c r="B417" s="4">
        <v>0.1</v>
      </c>
      <c r="C417" s="4">
        <v>1.0</v>
      </c>
      <c r="D417" s="6">
        <v>1.0</v>
      </c>
    </row>
    <row r="418">
      <c r="A418" s="4" t="s">
        <v>1545</v>
      </c>
      <c r="B418" s="4">
        <v>0.0</v>
      </c>
      <c r="C418" s="4">
        <v>0.0</v>
      </c>
      <c r="D418" s="6">
        <v>0.0</v>
      </c>
    </row>
    <row r="419">
      <c r="A419" s="4" t="s">
        <v>1546</v>
      </c>
      <c r="B419" s="4">
        <v>0.2</v>
      </c>
      <c r="C419" s="4">
        <v>0.5</v>
      </c>
      <c r="D419" s="6">
        <v>1.0</v>
      </c>
    </row>
    <row r="420">
      <c r="A420" s="4" t="s">
        <v>1547</v>
      </c>
      <c r="B420" s="4">
        <v>0.1</v>
      </c>
      <c r="C420" s="4">
        <v>0.0</v>
      </c>
      <c r="D420" s="6">
        <v>0.90894729451933</v>
      </c>
    </row>
    <row r="421">
      <c r="A421" s="4" t="s">
        <v>1548</v>
      </c>
      <c r="B421" s="4">
        <v>0.4</v>
      </c>
      <c r="C421" s="4">
        <v>1.0</v>
      </c>
      <c r="D421" s="6">
        <v>1.0</v>
      </c>
    </row>
    <row r="422">
      <c r="A422" s="4" t="s">
        <v>1549</v>
      </c>
      <c r="B422" s="4">
        <v>0.3</v>
      </c>
      <c r="C422" s="4">
        <v>1.0</v>
      </c>
      <c r="D422" s="6">
        <v>1.0</v>
      </c>
    </row>
    <row r="423">
      <c r="A423" s="4" t="s">
        <v>1550</v>
      </c>
      <c r="B423" s="4">
        <v>0.2</v>
      </c>
      <c r="C423" s="4">
        <v>0.3</v>
      </c>
      <c r="D423" s="6">
        <v>0.999973354383048</v>
      </c>
    </row>
    <row r="424">
      <c r="A424" s="4" t="s">
        <v>1551</v>
      </c>
      <c r="B424" s="4">
        <v>0.5</v>
      </c>
      <c r="C424" s="4">
        <v>1.0</v>
      </c>
      <c r="D424" s="6">
        <v>0.999996285412306</v>
      </c>
    </row>
    <row r="425">
      <c r="A425" s="4" t="s">
        <v>1552</v>
      </c>
      <c r="B425" s="4">
        <v>0.0</v>
      </c>
      <c r="C425" s="4">
        <v>0.1</v>
      </c>
      <c r="D425" s="6">
        <v>0.999234904110996</v>
      </c>
    </row>
    <row r="426">
      <c r="A426" s="4" t="s">
        <v>1553</v>
      </c>
      <c r="B426" s="4">
        <v>0.7</v>
      </c>
      <c r="C426" s="4">
        <v>0.8</v>
      </c>
      <c r="D426" s="6">
        <v>0.909090909090909</v>
      </c>
    </row>
    <row r="427">
      <c r="A427" s="4" t="s">
        <v>1554</v>
      </c>
      <c r="B427" s="4">
        <v>0.8</v>
      </c>
      <c r="C427" s="4">
        <v>0.8</v>
      </c>
      <c r="D427" s="6">
        <v>0.909090909090909</v>
      </c>
    </row>
    <row r="428">
      <c r="A428" s="4" t="s">
        <v>1555</v>
      </c>
      <c r="B428" s="4">
        <v>0.5</v>
      </c>
      <c r="C428" s="4">
        <v>1.0</v>
      </c>
      <c r="D428" s="6">
        <v>1.0</v>
      </c>
    </row>
    <row r="429">
      <c r="A429" s="4" t="s">
        <v>1556</v>
      </c>
      <c r="B429" s="4">
        <v>0.4</v>
      </c>
      <c r="C429" s="4">
        <v>1.0</v>
      </c>
      <c r="D429" s="6">
        <v>1.0</v>
      </c>
    </row>
    <row r="430">
      <c r="A430" s="4" t="s">
        <v>1557</v>
      </c>
      <c r="B430" s="4">
        <v>0.2</v>
      </c>
      <c r="C430" s="4">
        <v>1.0</v>
      </c>
      <c r="D430" s="6">
        <v>0.993006993006993</v>
      </c>
    </row>
    <row r="431">
      <c r="A431" s="4" t="s">
        <v>1558</v>
      </c>
      <c r="B431" s="4">
        <v>0.1</v>
      </c>
      <c r="C431" s="4">
        <v>0.2</v>
      </c>
      <c r="D431" s="6">
        <v>0.900224376405299</v>
      </c>
    </row>
    <row r="432">
      <c r="A432" s="4" t="s">
        <v>1559</v>
      </c>
      <c r="B432" s="4">
        <v>0.3</v>
      </c>
      <c r="C432" s="4">
        <v>1.0</v>
      </c>
      <c r="D432" s="6">
        <v>1.0</v>
      </c>
    </row>
    <row r="433">
      <c r="A433" s="4" t="s">
        <v>1560</v>
      </c>
      <c r="B433" s="4">
        <v>0.2</v>
      </c>
      <c r="C433" s="4">
        <v>1.0</v>
      </c>
      <c r="D433" s="6">
        <v>1.0</v>
      </c>
    </row>
    <row r="434">
      <c r="A434" s="4" t="s">
        <v>1561</v>
      </c>
      <c r="B434" s="4">
        <v>0.3</v>
      </c>
      <c r="C434" s="4">
        <v>1.0</v>
      </c>
      <c r="D434" s="6">
        <v>0.999169419205972</v>
      </c>
    </row>
    <row r="435">
      <c r="A435" s="4" t="s">
        <v>1562</v>
      </c>
      <c r="B435" s="4">
        <v>0.6</v>
      </c>
      <c r="C435" s="4">
        <v>1.0</v>
      </c>
      <c r="D435" s="6">
        <v>1.0</v>
      </c>
    </row>
    <row r="436">
      <c r="A436" s="4" t="s">
        <v>1563</v>
      </c>
      <c r="B436" s="4">
        <v>0.3</v>
      </c>
      <c r="C436" s="4">
        <v>0.9</v>
      </c>
      <c r="D436" s="6">
        <v>0.909090909090909</v>
      </c>
    </row>
    <row r="437">
      <c r="A437" s="4" t="s">
        <v>1564</v>
      </c>
      <c r="B437" s="4">
        <v>0.1</v>
      </c>
      <c r="C437" s="4">
        <v>0.6</v>
      </c>
      <c r="D437" s="6">
        <v>1.0</v>
      </c>
    </row>
    <row r="438">
      <c r="A438" s="4" t="s">
        <v>1565</v>
      </c>
      <c r="B438" s="4">
        <v>0.3</v>
      </c>
      <c r="C438" s="4">
        <v>1.0</v>
      </c>
      <c r="D438" s="6">
        <v>1.0</v>
      </c>
    </row>
    <row r="439">
      <c r="A439" s="4" t="s">
        <v>1566</v>
      </c>
      <c r="B439" s="4">
        <v>0.2</v>
      </c>
      <c r="C439" s="4">
        <v>1.0</v>
      </c>
      <c r="D439" s="6">
        <v>1.0</v>
      </c>
    </row>
    <row r="440">
      <c r="A440" s="4" t="s">
        <v>1567</v>
      </c>
      <c r="B440" s="4">
        <v>0.4</v>
      </c>
      <c r="C440" s="4">
        <v>1.0</v>
      </c>
      <c r="D440" s="6">
        <v>1.0</v>
      </c>
    </row>
    <row r="441">
      <c r="A441" s="4" t="s">
        <v>1568</v>
      </c>
      <c r="B441" s="4">
        <v>0.0</v>
      </c>
      <c r="C441" s="4">
        <v>0.0</v>
      </c>
      <c r="D441" s="6">
        <v>0.901472185080951</v>
      </c>
    </row>
    <row r="442">
      <c r="A442" s="4" t="s">
        <v>1569</v>
      </c>
      <c r="B442" s="4">
        <v>1.0</v>
      </c>
      <c r="C442" s="4">
        <v>1.0</v>
      </c>
      <c r="D442" s="6">
        <v>1.0</v>
      </c>
    </row>
    <row r="443">
      <c r="A443" s="4" t="s">
        <v>1570</v>
      </c>
      <c r="B443" s="4">
        <v>0.6</v>
      </c>
      <c r="C443" s="4">
        <v>1.0</v>
      </c>
      <c r="D443" s="6">
        <v>1.0</v>
      </c>
    </row>
    <row r="444">
      <c r="A444" s="4" t="s">
        <v>1571</v>
      </c>
      <c r="B444" s="4">
        <v>0.0</v>
      </c>
      <c r="C444" s="4">
        <v>0.3</v>
      </c>
      <c r="D444" s="6">
        <v>0.901568915264725</v>
      </c>
    </row>
    <row r="445">
      <c r="A445" s="4" t="s">
        <v>1572</v>
      </c>
      <c r="B445" s="4">
        <v>0.0</v>
      </c>
      <c r="C445" s="4">
        <v>1.0</v>
      </c>
      <c r="D445" s="6">
        <v>1.0</v>
      </c>
    </row>
    <row r="446">
      <c r="A446" s="4" t="s">
        <v>1573</v>
      </c>
      <c r="B446" s="4">
        <v>0.0</v>
      </c>
      <c r="C446" s="4">
        <v>0.0</v>
      </c>
      <c r="D446" s="6">
        <v>0.521890735393285</v>
      </c>
    </row>
    <row r="447">
      <c r="A447" s="4" t="s">
        <v>1574</v>
      </c>
      <c r="B447" s="4">
        <v>0.1</v>
      </c>
      <c r="C447" s="4">
        <v>1.0</v>
      </c>
      <c r="D447" s="6">
        <v>1.0</v>
      </c>
    </row>
    <row r="448">
      <c r="A448" s="4" t="s">
        <v>1575</v>
      </c>
      <c r="B448" s="4">
        <v>0.0</v>
      </c>
      <c r="C448" s="4">
        <v>0.0</v>
      </c>
      <c r="D448" s="6">
        <v>1.0</v>
      </c>
    </row>
    <row r="449">
      <c r="A449" s="4" t="s">
        <v>1576</v>
      </c>
      <c r="B449" s="4">
        <v>0.7</v>
      </c>
      <c r="C449" s="4">
        <v>1.0</v>
      </c>
      <c r="D449" s="6">
        <v>1.0</v>
      </c>
    </row>
    <row r="450">
      <c r="A450" s="4" t="s">
        <v>1577</v>
      </c>
      <c r="B450" s="4">
        <v>0.2</v>
      </c>
      <c r="C450" s="4">
        <v>1.0</v>
      </c>
      <c r="D450" s="6">
        <v>1.0</v>
      </c>
    </row>
    <row r="451">
      <c r="A451" s="4" t="s">
        <v>1578</v>
      </c>
      <c r="B451" s="4">
        <v>0.0</v>
      </c>
      <c r="C451" s="4">
        <v>1.0</v>
      </c>
      <c r="D451" s="6">
        <v>1.0</v>
      </c>
    </row>
    <row r="452">
      <c r="A452" s="4" t="s">
        <v>1579</v>
      </c>
      <c r="B452" s="4">
        <v>0.1</v>
      </c>
      <c r="C452" s="4">
        <v>1.0</v>
      </c>
      <c r="D452" s="6">
        <v>0.892999698670133</v>
      </c>
    </row>
    <row r="453">
      <c r="A453" s="4" t="s">
        <v>1580</v>
      </c>
      <c r="B453" s="4">
        <v>0.2</v>
      </c>
      <c r="C453" s="4">
        <v>1.0</v>
      </c>
      <c r="D453" s="6">
        <v>1.0</v>
      </c>
    </row>
    <row r="454">
      <c r="A454" s="4" t="s">
        <v>1581</v>
      </c>
      <c r="B454" s="4">
        <v>0.7</v>
      </c>
      <c r="C454" s="4">
        <v>1.0</v>
      </c>
      <c r="D454" s="6">
        <v>1.0</v>
      </c>
    </row>
    <row r="455">
      <c r="A455" s="4" t="s">
        <v>1582</v>
      </c>
      <c r="B455" s="4">
        <v>0.0</v>
      </c>
      <c r="C455" s="4">
        <v>0.9</v>
      </c>
      <c r="D455" s="6">
        <v>0.907687071773661</v>
      </c>
    </row>
    <row r="456">
      <c r="A456" s="4" t="s">
        <v>1583</v>
      </c>
      <c r="B456" s="4">
        <v>0.6</v>
      </c>
      <c r="C456" s="4">
        <v>0.4</v>
      </c>
      <c r="D456" s="6">
        <v>0.739468265434978</v>
      </c>
    </row>
    <row r="457">
      <c r="A457" s="4" t="s">
        <v>1584</v>
      </c>
      <c r="B457" s="4">
        <v>0.3</v>
      </c>
      <c r="C457" s="4">
        <v>1.0</v>
      </c>
      <c r="D457" s="6">
        <v>1.0</v>
      </c>
    </row>
    <row r="458">
      <c r="A458" s="4" t="s">
        <v>1585</v>
      </c>
      <c r="B458" s="4">
        <v>0.2</v>
      </c>
      <c r="C458" s="4">
        <v>0.4</v>
      </c>
      <c r="D458" s="6">
        <v>1.0</v>
      </c>
    </row>
    <row r="459">
      <c r="A459" s="4" t="s">
        <v>1586</v>
      </c>
      <c r="B459" s="4">
        <v>0.2</v>
      </c>
      <c r="C459" s="4">
        <v>1.0</v>
      </c>
      <c r="D459" s="6">
        <v>1.0</v>
      </c>
    </row>
    <row r="460">
      <c r="A460" s="4" t="s">
        <v>1587</v>
      </c>
      <c r="B460" s="4">
        <v>0.1</v>
      </c>
      <c r="C460" s="4">
        <v>1.0</v>
      </c>
      <c r="D460" s="6">
        <v>1.0</v>
      </c>
    </row>
    <row r="461">
      <c r="A461" s="4" t="s">
        <v>1588</v>
      </c>
      <c r="B461" s="4">
        <v>0.6</v>
      </c>
      <c r="C461" s="4">
        <v>1.0</v>
      </c>
      <c r="D461" s="6">
        <v>1.0</v>
      </c>
    </row>
    <row r="462">
      <c r="A462" s="4" t="s">
        <v>1589</v>
      </c>
      <c r="B462" s="4">
        <v>0.0</v>
      </c>
      <c r="C462" s="4">
        <v>1.0</v>
      </c>
      <c r="D462" s="6">
        <v>1.0</v>
      </c>
    </row>
    <row r="463">
      <c r="A463" s="4" t="s">
        <v>1590</v>
      </c>
      <c r="B463" s="4">
        <v>0.0</v>
      </c>
      <c r="C463" s="4">
        <v>0.0</v>
      </c>
      <c r="D463" s="6">
        <v>1.0</v>
      </c>
    </row>
    <row r="464">
      <c r="A464" s="4" t="s">
        <v>1591</v>
      </c>
      <c r="B464" s="4">
        <v>0.0</v>
      </c>
      <c r="C464" s="4">
        <v>0.3</v>
      </c>
      <c r="D464" s="6">
        <v>0.964995024129768</v>
      </c>
    </row>
    <row r="465">
      <c r="A465" s="4" t="s">
        <v>1592</v>
      </c>
      <c r="B465" s="4">
        <v>0.0</v>
      </c>
      <c r="C465" s="4">
        <v>0.4</v>
      </c>
      <c r="D465" s="6">
        <v>1.0</v>
      </c>
    </row>
    <row r="466">
      <c r="A466" s="4" t="s">
        <v>1593</v>
      </c>
      <c r="B466" s="4">
        <v>0.7</v>
      </c>
      <c r="C466" s="4">
        <v>0.7</v>
      </c>
      <c r="D466" s="6">
        <v>0.999983466441654</v>
      </c>
    </row>
    <row r="467">
      <c r="A467" s="4" t="s">
        <v>1594</v>
      </c>
      <c r="B467" s="4">
        <v>0.4</v>
      </c>
      <c r="C467" s="4">
        <v>1.0</v>
      </c>
      <c r="D467" s="6">
        <v>1.0</v>
      </c>
    </row>
    <row r="468">
      <c r="A468" s="4" t="s">
        <v>1595</v>
      </c>
      <c r="B468" s="4">
        <v>0.9</v>
      </c>
      <c r="C468" s="4">
        <v>0.8</v>
      </c>
      <c r="D468" s="6">
        <v>0.900059073252113</v>
      </c>
    </row>
    <row r="469">
      <c r="A469" s="4" t="s">
        <v>1596</v>
      </c>
      <c r="B469" s="4">
        <v>0.0</v>
      </c>
      <c r="C469" s="4">
        <v>0.0</v>
      </c>
      <c r="D469" s="6">
        <v>0.990982102596299</v>
      </c>
    </row>
    <row r="470">
      <c r="A470" s="4" t="s">
        <v>1597</v>
      </c>
      <c r="B470" s="4">
        <v>0.6</v>
      </c>
      <c r="C470" s="4">
        <v>1.0</v>
      </c>
      <c r="D470" s="6">
        <v>1.0</v>
      </c>
    </row>
    <row r="471">
      <c r="A471" s="4" t="s">
        <v>1598</v>
      </c>
      <c r="B471" s="4">
        <v>0.3</v>
      </c>
      <c r="C471" s="4">
        <v>1.0</v>
      </c>
      <c r="D471" s="6">
        <v>1.0</v>
      </c>
    </row>
    <row r="472">
      <c r="A472" s="4" t="s">
        <v>1599</v>
      </c>
      <c r="B472" s="4">
        <v>0.3</v>
      </c>
      <c r="C472" s="4">
        <v>1.0</v>
      </c>
      <c r="D472" s="6">
        <v>1.0</v>
      </c>
    </row>
    <row r="473">
      <c r="A473" s="4" t="s">
        <v>1600</v>
      </c>
      <c r="B473" s="4">
        <v>0.0</v>
      </c>
      <c r="C473" s="4">
        <v>0.1</v>
      </c>
      <c r="D473" s="6">
        <v>1.0</v>
      </c>
    </row>
    <row r="474">
      <c r="A474" s="4" t="s">
        <v>1601</v>
      </c>
      <c r="B474" s="4">
        <v>0.1</v>
      </c>
      <c r="C474" s="4">
        <v>1.0</v>
      </c>
      <c r="D474" s="6">
        <v>1.0</v>
      </c>
    </row>
    <row r="475">
      <c r="A475" s="4" t="s">
        <v>1602</v>
      </c>
      <c r="B475" s="4">
        <v>0.0</v>
      </c>
      <c r="C475" s="4">
        <v>1.0</v>
      </c>
      <c r="D475" s="6">
        <v>1.0</v>
      </c>
    </row>
    <row r="476">
      <c r="A476" s="4" t="s">
        <v>1603</v>
      </c>
      <c r="B476" s="4">
        <v>0.4</v>
      </c>
      <c r="C476" s="4">
        <v>1.0</v>
      </c>
      <c r="D476" s="6">
        <v>1.0</v>
      </c>
    </row>
    <row r="477">
      <c r="A477" s="4" t="s">
        <v>1604</v>
      </c>
      <c r="B477" s="4">
        <v>0.0</v>
      </c>
      <c r="C477" s="4">
        <v>0.7</v>
      </c>
      <c r="D477" s="6">
        <v>0.725175849677191</v>
      </c>
    </row>
    <row r="478">
      <c r="A478" s="4" t="s">
        <v>1605</v>
      </c>
      <c r="B478" s="4">
        <v>0.1</v>
      </c>
      <c r="C478" s="4">
        <v>0.8</v>
      </c>
      <c r="D478" s="6">
        <v>0.901496161881814</v>
      </c>
    </row>
    <row r="479">
      <c r="A479" s="4" t="s">
        <v>1606</v>
      </c>
      <c r="B479" s="4">
        <v>0.0</v>
      </c>
      <c r="C479" s="4">
        <v>0.5</v>
      </c>
      <c r="D479" s="6">
        <v>1.0</v>
      </c>
    </row>
    <row r="480">
      <c r="A480" s="4" t="s">
        <v>1607</v>
      </c>
      <c r="B480" s="4">
        <v>0.0</v>
      </c>
      <c r="C480" s="4">
        <v>0.7</v>
      </c>
      <c r="D480" s="6">
        <v>0.819672117922235</v>
      </c>
    </row>
    <row r="481">
      <c r="A481" s="4" t="s">
        <v>1608</v>
      </c>
      <c r="B481" s="4">
        <v>0.1</v>
      </c>
      <c r="C481" s="4">
        <v>0.3</v>
      </c>
      <c r="D481" s="6">
        <v>0.916666583119132</v>
      </c>
    </row>
    <row r="482">
      <c r="A482" s="4" t="s">
        <v>1609</v>
      </c>
      <c r="B482" s="4">
        <v>0.2</v>
      </c>
      <c r="C482" s="4">
        <v>1.0</v>
      </c>
      <c r="D482" s="6">
        <v>1.0</v>
      </c>
    </row>
    <row r="483">
      <c r="A483" s="4" t="s">
        <v>1610</v>
      </c>
      <c r="B483" s="4">
        <v>0.3</v>
      </c>
      <c r="C483" s="4">
        <v>1.0</v>
      </c>
      <c r="D483" s="6">
        <v>0.99996358280895</v>
      </c>
    </row>
    <row r="484">
      <c r="A484" s="4" t="s">
        <v>1611</v>
      </c>
      <c r="B484" s="4">
        <v>0.3</v>
      </c>
      <c r="C484" s="4">
        <v>1.0</v>
      </c>
      <c r="D484" s="6">
        <v>0.902151237307189</v>
      </c>
    </row>
    <row r="485">
      <c r="A485" s="4" t="s">
        <v>1612</v>
      </c>
      <c r="B485" s="4">
        <v>0.2</v>
      </c>
      <c r="C485" s="4">
        <v>1.0</v>
      </c>
      <c r="D485" s="6">
        <v>1.0</v>
      </c>
    </row>
    <row r="486">
      <c r="A486" s="4" t="s">
        <v>1613</v>
      </c>
      <c r="B486" s="4">
        <v>0.4</v>
      </c>
      <c r="C486" s="4">
        <v>1.0</v>
      </c>
      <c r="D486" s="6">
        <v>1.0</v>
      </c>
    </row>
    <row r="487">
      <c r="A487" s="4" t="s">
        <v>1614</v>
      </c>
      <c r="B487" s="4">
        <v>0.1</v>
      </c>
      <c r="C487" s="4">
        <v>0.9</v>
      </c>
      <c r="D487" s="6">
        <v>1.0</v>
      </c>
    </row>
    <row r="488">
      <c r="A488" s="4" t="s">
        <v>1615</v>
      </c>
      <c r="B488" s="4">
        <v>0.3</v>
      </c>
      <c r="C488" s="4">
        <v>1.0</v>
      </c>
      <c r="D488" s="6">
        <v>1.0</v>
      </c>
    </row>
    <row r="489">
      <c r="A489" s="4" t="s">
        <v>1616</v>
      </c>
      <c r="B489" s="4">
        <v>0.1</v>
      </c>
      <c r="C489" s="4">
        <v>0.7</v>
      </c>
      <c r="D489" s="6">
        <v>1.0</v>
      </c>
    </row>
    <row r="490">
      <c r="A490" s="4" t="s">
        <v>1617</v>
      </c>
      <c r="B490" s="4">
        <v>0.2</v>
      </c>
      <c r="C490" s="4">
        <v>1.0</v>
      </c>
      <c r="D490" s="6">
        <v>1.0</v>
      </c>
    </row>
    <row r="491">
      <c r="A491" s="4" t="s">
        <v>1618</v>
      </c>
      <c r="B491" s="4">
        <v>0.1</v>
      </c>
      <c r="C491" s="4">
        <v>1.0</v>
      </c>
      <c r="D491" s="6">
        <v>1.0</v>
      </c>
    </row>
    <row r="492">
      <c r="A492" s="4" t="s">
        <v>1619</v>
      </c>
      <c r="B492" s="4">
        <v>0.6</v>
      </c>
      <c r="C492" s="4">
        <v>1.0</v>
      </c>
      <c r="D492" s="6">
        <v>1.0</v>
      </c>
    </row>
    <row r="493">
      <c r="A493" s="4" t="s">
        <v>1620</v>
      </c>
      <c r="B493" s="4">
        <v>0.0</v>
      </c>
      <c r="C493" s="4">
        <v>0.2</v>
      </c>
      <c r="D493" s="6">
        <v>0.990586051157651</v>
      </c>
    </row>
    <row r="494">
      <c r="A494" s="4" t="s">
        <v>1621</v>
      </c>
      <c r="B494" s="4">
        <v>0.0</v>
      </c>
      <c r="C494" s="4">
        <v>0.7</v>
      </c>
      <c r="D494" s="6">
        <v>0.900099466034672</v>
      </c>
    </row>
    <row r="495">
      <c r="A495" s="4" t="s">
        <v>1622</v>
      </c>
      <c r="B495" s="4">
        <v>0.7</v>
      </c>
      <c r="C495" s="4">
        <v>1.0</v>
      </c>
      <c r="D495" s="6">
        <v>1.0</v>
      </c>
    </row>
    <row r="496">
      <c r="A496" s="4" t="s">
        <v>1623</v>
      </c>
      <c r="B496" s="4">
        <v>0.7</v>
      </c>
      <c r="C496" s="4">
        <v>0.6</v>
      </c>
      <c r="D496" s="6">
        <v>0.744047618800395</v>
      </c>
    </row>
    <row r="497">
      <c r="A497" s="4" t="s">
        <v>1624</v>
      </c>
      <c r="B497" s="4">
        <v>0.0</v>
      </c>
      <c r="C497" s="4">
        <v>0.4</v>
      </c>
      <c r="D497" s="6">
        <v>1.0</v>
      </c>
    </row>
    <row r="498">
      <c r="A498" s="4" t="s">
        <v>1625</v>
      </c>
      <c r="B498" s="4">
        <v>0.2</v>
      </c>
      <c r="C498" s="4">
        <v>1.0</v>
      </c>
      <c r="D498" s="6">
        <v>1.0</v>
      </c>
    </row>
    <row r="499">
      <c r="A499" s="4" t="s">
        <v>1626</v>
      </c>
      <c r="B499" s="4">
        <v>0.1</v>
      </c>
      <c r="C499" s="4">
        <v>1.0</v>
      </c>
      <c r="D499" s="6">
        <v>1.0</v>
      </c>
    </row>
    <row r="500">
      <c r="A500" s="4" t="s">
        <v>1627</v>
      </c>
      <c r="B500" s="4">
        <v>0.6</v>
      </c>
      <c r="C500" s="4">
        <v>1.0</v>
      </c>
      <c r="D500" s="6">
        <v>1.0</v>
      </c>
    </row>
    <row r="501">
      <c r="A501" s="4" t="s">
        <v>1628</v>
      </c>
      <c r="B501" s="4">
        <v>0.9</v>
      </c>
      <c r="C501" s="4">
        <v>1.0</v>
      </c>
      <c r="D501" s="6">
        <v>1.0</v>
      </c>
    </row>
    <row r="502">
      <c r="A502" s="4" t="s">
        <v>1629</v>
      </c>
      <c r="B502" s="4">
        <v>0.0</v>
      </c>
      <c r="C502" s="4">
        <v>0.0</v>
      </c>
      <c r="D502" s="6">
        <v>0.0</v>
      </c>
    </row>
    <row r="503">
      <c r="A503" s="4" t="s">
        <v>1630</v>
      </c>
      <c r="B503" s="4">
        <v>0.2</v>
      </c>
      <c r="C503" s="4">
        <v>1.0</v>
      </c>
      <c r="D503" s="6">
        <v>1.0</v>
      </c>
    </row>
    <row r="504">
      <c r="A504" s="4" t="s">
        <v>1631</v>
      </c>
      <c r="B504" s="4">
        <v>0.5</v>
      </c>
      <c r="C504" s="4">
        <v>0.9</v>
      </c>
      <c r="D504" s="6">
        <v>1.0</v>
      </c>
    </row>
    <row r="505">
      <c r="A505" s="4" t="s">
        <v>1632</v>
      </c>
      <c r="B505" s="4">
        <v>0.2</v>
      </c>
      <c r="C505" s="4">
        <v>0.9</v>
      </c>
      <c r="D505" s="6">
        <v>0.825825825825826</v>
      </c>
    </row>
    <row r="506">
      <c r="A506" s="4" t="s">
        <v>1633</v>
      </c>
      <c r="B506" s="4">
        <v>0.2</v>
      </c>
      <c r="C506" s="4">
        <v>1.0</v>
      </c>
      <c r="D506" s="6">
        <v>1.0</v>
      </c>
    </row>
    <row r="507">
      <c r="A507" s="4" t="s">
        <v>1634</v>
      </c>
      <c r="B507" s="4">
        <v>0.4</v>
      </c>
      <c r="C507" s="4">
        <v>1.0</v>
      </c>
      <c r="D507" s="6">
        <v>1.0</v>
      </c>
    </row>
    <row r="508">
      <c r="A508" s="4" t="s">
        <v>1635</v>
      </c>
      <c r="B508" s="4">
        <v>0.1</v>
      </c>
      <c r="C508" s="4">
        <v>1.0</v>
      </c>
      <c r="D508" s="6">
        <v>1.0</v>
      </c>
    </row>
    <row r="509">
      <c r="A509" s="4" t="s">
        <v>1636</v>
      </c>
      <c r="B509" s="4">
        <v>0.0</v>
      </c>
      <c r="C509" s="4">
        <v>0.7</v>
      </c>
      <c r="D509" s="6">
        <v>1.0</v>
      </c>
    </row>
    <row r="510">
      <c r="A510" s="4" t="s">
        <v>1637</v>
      </c>
      <c r="B510" s="4">
        <v>0.1</v>
      </c>
      <c r="C510" s="4">
        <v>0.7</v>
      </c>
      <c r="D510" s="6">
        <v>1.0</v>
      </c>
    </row>
    <row r="511">
      <c r="A511" s="4" t="s">
        <v>1638</v>
      </c>
      <c r="B511" s="4">
        <v>0.0</v>
      </c>
      <c r="C511" s="4">
        <v>0.6</v>
      </c>
      <c r="D511" s="6">
        <v>1.0</v>
      </c>
    </row>
    <row r="512">
      <c r="A512" s="4" t="s">
        <v>1639</v>
      </c>
      <c r="B512" s="4">
        <v>0.1</v>
      </c>
      <c r="C512" s="4">
        <v>1.0</v>
      </c>
      <c r="D512" s="6">
        <v>1.0</v>
      </c>
    </row>
    <row r="513">
      <c r="A513" s="4" t="s">
        <v>1640</v>
      </c>
      <c r="B513" s="4">
        <v>0.4</v>
      </c>
      <c r="C513" s="4">
        <v>1.0</v>
      </c>
      <c r="D513" s="6">
        <v>1.0</v>
      </c>
    </row>
    <row r="514">
      <c r="A514" s="4" t="s">
        <v>1641</v>
      </c>
      <c r="B514" s="4">
        <v>0.1</v>
      </c>
      <c r="C514" s="4">
        <v>1.0</v>
      </c>
      <c r="D514" s="6">
        <v>1.0</v>
      </c>
    </row>
    <row r="515">
      <c r="A515" s="4" t="s">
        <v>1642</v>
      </c>
      <c r="B515" s="4">
        <v>0.6</v>
      </c>
      <c r="C515" s="4">
        <v>1.0</v>
      </c>
      <c r="D515" s="6">
        <v>1.0</v>
      </c>
    </row>
    <row r="516">
      <c r="A516" s="4" t="s">
        <v>1643</v>
      </c>
      <c r="B516" s="4">
        <v>0.7</v>
      </c>
      <c r="C516" s="4">
        <v>1.0</v>
      </c>
      <c r="D516" s="6">
        <v>1.0</v>
      </c>
    </row>
    <row r="517">
      <c r="A517" s="4" t="s">
        <v>1644</v>
      </c>
      <c r="B517" s="4">
        <v>0.9</v>
      </c>
      <c r="C517" s="4">
        <v>1.0</v>
      </c>
      <c r="D517" s="6">
        <v>0.991132297107377</v>
      </c>
    </row>
    <row r="518">
      <c r="A518" s="4" t="s">
        <v>1645</v>
      </c>
      <c r="B518" s="4">
        <v>1.0</v>
      </c>
      <c r="C518" s="4">
        <v>1.0</v>
      </c>
      <c r="D518" s="6">
        <v>1.0</v>
      </c>
    </row>
    <row r="519">
      <c r="A519" s="4" t="s">
        <v>1646</v>
      </c>
      <c r="B519" s="4">
        <v>0.5</v>
      </c>
      <c r="C519" s="4">
        <v>1.0</v>
      </c>
      <c r="D519" s="6">
        <v>1.0</v>
      </c>
    </row>
    <row r="520">
      <c r="A520" s="4" t="s">
        <v>1647</v>
      </c>
      <c r="B520" s="4">
        <v>0.8</v>
      </c>
      <c r="C520" s="4">
        <v>1.0</v>
      </c>
      <c r="D520" s="6">
        <v>1.0</v>
      </c>
    </row>
    <row r="521">
      <c r="A521" s="4" t="s">
        <v>1648</v>
      </c>
      <c r="B521" s="4">
        <v>0.4</v>
      </c>
      <c r="C521" s="4">
        <v>1.0</v>
      </c>
      <c r="D521" s="6">
        <v>1.0</v>
      </c>
    </row>
    <row r="522">
      <c r="A522" s="4" t="s">
        <v>1649</v>
      </c>
      <c r="B522" s="4">
        <v>0.2</v>
      </c>
      <c r="C522" s="4">
        <v>1.0</v>
      </c>
      <c r="D522" s="6">
        <v>1.0</v>
      </c>
    </row>
    <row r="523">
      <c r="A523" s="4" t="s">
        <v>1650</v>
      </c>
      <c r="B523" s="4">
        <v>0.9</v>
      </c>
      <c r="C523" s="4">
        <v>0.8</v>
      </c>
      <c r="D523" s="6">
        <v>0.909202416448082</v>
      </c>
    </row>
    <row r="524">
      <c r="A524" s="4" t="s">
        <v>1651</v>
      </c>
      <c r="B524" s="4">
        <v>0.4</v>
      </c>
      <c r="C524" s="4">
        <v>1.0</v>
      </c>
      <c r="D524" s="6">
        <v>1.0</v>
      </c>
    </row>
    <row r="525">
      <c r="A525" s="4" t="s">
        <v>1652</v>
      </c>
      <c r="B525" s="4">
        <v>0.3</v>
      </c>
      <c r="C525" s="4">
        <v>1.0</v>
      </c>
      <c r="D525" s="6">
        <v>1.0</v>
      </c>
    </row>
    <row r="526">
      <c r="A526" s="4" t="s">
        <v>1653</v>
      </c>
      <c r="B526" s="4">
        <v>0.0</v>
      </c>
      <c r="C526" s="4">
        <v>0.0</v>
      </c>
      <c r="D526" s="6">
        <v>0.0</v>
      </c>
    </row>
    <row r="527">
      <c r="A527" s="4" t="s">
        <v>1654</v>
      </c>
      <c r="B527" s="4">
        <v>0.0</v>
      </c>
      <c r="C527" s="4">
        <v>0.7</v>
      </c>
      <c r="D527" s="6">
        <v>1.0</v>
      </c>
    </row>
    <row r="528">
      <c r="A528" s="4" t="s">
        <v>1655</v>
      </c>
      <c r="B528" s="4">
        <v>0.0</v>
      </c>
      <c r="C528" s="4">
        <v>0.6</v>
      </c>
      <c r="D528" s="6">
        <v>0.909090909090904</v>
      </c>
    </row>
    <row r="529">
      <c r="A529" s="4" t="s">
        <v>1656</v>
      </c>
      <c r="B529" s="4">
        <v>0.1</v>
      </c>
      <c r="C529" s="4">
        <v>0.0</v>
      </c>
      <c r="D529" s="6">
        <v>0.909090909090909</v>
      </c>
    </row>
    <row r="530">
      <c r="A530" s="4" t="s">
        <v>1657</v>
      </c>
      <c r="B530" s="4">
        <v>0.0</v>
      </c>
      <c r="C530" s="4">
        <v>1.0</v>
      </c>
      <c r="D530" s="6">
        <v>1.0</v>
      </c>
    </row>
    <row r="531">
      <c r="A531" s="4" t="s">
        <v>1658</v>
      </c>
      <c r="B531" s="4">
        <v>0.8</v>
      </c>
      <c r="C531" s="4">
        <v>1.0</v>
      </c>
      <c r="D531" s="6">
        <v>1.0</v>
      </c>
    </row>
    <row r="532">
      <c r="A532" s="4" t="s">
        <v>1659</v>
      </c>
      <c r="B532" s="4">
        <v>0.3</v>
      </c>
      <c r="C532" s="4">
        <v>1.0</v>
      </c>
      <c r="D532" s="6">
        <v>0.999995592053431</v>
      </c>
    </row>
    <row r="533">
      <c r="A533" s="4" t="s">
        <v>1660</v>
      </c>
      <c r="B533" s="4">
        <v>0.1</v>
      </c>
      <c r="C533" s="4">
        <v>0.6</v>
      </c>
      <c r="D533" s="6">
        <v>0.901551802176238</v>
      </c>
    </row>
    <row r="534">
      <c r="A534" s="4" t="s">
        <v>1661</v>
      </c>
      <c r="B534" s="4">
        <v>0.1</v>
      </c>
      <c r="C534" s="4">
        <v>0.1</v>
      </c>
      <c r="D534" s="6">
        <v>1.0</v>
      </c>
    </row>
    <row r="535">
      <c r="A535" s="4" t="s">
        <v>1662</v>
      </c>
      <c r="B535" s="4">
        <v>0.2</v>
      </c>
      <c r="C535" s="4">
        <v>1.0</v>
      </c>
      <c r="D535" s="6">
        <v>1.0</v>
      </c>
    </row>
    <row r="536">
      <c r="A536" s="4" t="s">
        <v>1663</v>
      </c>
      <c r="B536" s="4">
        <v>0.3</v>
      </c>
      <c r="C536" s="4">
        <v>1.0</v>
      </c>
      <c r="D536" s="6">
        <v>0.999912773305942</v>
      </c>
    </row>
    <row r="537">
      <c r="A537" s="4" t="s">
        <v>1664</v>
      </c>
      <c r="B537" s="4">
        <v>0.0</v>
      </c>
      <c r="C537" s="4">
        <v>0.0</v>
      </c>
      <c r="D537" s="6">
        <v>0.902151283808161</v>
      </c>
    </row>
    <row r="538">
      <c r="A538" s="4" t="s">
        <v>1665</v>
      </c>
      <c r="B538" s="4">
        <v>0.1</v>
      </c>
      <c r="C538" s="4">
        <v>1.0</v>
      </c>
      <c r="D538" s="6">
        <v>1.0</v>
      </c>
    </row>
    <row r="539">
      <c r="A539" s="4" t="s">
        <v>1666</v>
      </c>
      <c r="B539" s="4">
        <v>0.8</v>
      </c>
      <c r="C539" s="4">
        <v>1.0</v>
      </c>
      <c r="D539" s="6">
        <v>0.984945011381384</v>
      </c>
    </row>
    <row r="540">
      <c r="A540" s="4" t="s">
        <v>1667</v>
      </c>
      <c r="B540" s="4">
        <v>0.1</v>
      </c>
      <c r="C540" s="4">
        <v>1.0</v>
      </c>
      <c r="D540" s="6">
        <v>1.0</v>
      </c>
    </row>
    <row r="541">
      <c r="A541" s="4" t="s">
        <v>1668</v>
      </c>
      <c r="B541" s="4">
        <v>0.3</v>
      </c>
      <c r="C541" s="4">
        <v>1.0</v>
      </c>
      <c r="D541" s="6">
        <v>1.0</v>
      </c>
    </row>
    <row r="542">
      <c r="A542" s="4" t="s">
        <v>1669</v>
      </c>
      <c r="B542" s="4">
        <v>0.1</v>
      </c>
      <c r="C542" s="4">
        <v>0.5</v>
      </c>
      <c r="D542" s="6">
        <v>0.894638424700682</v>
      </c>
    </row>
    <row r="543">
      <c r="A543" s="4" t="s">
        <v>1670</v>
      </c>
      <c r="B543" s="4">
        <v>0.3</v>
      </c>
      <c r="C543" s="4">
        <v>0.9</v>
      </c>
      <c r="D543" s="6">
        <v>0.894088180033078</v>
      </c>
    </row>
    <row r="544">
      <c r="A544" s="4" t="s">
        <v>1671</v>
      </c>
      <c r="B544" s="4">
        <v>0.3</v>
      </c>
      <c r="C544" s="4">
        <v>1.0</v>
      </c>
      <c r="D544" s="6">
        <v>1.0</v>
      </c>
    </row>
    <row r="545">
      <c r="A545" s="4" t="s">
        <v>1672</v>
      </c>
      <c r="B545" s="4">
        <v>0.2</v>
      </c>
      <c r="C545" s="4">
        <v>1.0</v>
      </c>
      <c r="D545" s="6">
        <v>1.0</v>
      </c>
    </row>
    <row r="546">
      <c r="A546" s="4" t="s">
        <v>1673</v>
      </c>
      <c r="B546" s="4">
        <v>0.2</v>
      </c>
      <c r="C546" s="4">
        <v>1.0</v>
      </c>
      <c r="D546" s="6">
        <v>0.99107142841904</v>
      </c>
    </row>
    <row r="547">
      <c r="A547" s="4" t="s">
        <v>1674</v>
      </c>
      <c r="B547" s="4">
        <v>0.2</v>
      </c>
      <c r="C547" s="4">
        <v>1.0</v>
      </c>
      <c r="D547" s="6">
        <v>1.0</v>
      </c>
    </row>
    <row r="548">
      <c r="A548" s="4" t="s">
        <v>1675</v>
      </c>
      <c r="B548" s="4">
        <v>0.0</v>
      </c>
      <c r="C548" s="4">
        <v>1.0</v>
      </c>
      <c r="D548" s="6">
        <v>1.0</v>
      </c>
    </row>
    <row r="549">
      <c r="A549" s="4" t="s">
        <v>1676</v>
      </c>
      <c r="B549" s="4">
        <v>0.0</v>
      </c>
      <c r="C549" s="4">
        <v>0.3</v>
      </c>
      <c r="D549" s="6">
        <v>0.999811770365914</v>
      </c>
    </row>
    <row r="550">
      <c r="A550" s="4" t="s">
        <v>1677</v>
      </c>
      <c r="B550" s="4">
        <v>0.0</v>
      </c>
      <c r="C550" s="4">
        <v>0.0</v>
      </c>
      <c r="D550" s="6">
        <v>0.909083939707159</v>
      </c>
    </row>
    <row r="551">
      <c r="A551" s="4" t="s">
        <v>1678</v>
      </c>
      <c r="B551" s="4">
        <v>0.9</v>
      </c>
      <c r="C551" s="4">
        <v>1.0</v>
      </c>
      <c r="D551" s="6">
        <v>1.0</v>
      </c>
    </row>
    <row r="552">
      <c r="A552" s="4" t="s">
        <v>1679</v>
      </c>
      <c r="B552" s="4">
        <v>0.2</v>
      </c>
      <c r="C552" s="4">
        <v>1.0</v>
      </c>
      <c r="D552" s="6">
        <v>0.915124212153951</v>
      </c>
    </row>
    <row r="553">
      <c r="A553" s="4" t="s">
        <v>1680</v>
      </c>
      <c r="B553" s="4">
        <v>0.0</v>
      </c>
      <c r="C553" s="4">
        <v>0.7</v>
      </c>
      <c r="D553" s="6">
        <v>1.0</v>
      </c>
    </row>
    <row r="554">
      <c r="A554" s="4" t="s">
        <v>1681</v>
      </c>
      <c r="B554" s="4">
        <v>0.0</v>
      </c>
      <c r="C554" s="4">
        <v>1.0</v>
      </c>
      <c r="D554" s="6">
        <v>1.0</v>
      </c>
    </row>
    <row r="555">
      <c r="A555" s="4" t="s">
        <v>1682</v>
      </c>
      <c r="B555" s="4">
        <v>1.0</v>
      </c>
      <c r="C555" s="4">
        <v>1.0</v>
      </c>
      <c r="D555" s="6">
        <v>0.909284598207516</v>
      </c>
    </row>
    <row r="556">
      <c r="A556" s="4" t="s">
        <v>1683</v>
      </c>
      <c r="B556" s="4">
        <v>0.0</v>
      </c>
      <c r="C556" s="4">
        <v>1.0</v>
      </c>
      <c r="D556" s="6">
        <v>1.0</v>
      </c>
    </row>
    <row r="557">
      <c r="A557" s="4" t="s">
        <v>1684</v>
      </c>
      <c r="B557" s="4">
        <v>0.4</v>
      </c>
      <c r="C557" s="4">
        <v>1.0</v>
      </c>
      <c r="D557" s="6">
        <v>1.0</v>
      </c>
    </row>
    <row r="558">
      <c r="A558" s="4" t="s">
        <v>1685</v>
      </c>
      <c r="B558" s="4">
        <v>0.0</v>
      </c>
      <c r="C558" s="4">
        <v>1.0</v>
      </c>
      <c r="D558" s="6">
        <v>1.0</v>
      </c>
    </row>
    <row r="559">
      <c r="A559" s="4" t="s">
        <v>1686</v>
      </c>
      <c r="B559" s="4">
        <v>0.5</v>
      </c>
      <c r="C559" s="4">
        <v>1.0</v>
      </c>
      <c r="D559" s="6">
        <v>1.0</v>
      </c>
    </row>
    <row r="560">
      <c r="A560" s="4" t="s">
        <v>1687</v>
      </c>
      <c r="B560" s="4">
        <v>0.6</v>
      </c>
      <c r="C560" s="4">
        <v>0.8</v>
      </c>
      <c r="D560" s="6">
        <v>0.909090905179074</v>
      </c>
    </row>
    <row r="561">
      <c r="A561" s="4" t="s">
        <v>1688</v>
      </c>
      <c r="B561" s="4">
        <v>0.7</v>
      </c>
      <c r="C561" s="4">
        <v>1.0</v>
      </c>
      <c r="D561" s="6">
        <v>1.0</v>
      </c>
    </row>
    <row r="562">
      <c r="A562" s="4" t="s">
        <v>1689</v>
      </c>
      <c r="B562" s="4">
        <v>1.0</v>
      </c>
      <c r="C562" s="4">
        <v>1.0</v>
      </c>
      <c r="D562" s="6">
        <v>1.0</v>
      </c>
    </row>
    <row r="563">
      <c r="A563" s="4" t="s">
        <v>1690</v>
      </c>
      <c r="B563" s="4">
        <v>0.3</v>
      </c>
      <c r="C563" s="4">
        <v>1.0</v>
      </c>
      <c r="D563" s="6">
        <v>0.909090909042236</v>
      </c>
    </row>
    <row r="564">
      <c r="A564" s="4" t="s">
        <v>1691</v>
      </c>
      <c r="B564" s="4">
        <v>0.0</v>
      </c>
      <c r="C564" s="4">
        <v>1.0</v>
      </c>
      <c r="D564" s="6">
        <v>0.990990990605681</v>
      </c>
    </row>
    <row r="565">
      <c r="A565" s="4" t="s">
        <v>1692</v>
      </c>
      <c r="B565" s="4">
        <v>0.1</v>
      </c>
      <c r="C565" s="4">
        <v>1.0</v>
      </c>
      <c r="D565" s="6">
        <v>1.0</v>
      </c>
    </row>
    <row r="566">
      <c r="A566" s="4" t="s">
        <v>1693</v>
      </c>
      <c r="B566" s="4">
        <v>0.1</v>
      </c>
      <c r="C566" s="4">
        <v>1.0</v>
      </c>
      <c r="D566" s="6">
        <v>1.0</v>
      </c>
    </row>
    <row r="567">
      <c r="A567" s="4" t="s">
        <v>1694</v>
      </c>
      <c r="B567" s="4">
        <v>0.1</v>
      </c>
      <c r="C567" s="4">
        <v>0.4</v>
      </c>
      <c r="D567" s="6">
        <v>0.990983517167554</v>
      </c>
    </row>
    <row r="568">
      <c r="A568" s="4" t="s">
        <v>1695</v>
      </c>
      <c r="B568" s="4">
        <v>1.0</v>
      </c>
      <c r="C568" s="4">
        <v>1.0</v>
      </c>
      <c r="D568" s="6">
        <v>0.986224737093963</v>
      </c>
    </row>
    <row r="569">
      <c r="A569" s="4" t="s">
        <v>1696</v>
      </c>
      <c r="B569" s="4">
        <v>0.3</v>
      </c>
      <c r="C569" s="4">
        <v>1.0</v>
      </c>
      <c r="D569" s="6">
        <v>1.0</v>
      </c>
    </row>
    <row r="570">
      <c r="A570" s="4" t="s">
        <v>1697</v>
      </c>
      <c r="B570" s="4">
        <v>0.8</v>
      </c>
      <c r="C570" s="4">
        <v>1.0</v>
      </c>
      <c r="D570" s="6">
        <v>1.0</v>
      </c>
    </row>
    <row r="571">
      <c r="A571" s="4" t="s">
        <v>1698</v>
      </c>
      <c r="B571" s="4">
        <v>0.7</v>
      </c>
      <c r="C571" s="4">
        <v>0.7</v>
      </c>
      <c r="D571" s="6">
        <v>0.909090909090909</v>
      </c>
    </row>
    <row r="572">
      <c r="A572" s="4" t="s">
        <v>1699</v>
      </c>
      <c r="B572" s="4">
        <v>0.0</v>
      </c>
      <c r="C572" s="4">
        <v>0.2</v>
      </c>
      <c r="D572" s="6">
        <v>0.900163657168832</v>
      </c>
    </row>
    <row r="573">
      <c r="A573" s="4" t="s">
        <v>1700</v>
      </c>
      <c r="B573" s="4">
        <v>0.5</v>
      </c>
      <c r="C573" s="4">
        <v>1.0</v>
      </c>
      <c r="D573" s="6">
        <v>1.0</v>
      </c>
    </row>
    <row r="574">
      <c r="A574" s="4" t="s">
        <v>1701</v>
      </c>
      <c r="B574" s="4">
        <v>0.0</v>
      </c>
      <c r="C574" s="4">
        <v>0.2</v>
      </c>
      <c r="D574" s="6">
        <v>1.0</v>
      </c>
    </row>
    <row r="575">
      <c r="A575" s="4" t="s">
        <v>1702</v>
      </c>
      <c r="B575" s="4">
        <v>0.3</v>
      </c>
      <c r="C575" s="4">
        <v>0.9</v>
      </c>
      <c r="D575" s="6">
        <v>0.900900898940278</v>
      </c>
    </row>
    <row r="576">
      <c r="A576" s="4" t="s">
        <v>1703</v>
      </c>
      <c r="B576" s="4">
        <v>0.0</v>
      </c>
      <c r="C576" s="4">
        <v>0.6</v>
      </c>
      <c r="D576" s="6">
        <v>0.99950748250759</v>
      </c>
    </row>
    <row r="577">
      <c r="A577" s="4" t="s">
        <v>1704</v>
      </c>
      <c r="B577" s="4">
        <v>0.1</v>
      </c>
      <c r="C577" s="4">
        <v>0.6</v>
      </c>
      <c r="D577" s="6">
        <v>0.907604166628416</v>
      </c>
    </row>
    <row r="578">
      <c r="A578" s="4" t="s">
        <v>1705</v>
      </c>
      <c r="B578" s="4">
        <v>0.8</v>
      </c>
      <c r="C578" s="4">
        <v>1.0</v>
      </c>
      <c r="D578" s="6">
        <v>1.0</v>
      </c>
    </row>
    <row r="579">
      <c r="A579" s="4" t="s">
        <v>1706</v>
      </c>
      <c r="B579" s="4">
        <v>0.0</v>
      </c>
      <c r="C579" s="4">
        <v>0.6</v>
      </c>
      <c r="D579" s="6">
        <v>0.963971365798063</v>
      </c>
    </row>
    <row r="580">
      <c r="A580" s="4" t="s">
        <v>1707</v>
      </c>
      <c r="B580" s="4">
        <v>0.2</v>
      </c>
      <c r="C580" s="4">
        <v>0.9</v>
      </c>
      <c r="D580" s="6">
        <v>0.818446422456537</v>
      </c>
    </row>
    <row r="581">
      <c r="A581" s="4" t="s">
        <v>1708</v>
      </c>
      <c r="B581" s="4">
        <v>0.4</v>
      </c>
      <c r="C581" s="4">
        <v>0.6</v>
      </c>
      <c r="D581" s="6">
        <v>0.672120952223301</v>
      </c>
    </row>
    <row r="582">
      <c r="A582" s="4" t="s">
        <v>1709</v>
      </c>
      <c r="B582" s="4">
        <v>0.0</v>
      </c>
      <c r="C582" s="4">
        <v>0.0</v>
      </c>
      <c r="D582" s="6">
        <v>0.726166799754417</v>
      </c>
    </row>
    <row r="583">
      <c r="A583" s="4" t="s">
        <v>1710</v>
      </c>
      <c r="B583" s="4">
        <v>0.0</v>
      </c>
      <c r="C583" s="4">
        <v>0.9</v>
      </c>
      <c r="D583" s="6">
        <v>0.923660173821072</v>
      </c>
    </row>
    <row r="584">
      <c r="A584" s="4" t="s">
        <v>1711</v>
      </c>
      <c r="B584" s="4">
        <v>0.0</v>
      </c>
      <c r="C584" s="4">
        <v>0.0</v>
      </c>
      <c r="D584" s="6">
        <v>0.0</v>
      </c>
    </row>
    <row r="585">
      <c r="A585" s="4" t="s">
        <v>1712</v>
      </c>
      <c r="B585" s="4">
        <v>0.0</v>
      </c>
      <c r="C585" s="4">
        <v>0.0</v>
      </c>
      <c r="D585" s="6">
        <v>0.733914057055987</v>
      </c>
    </row>
    <row r="586">
      <c r="A586" s="4" t="s">
        <v>1713</v>
      </c>
      <c r="B586" s="4">
        <v>0.0</v>
      </c>
      <c r="C586" s="4">
        <v>0.2</v>
      </c>
      <c r="D586" s="6">
        <v>1.0</v>
      </c>
    </row>
    <row r="587">
      <c r="A587" s="4" t="s">
        <v>1714</v>
      </c>
      <c r="B587" s="4">
        <v>0.2</v>
      </c>
      <c r="C587" s="4">
        <v>0.8</v>
      </c>
      <c r="D587" s="6">
        <v>0.99998943194197</v>
      </c>
    </row>
    <row r="588">
      <c r="A588" s="4" t="s">
        <v>1715</v>
      </c>
      <c r="B588" s="4">
        <v>0.2</v>
      </c>
      <c r="C588" s="4">
        <v>0.9</v>
      </c>
      <c r="D588" s="6">
        <v>0.819000817218434</v>
      </c>
    </row>
    <row r="589">
      <c r="A589" s="4" t="s">
        <v>1716</v>
      </c>
      <c r="B589" s="4">
        <v>0.8</v>
      </c>
      <c r="C589" s="4">
        <v>1.0</v>
      </c>
      <c r="D589" s="6">
        <v>1.0</v>
      </c>
    </row>
    <row r="590">
      <c r="A590" s="4" t="s">
        <v>1717</v>
      </c>
      <c r="B590" s="4">
        <v>0.0</v>
      </c>
      <c r="C590" s="4">
        <v>0.6</v>
      </c>
      <c r="D590" s="6">
        <v>0.999999998998878</v>
      </c>
    </row>
    <row r="591">
      <c r="A591" s="4" t="s">
        <v>1718</v>
      </c>
      <c r="B591" s="4">
        <v>0.5</v>
      </c>
      <c r="C591" s="4">
        <v>1.0</v>
      </c>
      <c r="D591" s="6">
        <v>1.0</v>
      </c>
    </row>
    <row r="592">
      <c r="A592" s="4" t="s">
        <v>1719</v>
      </c>
      <c r="B592" s="4">
        <v>0.0</v>
      </c>
      <c r="C592" s="4">
        <v>1.0</v>
      </c>
      <c r="D592" s="6">
        <v>1.0</v>
      </c>
    </row>
    <row r="593">
      <c r="A593" s="4" t="s">
        <v>1720</v>
      </c>
      <c r="B593" s="4">
        <v>0.4</v>
      </c>
      <c r="C593" s="4">
        <v>1.0</v>
      </c>
      <c r="D593" s="6">
        <v>1.0</v>
      </c>
    </row>
    <row r="594">
      <c r="A594" s="4" t="s">
        <v>1721</v>
      </c>
      <c r="B594" s="4">
        <v>0.0</v>
      </c>
      <c r="C594" s="4">
        <v>1.0</v>
      </c>
      <c r="D594" s="6">
        <v>0.999238935399981</v>
      </c>
    </row>
    <row r="595">
      <c r="A595" s="4" t="s">
        <v>1722</v>
      </c>
      <c r="B595" s="4">
        <v>0.2</v>
      </c>
      <c r="C595" s="4">
        <v>1.0</v>
      </c>
      <c r="D595" s="6">
        <v>1.0</v>
      </c>
    </row>
    <row r="596">
      <c r="A596" s="4" t="s">
        <v>1723</v>
      </c>
      <c r="B596" s="4">
        <v>0.1</v>
      </c>
      <c r="C596" s="4">
        <v>1.0</v>
      </c>
      <c r="D596" s="6">
        <v>0.989208628018022</v>
      </c>
    </row>
    <row r="597">
      <c r="A597" s="4" t="s">
        <v>1724</v>
      </c>
      <c r="B597" s="4">
        <v>0.1</v>
      </c>
      <c r="C597" s="4">
        <v>0.2</v>
      </c>
      <c r="D597" s="6">
        <v>1.0</v>
      </c>
    </row>
    <row r="598">
      <c r="A598" s="4" t="s">
        <v>1725</v>
      </c>
      <c r="B598" s="4">
        <v>0.4</v>
      </c>
      <c r="C598" s="4">
        <v>1.0</v>
      </c>
      <c r="D598" s="6">
        <v>1.0</v>
      </c>
    </row>
    <row r="599">
      <c r="A599" s="4" t="s">
        <v>1726</v>
      </c>
      <c r="B599" s="4">
        <v>0.1</v>
      </c>
      <c r="C599" s="4">
        <v>1.0</v>
      </c>
      <c r="D599" s="6">
        <v>1.0</v>
      </c>
    </row>
    <row r="600">
      <c r="A600" s="4" t="s">
        <v>1727</v>
      </c>
      <c r="B600" s="4">
        <v>0.0</v>
      </c>
      <c r="C600" s="4">
        <v>1.0</v>
      </c>
      <c r="D600" s="6">
        <v>1.0</v>
      </c>
    </row>
    <row r="601">
      <c r="A601" s="4" t="s">
        <v>1728</v>
      </c>
      <c r="B601" s="4">
        <v>0.4</v>
      </c>
      <c r="C601" s="4">
        <v>1.0</v>
      </c>
      <c r="D601" s="6">
        <v>1.0</v>
      </c>
    </row>
    <row r="602">
      <c r="A602" s="4" t="s">
        <v>1729</v>
      </c>
      <c r="B602" s="4">
        <v>0.7</v>
      </c>
      <c r="C602" s="4">
        <v>1.0</v>
      </c>
      <c r="D602" s="6">
        <v>1.0</v>
      </c>
    </row>
    <row r="603">
      <c r="A603" s="4" t="s">
        <v>1730</v>
      </c>
      <c r="B603" s="4">
        <v>0.0</v>
      </c>
      <c r="C603" s="4">
        <v>0.2</v>
      </c>
      <c r="D603" s="6">
        <v>1.0</v>
      </c>
    </row>
    <row r="604">
      <c r="A604" s="4" t="s">
        <v>1731</v>
      </c>
      <c r="B604" s="4">
        <v>0.5</v>
      </c>
      <c r="C604" s="4">
        <v>1.0</v>
      </c>
      <c r="D604" s="6">
        <v>1.0</v>
      </c>
    </row>
    <row r="605">
      <c r="A605" s="4" t="s">
        <v>1732</v>
      </c>
      <c r="B605" s="4">
        <v>0.5</v>
      </c>
      <c r="C605" s="4">
        <v>1.0</v>
      </c>
      <c r="D605" s="6">
        <v>1.0</v>
      </c>
    </row>
    <row r="606">
      <c r="A606" s="4" t="s">
        <v>1733</v>
      </c>
      <c r="B606" s="4">
        <v>0.1</v>
      </c>
      <c r="C606" s="4">
        <v>1.0</v>
      </c>
      <c r="D606" s="6">
        <v>1.0</v>
      </c>
    </row>
    <row r="607">
      <c r="A607" s="4" t="s">
        <v>1734</v>
      </c>
      <c r="B607" s="4">
        <v>0.2</v>
      </c>
      <c r="C607" s="4">
        <v>1.0</v>
      </c>
      <c r="D607" s="6">
        <v>1.0</v>
      </c>
    </row>
    <row r="608">
      <c r="A608" s="4" t="s">
        <v>1735</v>
      </c>
      <c r="B608" s="4">
        <v>0.6</v>
      </c>
      <c r="C608" s="4">
        <v>1.0</v>
      </c>
      <c r="D608" s="6">
        <v>1.0</v>
      </c>
    </row>
    <row r="609">
      <c r="A609" s="4" t="s">
        <v>1736</v>
      </c>
      <c r="B609" s="4">
        <v>0.4</v>
      </c>
      <c r="C609" s="4">
        <v>0.6</v>
      </c>
      <c r="D609" s="6">
        <v>0.808431304093498</v>
      </c>
    </row>
    <row r="610">
      <c r="A610" s="4" t="s">
        <v>1737</v>
      </c>
      <c r="B610" s="4">
        <v>0.0</v>
      </c>
      <c r="C610" s="4">
        <v>1.0</v>
      </c>
      <c r="D610" s="6">
        <v>1.0</v>
      </c>
    </row>
    <row r="611">
      <c r="A611" s="4" t="s">
        <v>1738</v>
      </c>
      <c r="B611" s="4">
        <v>0.0</v>
      </c>
      <c r="C611" s="4">
        <v>0.1</v>
      </c>
      <c r="D611" s="6">
        <v>1.0</v>
      </c>
    </row>
    <row r="612">
      <c r="A612" s="4" t="s">
        <v>1739</v>
      </c>
      <c r="B612" s="4">
        <v>0.3</v>
      </c>
      <c r="C612" s="4">
        <v>1.0</v>
      </c>
      <c r="D612" s="6">
        <v>1.0</v>
      </c>
    </row>
    <row r="613">
      <c r="A613" s="4" t="s">
        <v>1740</v>
      </c>
      <c r="B613" s="4">
        <v>0.9</v>
      </c>
      <c r="C613" s="4">
        <v>0.9</v>
      </c>
      <c r="D613" s="6">
        <v>0.909090909090909</v>
      </c>
    </row>
    <row r="614">
      <c r="A614" s="4" t="s">
        <v>1741</v>
      </c>
      <c r="B614" s="4">
        <v>0.3</v>
      </c>
      <c r="C614" s="4">
        <v>0.8</v>
      </c>
      <c r="D614" s="6">
        <v>0.909090909090907</v>
      </c>
    </row>
    <row r="615">
      <c r="A615" s="4" t="s">
        <v>1742</v>
      </c>
      <c r="B615" s="4">
        <v>0.0</v>
      </c>
      <c r="C615" s="4">
        <v>0.3</v>
      </c>
      <c r="D615" s="6">
        <v>0.78267908717139</v>
      </c>
    </row>
    <row r="616">
      <c r="A616" s="4" t="s">
        <v>1743</v>
      </c>
      <c r="B616" s="4">
        <v>0.2</v>
      </c>
      <c r="C616" s="4">
        <v>1.0</v>
      </c>
      <c r="D616" s="6">
        <v>1.0</v>
      </c>
    </row>
    <row r="617">
      <c r="A617" s="4" t="s">
        <v>1744</v>
      </c>
      <c r="B617" s="4">
        <v>0.9</v>
      </c>
      <c r="C617" s="4">
        <v>1.0</v>
      </c>
      <c r="D617" s="6">
        <v>1.0</v>
      </c>
    </row>
    <row r="618">
      <c r="A618" s="4" t="s">
        <v>1745</v>
      </c>
      <c r="B618" s="4">
        <v>0.6</v>
      </c>
      <c r="C618" s="4">
        <v>1.0</v>
      </c>
      <c r="D618" s="6">
        <v>0.99999887825087</v>
      </c>
    </row>
    <row r="619">
      <c r="A619" s="4" t="s">
        <v>1746</v>
      </c>
      <c r="B619" s="4">
        <v>0.9</v>
      </c>
      <c r="C619" s="4">
        <v>1.0</v>
      </c>
      <c r="D619" s="6">
        <v>1.0</v>
      </c>
    </row>
    <row r="620">
      <c r="A620" s="4" t="s">
        <v>1747</v>
      </c>
      <c r="B620" s="4">
        <v>0.8</v>
      </c>
      <c r="C620" s="4">
        <v>1.0</v>
      </c>
      <c r="D620" s="6">
        <v>1.0</v>
      </c>
    </row>
    <row r="621">
      <c r="A621" s="4" t="s">
        <v>1748</v>
      </c>
      <c r="B621" s="4">
        <v>0.0</v>
      </c>
      <c r="C621" s="4">
        <v>0.6</v>
      </c>
      <c r="D621" s="6">
        <v>0.819000819000736</v>
      </c>
    </row>
    <row r="622">
      <c r="A622" s="4" t="s">
        <v>1749</v>
      </c>
      <c r="B622" s="4">
        <v>0.9</v>
      </c>
      <c r="C622" s="4">
        <v>1.0</v>
      </c>
      <c r="D622" s="6">
        <v>1.0</v>
      </c>
    </row>
    <row r="623">
      <c r="A623" s="4" t="s">
        <v>1750</v>
      </c>
      <c r="B623" s="4">
        <v>0.3</v>
      </c>
      <c r="C623" s="4">
        <v>1.0</v>
      </c>
      <c r="D623" s="6">
        <v>1.0</v>
      </c>
    </row>
    <row r="624">
      <c r="A624" s="4" t="s">
        <v>1751</v>
      </c>
      <c r="B624" s="4">
        <v>0.3</v>
      </c>
      <c r="C624" s="4">
        <v>0.9</v>
      </c>
      <c r="D624" s="6">
        <v>0.826446280991735</v>
      </c>
    </row>
    <row r="625">
      <c r="A625" s="4" t="s">
        <v>1752</v>
      </c>
      <c r="B625" s="4">
        <v>0.0</v>
      </c>
      <c r="C625" s="4">
        <v>0.9</v>
      </c>
      <c r="D625" s="6">
        <v>1.0</v>
      </c>
    </row>
    <row r="626">
      <c r="A626" s="4" t="s">
        <v>1753</v>
      </c>
      <c r="B626" s="4">
        <v>0.9</v>
      </c>
      <c r="C626" s="4">
        <v>1.0</v>
      </c>
      <c r="D626" s="6">
        <v>1.0</v>
      </c>
    </row>
    <row r="627">
      <c r="A627" s="4" t="s">
        <v>1754</v>
      </c>
      <c r="B627" s="4">
        <v>0.1</v>
      </c>
      <c r="C627" s="4">
        <v>1.0</v>
      </c>
      <c r="D627" s="6">
        <v>1.0</v>
      </c>
    </row>
    <row r="628">
      <c r="A628" s="4" t="s">
        <v>1755</v>
      </c>
      <c r="B628" s="4">
        <v>0.1</v>
      </c>
      <c r="C628" s="4">
        <v>1.0</v>
      </c>
      <c r="D628" s="6">
        <v>1.0</v>
      </c>
    </row>
    <row r="629">
      <c r="A629" s="4" t="s">
        <v>1756</v>
      </c>
      <c r="B629" s="4">
        <v>0.1</v>
      </c>
      <c r="C629" s="4">
        <v>0.9</v>
      </c>
      <c r="D629" s="6">
        <v>1.0</v>
      </c>
    </row>
    <row r="630">
      <c r="A630" s="4" t="s">
        <v>1757</v>
      </c>
      <c r="B630" s="4">
        <v>0.6</v>
      </c>
      <c r="C630" s="4">
        <v>1.0</v>
      </c>
      <c r="D630" s="6">
        <v>1.0</v>
      </c>
    </row>
    <row r="631">
      <c r="A631" s="4" t="s">
        <v>1758</v>
      </c>
      <c r="B631" s="4">
        <v>0.5</v>
      </c>
      <c r="C631" s="4">
        <v>1.0</v>
      </c>
      <c r="D631" s="6">
        <v>1.0</v>
      </c>
    </row>
    <row r="632">
      <c r="A632" s="4" t="s">
        <v>1759</v>
      </c>
      <c r="B632" s="4">
        <v>0.1</v>
      </c>
      <c r="C632" s="4">
        <v>1.0</v>
      </c>
      <c r="D632" s="6">
        <v>1.0</v>
      </c>
    </row>
    <row r="633">
      <c r="A633" s="4" t="s">
        <v>1760</v>
      </c>
      <c r="B633" s="4">
        <v>0.0</v>
      </c>
      <c r="C633" s="4">
        <v>0.6</v>
      </c>
      <c r="D633" s="6">
        <v>1.0</v>
      </c>
    </row>
    <row r="634">
      <c r="A634" s="4" t="s">
        <v>1761</v>
      </c>
      <c r="B634" s="4">
        <v>0.1</v>
      </c>
      <c r="C634" s="4">
        <v>1.0</v>
      </c>
      <c r="D634" s="6">
        <v>1.0</v>
      </c>
    </row>
    <row r="635">
      <c r="A635" s="4" t="s">
        <v>1762</v>
      </c>
      <c r="B635" s="4">
        <v>0.7</v>
      </c>
      <c r="C635" s="4">
        <v>1.0</v>
      </c>
      <c r="D635" s="6">
        <v>1.0</v>
      </c>
    </row>
    <row r="636">
      <c r="A636" s="4" t="s">
        <v>1763</v>
      </c>
      <c r="B636" s="4">
        <v>0.0</v>
      </c>
      <c r="C636" s="4">
        <v>0.7</v>
      </c>
      <c r="D636" s="6">
        <v>1.0</v>
      </c>
    </row>
    <row r="637">
      <c r="A637" s="4" t="s">
        <v>1764</v>
      </c>
      <c r="B637" s="4">
        <v>0.0</v>
      </c>
      <c r="C637" s="4">
        <v>0.0</v>
      </c>
      <c r="D637" s="6">
        <v>0.686389591157005</v>
      </c>
    </row>
    <row r="638">
      <c r="A638" s="4" t="s">
        <v>1765</v>
      </c>
      <c r="B638" s="4">
        <v>0.7</v>
      </c>
      <c r="C638" s="4">
        <v>1.0</v>
      </c>
      <c r="D638" s="6">
        <v>0.999994828218117</v>
      </c>
    </row>
    <row r="639">
      <c r="A639" s="4" t="s">
        <v>1766</v>
      </c>
      <c r="B639" s="4">
        <v>0.6</v>
      </c>
      <c r="C639" s="4">
        <v>1.0</v>
      </c>
      <c r="D639" s="6">
        <v>1.0</v>
      </c>
    </row>
    <row r="640">
      <c r="A640" s="4" t="s">
        <v>1767</v>
      </c>
      <c r="B640" s="4">
        <v>0.4</v>
      </c>
      <c r="C640" s="4">
        <v>0.6</v>
      </c>
      <c r="D640" s="6">
        <v>0.671744080232997</v>
      </c>
    </row>
    <row r="641">
      <c r="A641" s="4" t="s">
        <v>1768</v>
      </c>
      <c r="B641" s="4">
        <v>0.9</v>
      </c>
      <c r="C641" s="4">
        <v>1.0</v>
      </c>
      <c r="D641" s="6">
        <v>1.0</v>
      </c>
    </row>
    <row r="642">
      <c r="A642" s="4" t="s">
        <v>1769</v>
      </c>
      <c r="B642" s="4">
        <v>0.1</v>
      </c>
      <c r="C642" s="4">
        <v>0.4</v>
      </c>
      <c r="D642" s="6">
        <v>0.99952282611317</v>
      </c>
    </row>
    <row r="643">
      <c r="A643" s="4" t="s">
        <v>1770</v>
      </c>
      <c r="B643" s="4">
        <v>0.2</v>
      </c>
      <c r="C643" s="4">
        <v>1.0</v>
      </c>
      <c r="D643" s="6">
        <v>1.0</v>
      </c>
    </row>
    <row r="644">
      <c r="A644" s="4" t="s">
        <v>1771</v>
      </c>
      <c r="B644" s="4">
        <v>0.8</v>
      </c>
      <c r="C644" s="4">
        <v>1.0</v>
      </c>
      <c r="D644" s="6">
        <v>1.0</v>
      </c>
    </row>
    <row r="645">
      <c r="A645" s="4" t="s">
        <v>1772</v>
      </c>
      <c r="B645" s="4">
        <v>0.0</v>
      </c>
      <c r="C645" s="4">
        <v>1.0</v>
      </c>
      <c r="D645" s="6">
        <v>1.0</v>
      </c>
    </row>
    <row r="646">
      <c r="A646" s="4" t="s">
        <v>1773</v>
      </c>
      <c r="B646" s="4">
        <v>0.0</v>
      </c>
      <c r="C646" s="4">
        <v>0.7</v>
      </c>
      <c r="D646" s="6">
        <v>0.999966252809874</v>
      </c>
    </row>
    <row r="647">
      <c r="A647" s="4" t="s">
        <v>1774</v>
      </c>
      <c r="B647" s="4">
        <v>0.2</v>
      </c>
      <c r="C647" s="4">
        <v>0.8</v>
      </c>
      <c r="D647" s="6">
        <v>1.0</v>
      </c>
    </row>
    <row r="648">
      <c r="A648" s="4" t="s">
        <v>1775</v>
      </c>
      <c r="B648" s="4">
        <v>0.0</v>
      </c>
      <c r="C648" s="4">
        <v>1.0</v>
      </c>
      <c r="D648" s="6">
        <v>0.990173799734603</v>
      </c>
    </row>
    <row r="649">
      <c r="A649" s="4" t="s">
        <v>1776</v>
      </c>
      <c r="B649" s="4">
        <v>0.2</v>
      </c>
      <c r="C649" s="4">
        <v>1.0</v>
      </c>
      <c r="D649" s="6">
        <v>1.0</v>
      </c>
    </row>
    <row r="650">
      <c r="A650" s="4" t="s">
        <v>1777</v>
      </c>
      <c r="B650" s="4">
        <v>0.1</v>
      </c>
      <c r="C650" s="4">
        <v>0.6</v>
      </c>
      <c r="D650" s="6">
        <v>0.717284894116896</v>
      </c>
    </row>
    <row r="651">
      <c r="A651" s="4" t="s">
        <v>1778</v>
      </c>
      <c r="B651" s="4">
        <v>0.0</v>
      </c>
      <c r="C651" s="4">
        <v>0.3</v>
      </c>
      <c r="D651" s="6">
        <v>1.0</v>
      </c>
    </row>
    <row r="652">
      <c r="A652" s="4" t="s">
        <v>1779</v>
      </c>
      <c r="B652" s="4">
        <v>0.9</v>
      </c>
      <c r="C652" s="4">
        <v>1.0</v>
      </c>
      <c r="D652" s="6">
        <v>1.0</v>
      </c>
    </row>
    <row r="653">
      <c r="A653" s="4" t="s">
        <v>1780</v>
      </c>
      <c r="B653" s="4">
        <v>0.0</v>
      </c>
      <c r="C653" s="4">
        <v>0.1</v>
      </c>
      <c r="D653" s="6">
        <v>0.983800287506275</v>
      </c>
    </row>
    <row r="654">
      <c r="A654" s="4" t="s">
        <v>1781</v>
      </c>
      <c r="B654" s="4">
        <v>0.0</v>
      </c>
      <c r="C654" s="4">
        <v>1.0</v>
      </c>
      <c r="D654" s="6">
        <v>1.0</v>
      </c>
    </row>
    <row r="655">
      <c r="A655" s="4" t="s">
        <v>1782</v>
      </c>
      <c r="B655" s="4">
        <v>0.2</v>
      </c>
      <c r="C655" s="4">
        <v>1.0</v>
      </c>
      <c r="D655" s="6">
        <v>0.90209085642322</v>
      </c>
    </row>
    <row r="656">
      <c r="A656" s="4" t="s">
        <v>1783</v>
      </c>
      <c r="B656" s="4">
        <v>0.0</v>
      </c>
      <c r="C656" s="4">
        <v>1.0</v>
      </c>
      <c r="D656" s="6">
        <v>0.990990978902075</v>
      </c>
    </row>
    <row r="657">
      <c r="A657" s="4" t="s">
        <v>1784</v>
      </c>
      <c r="B657" s="4">
        <v>0.7</v>
      </c>
      <c r="C657" s="4">
        <v>1.0</v>
      </c>
      <c r="D657" s="6">
        <v>1.0</v>
      </c>
    </row>
    <row r="658">
      <c r="A658" s="4" t="s">
        <v>1785</v>
      </c>
      <c r="B658" s="4">
        <v>0.0</v>
      </c>
      <c r="C658" s="4">
        <v>0.1</v>
      </c>
      <c r="D658" s="6">
        <v>0.99494725843756</v>
      </c>
    </row>
    <row r="659">
      <c r="A659" s="4" t="s">
        <v>1786</v>
      </c>
      <c r="B659" s="4">
        <v>0.5</v>
      </c>
      <c r="C659" s="4">
        <v>1.0</v>
      </c>
      <c r="D659" s="6">
        <v>1.0</v>
      </c>
    </row>
    <row r="660">
      <c r="A660" s="4" t="s">
        <v>1787</v>
      </c>
      <c r="B660" s="4">
        <v>0.0</v>
      </c>
      <c r="C660" s="4">
        <v>1.0</v>
      </c>
      <c r="D660" s="6">
        <v>1.0</v>
      </c>
    </row>
    <row r="661">
      <c r="A661" s="4" t="s">
        <v>1788</v>
      </c>
      <c r="B661" s="4">
        <v>0.9</v>
      </c>
      <c r="C661" s="4">
        <v>1.0</v>
      </c>
      <c r="D661" s="6">
        <v>1.0</v>
      </c>
    </row>
    <row r="662">
      <c r="A662" s="4" t="s">
        <v>1789</v>
      </c>
      <c r="B662" s="4">
        <v>0.0</v>
      </c>
      <c r="C662" s="4">
        <v>0.0</v>
      </c>
      <c r="D662" s="6">
        <v>0.0</v>
      </c>
    </row>
    <row r="663">
      <c r="A663" s="4" t="s">
        <v>1790</v>
      </c>
      <c r="B663" s="4">
        <v>0.9</v>
      </c>
      <c r="C663" s="4">
        <v>1.0</v>
      </c>
      <c r="D663" s="6">
        <v>1.0</v>
      </c>
    </row>
    <row r="664">
      <c r="A664" s="4" t="s">
        <v>1791</v>
      </c>
      <c r="B664" s="4">
        <v>0.3</v>
      </c>
      <c r="C664" s="4">
        <v>1.0</v>
      </c>
      <c r="D664" s="6">
        <v>1.0</v>
      </c>
    </row>
    <row r="665">
      <c r="A665" s="4" t="s">
        <v>1792</v>
      </c>
      <c r="B665" s="4">
        <v>0.2</v>
      </c>
      <c r="C665" s="4">
        <v>0.9</v>
      </c>
      <c r="D665" s="6">
        <v>1.0</v>
      </c>
    </row>
    <row r="666">
      <c r="A666" s="4" t="s">
        <v>1793</v>
      </c>
      <c r="B666" s="4">
        <v>0.0</v>
      </c>
      <c r="C666" s="4">
        <v>0.8</v>
      </c>
      <c r="D666" s="6">
        <v>0.909048271192422</v>
      </c>
    </row>
    <row r="667">
      <c r="A667" s="4" t="s">
        <v>1794</v>
      </c>
      <c r="B667" s="4">
        <v>0.0</v>
      </c>
      <c r="C667" s="4">
        <v>0.5</v>
      </c>
      <c r="D667" s="6">
        <v>0.999944738347018</v>
      </c>
    </row>
    <row r="668">
      <c r="A668" s="4" t="s">
        <v>1795</v>
      </c>
      <c r="B668" s="4">
        <v>0.9</v>
      </c>
      <c r="C668" s="4">
        <v>1.0</v>
      </c>
      <c r="D668" s="6">
        <v>1.0</v>
      </c>
    </row>
    <row r="669">
      <c r="A669" s="4" t="s">
        <v>1796</v>
      </c>
      <c r="B669" s="4">
        <v>0.0</v>
      </c>
      <c r="C669" s="4">
        <v>0.0</v>
      </c>
      <c r="D669" s="6">
        <v>0.0</v>
      </c>
    </row>
    <row r="670">
      <c r="A670" s="4" t="s">
        <v>1797</v>
      </c>
      <c r="B670" s="4">
        <v>0.0</v>
      </c>
      <c r="C670" s="4">
        <v>0.9</v>
      </c>
      <c r="D670" s="6">
        <v>1.0</v>
      </c>
    </row>
    <row r="671">
      <c r="A671" s="4" t="s">
        <v>1798</v>
      </c>
      <c r="B671" s="4">
        <v>0.2</v>
      </c>
      <c r="C671" s="4">
        <v>1.0</v>
      </c>
      <c r="D671" s="6">
        <v>1.0</v>
      </c>
    </row>
    <row r="672">
      <c r="A672" s="4" t="s">
        <v>1799</v>
      </c>
      <c r="B672" s="4">
        <v>0.3</v>
      </c>
      <c r="C672" s="4">
        <v>1.0</v>
      </c>
      <c r="D672" s="6">
        <v>1.0</v>
      </c>
    </row>
    <row r="673">
      <c r="A673" s="4" t="s">
        <v>1800</v>
      </c>
      <c r="B673" s="4">
        <v>0.0</v>
      </c>
      <c r="C673" s="4">
        <v>0.0</v>
      </c>
      <c r="D673" s="6">
        <v>0.0</v>
      </c>
    </row>
    <row r="674">
      <c r="A674" s="4" t="s">
        <v>1801</v>
      </c>
      <c r="B674" s="4">
        <v>0.4</v>
      </c>
      <c r="C674" s="4">
        <v>1.0</v>
      </c>
      <c r="D674" s="6">
        <v>1.0</v>
      </c>
    </row>
    <row r="675">
      <c r="A675" s="4" t="s">
        <v>1802</v>
      </c>
      <c r="B675" s="4">
        <v>0.4</v>
      </c>
      <c r="C675" s="4">
        <v>1.0</v>
      </c>
      <c r="D675" s="6">
        <v>1.0</v>
      </c>
    </row>
    <row r="676">
      <c r="A676" s="4" t="s">
        <v>1803</v>
      </c>
      <c r="B676" s="4">
        <v>0.1</v>
      </c>
      <c r="C676" s="4">
        <v>0.9</v>
      </c>
      <c r="D676" s="6">
        <v>0.909090907945364</v>
      </c>
    </row>
    <row r="677">
      <c r="A677" s="4" t="s">
        <v>1804</v>
      </c>
      <c r="B677" s="4">
        <v>0.0</v>
      </c>
      <c r="C677" s="4">
        <v>1.0</v>
      </c>
      <c r="D677" s="6">
        <v>0.990180031174634</v>
      </c>
    </row>
    <row r="678">
      <c r="A678" s="4" t="s">
        <v>1805</v>
      </c>
      <c r="B678" s="4">
        <v>0.2</v>
      </c>
      <c r="C678" s="4">
        <v>0.8</v>
      </c>
      <c r="D678" s="6">
        <v>0.909835304097996</v>
      </c>
    </row>
    <row r="679">
      <c r="A679" s="4" t="s">
        <v>1806</v>
      </c>
      <c r="B679" s="4">
        <v>0.1</v>
      </c>
      <c r="C679" s="4">
        <v>1.0</v>
      </c>
      <c r="D679" s="6">
        <v>1.0</v>
      </c>
    </row>
    <row r="680">
      <c r="A680" s="4" t="s">
        <v>1807</v>
      </c>
      <c r="B680" s="4">
        <v>0.2</v>
      </c>
      <c r="C680" s="4">
        <v>1.0</v>
      </c>
      <c r="D680" s="6">
        <v>1.0</v>
      </c>
    </row>
    <row r="681">
      <c r="A681" s="4" t="s">
        <v>1808</v>
      </c>
      <c r="B681" s="4">
        <v>0.4</v>
      </c>
      <c r="C681" s="4">
        <v>1.0</v>
      </c>
      <c r="D681" s="6">
        <v>1.0</v>
      </c>
    </row>
    <row r="682">
      <c r="A682" s="4" t="s">
        <v>1809</v>
      </c>
      <c r="B682" s="4">
        <v>0.3</v>
      </c>
      <c r="C682" s="4">
        <v>0.9</v>
      </c>
      <c r="D682" s="6">
        <v>1.0</v>
      </c>
    </row>
    <row r="683">
      <c r="A683" s="4" t="s">
        <v>1810</v>
      </c>
      <c r="B683" s="4">
        <v>0.1</v>
      </c>
      <c r="C683" s="4">
        <v>0.6</v>
      </c>
      <c r="D683" s="6">
        <v>1.0</v>
      </c>
    </row>
    <row r="684">
      <c r="A684" s="4" t="s">
        <v>1811</v>
      </c>
      <c r="B684" s="4">
        <v>0.0</v>
      </c>
      <c r="C684" s="4">
        <v>1.0</v>
      </c>
      <c r="D684" s="6">
        <v>1.0</v>
      </c>
    </row>
    <row r="685">
      <c r="A685" s="4" t="s">
        <v>1812</v>
      </c>
      <c r="B685" s="4">
        <v>0.5</v>
      </c>
      <c r="C685" s="4">
        <v>0.9</v>
      </c>
      <c r="D685" s="6">
        <v>0.909090909090909</v>
      </c>
    </row>
    <row r="686">
      <c r="A686" s="4" t="s">
        <v>1813</v>
      </c>
      <c r="B686" s="4">
        <v>0.1</v>
      </c>
      <c r="C686" s="4">
        <v>1.0</v>
      </c>
      <c r="D686" s="6">
        <v>1.0</v>
      </c>
    </row>
    <row r="687">
      <c r="A687" s="4" t="s">
        <v>1814</v>
      </c>
      <c r="B687" s="4">
        <v>0.0</v>
      </c>
      <c r="C687" s="4">
        <v>0.0</v>
      </c>
      <c r="D687" s="6">
        <v>0.999802010777625</v>
      </c>
    </row>
    <row r="688">
      <c r="A688" s="4" t="s">
        <v>1815</v>
      </c>
      <c r="B688" s="4">
        <v>0.8</v>
      </c>
      <c r="C688" s="4">
        <v>1.0</v>
      </c>
      <c r="D688" s="6">
        <v>1.0</v>
      </c>
    </row>
    <row r="689">
      <c r="A689" s="4" t="s">
        <v>1816</v>
      </c>
      <c r="B689" s="4">
        <v>0.2</v>
      </c>
      <c r="C689" s="4">
        <v>1.0</v>
      </c>
      <c r="D689" s="6">
        <v>1.0</v>
      </c>
    </row>
    <row r="690">
      <c r="A690" s="4" t="s">
        <v>1817</v>
      </c>
      <c r="B690" s="4">
        <v>0.1</v>
      </c>
      <c r="C690" s="4">
        <v>1.0</v>
      </c>
      <c r="D690" s="6">
        <v>1.0</v>
      </c>
    </row>
    <row r="691">
      <c r="A691" s="4" t="s">
        <v>1818</v>
      </c>
      <c r="B691" s="4">
        <v>0.9</v>
      </c>
      <c r="C691" s="4">
        <v>1.0</v>
      </c>
      <c r="D691" s="6">
        <v>1.0</v>
      </c>
    </row>
    <row r="692">
      <c r="A692" s="4" t="s">
        <v>1819</v>
      </c>
      <c r="B692" s="4">
        <v>0.0</v>
      </c>
      <c r="C692" s="4">
        <v>0.0</v>
      </c>
      <c r="D692" s="6">
        <v>0.0</v>
      </c>
    </row>
    <row r="693">
      <c r="A693" s="4" t="s">
        <v>1820</v>
      </c>
      <c r="B693" s="4">
        <v>0.1</v>
      </c>
      <c r="C693" s="4">
        <v>0.4</v>
      </c>
      <c r="D693" s="6">
        <v>0.900879870662758</v>
      </c>
    </row>
    <row r="694">
      <c r="A694" s="4" t="s">
        <v>1821</v>
      </c>
      <c r="B694" s="4">
        <v>0.2</v>
      </c>
      <c r="C694" s="4">
        <v>1.0</v>
      </c>
      <c r="D694" s="6">
        <v>1.0</v>
      </c>
    </row>
    <row r="695">
      <c r="A695" s="4" t="s">
        <v>1822</v>
      </c>
      <c r="B695" s="4">
        <v>0.5</v>
      </c>
      <c r="C695" s="4">
        <v>1.0</v>
      </c>
      <c r="D695" s="6">
        <v>1.0</v>
      </c>
    </row>
    <row r="696">
      <c r="A696" s="4" t="s">
        <v>1823</v>
      </c>
      <c r="B696" s="4">
        <v>0.1</v>
      </c>
      <c r="C696" s="4">
        <v>1.0</v>
      </c>
      <c r="D696" s="6">
        <v>1.0</v>
      </c>
    </row>
    <row r="697">
      <c r="A697" s="4" t="s">
        <v>1824</v>
      </c>
      <c r="B697" s="4">
        <v>0.1</v>
      </c>
      <c r="C697" s="4">
        <v>0.8</v>
      </c>
      <c r="D697" s="6">
        <v>0.900907594138805</v>
      </c>
    </row>
    <row r="698">
      <c r="A698" s="4" t="s">
        <v>1825</v>
      </c>
      <c r="B698" s="4">
        <v>0.7</v>
      </c>
      <c r="C698" s="4">
        <v>1.0</v>
      </c>
      <c r="D698" s="6">
        <v>0.999911467198068</v>
      </c>
    </row>
    <row r="699">
      <c r="A699" s="4" t="s">
        <v>1826</v>
      </c>
      <c r="B699" s="4">
        <v>0.2</v>
      </c>
      <c r="C699" s="4">
        <v>0.8</v>
      </c>
      <c r="D699" s="6">
        <v>0.811614447543269</v>
      </c>
    </row>
    <row r="700">
      <c r="A700" s="4" t="s">
        <v>1827</v>
      </c>
      <c r="B700" s="4">
        <v>1.0</v>
      </c>
      <c r="C700" s="4">
        <v>0.6</v>
      </c>
      <c r="D700" s="6">
        <v>0.893504479205707</v>
      </c>
    </row>
    <row r="701">
      <c r="A701" s="4" t="s">
        <v>1828</v>
      </c>
      <c r="B701" s="4">
        <v>0.9</v>
      </c>
      <c r="C701" s="4">
        <v>1.0</v>
      </c>
      <c r="D701" s="6">
        <v>1.0</v>
      </c>
    </row>
    <row r="702">
      <c r="A702" s="4" t="s">
        <v>1829</v>
      </c>
      <c r="B702" s="4">
        <v>0.4</v>
      </c>
      <c r="C702" s="4">
        <v>1.0</v>
      </c>
      <c r="D702" s="6">
        <v>1.0</v>
      </c>
    </row>
    <row r="703">
      <c r="A703" s="4" t="s">
        <v>1830</v>
      </c>
      <c r="B703" s="4">
        <v>0.4</v>
      </c>
      <c r="C703" s="4">
        <v>1.0</v>
      </c>
      <c r="D703" s="6">
        <v>1.0</v>
      </c>
    </row>
    <row r="704">
      <c r="A704" s="4" t="s">
        <v>1831</v>
      </c>
      <c r="B704" s="4">
        <v>0.0</v>
      </c>
      <c r="C704" s="4">
        <v>0.8</v>
      </c>
      <c r="D704" s="6">
        <v>0.999043251635976</v>
      </c>
    </row>
    <row r="705">
      <c r="A705" s="4" t="s">
        <v>1832</v>
      </c>
      <c r="B705" s="4">
        <v>0.2</v>
      </c>
      <c r="C705" s="4">
        <v>1.0</v>
      </c>
      <c r="D705" s="6">
        <v>1.0</v>
      </c>
    </row>
    <row r="706">
      <c r="A706" s="4" t="s">
        <v>1833</v>
      </c>
      <c r="B706" s="4">
        <v>0.8</v>
      </c>
      <c r="C706" s="4">
        <v>1.0</v>
      </c>
      <c r="D706" s="6">
        <v>1.0</v>
      </c>
    </row>
    <row r="707">
      <c r="A707" s="4" t="s">
        <v>1834</v>
      </c>
      <c r="B707" s="4">
        <v>0.2</v>
      </c>
      <c r="C707" s="4">
        <v>1.0</v>
      </c>
      <c r="D707" s="6">
        <v>1.0</v>
      </c>
    </row>
    <row r="708">
      <c r="A708" s="4" t="s">
        <v>1835</v>
      </c>
      <c r="B708" s="4">
        <v>0.1</v>
      </c>
      <c r="C708" s="4">
        <v>1.0</v>
      </c>
      <c r="D708" s="6">
        <v>1.0</v>
      </c>
    </row>
    <row r="709">
      <c r="A709" s="4" t="s">
        <v>1836</v>
      </c>
      <c r="B709" s="4">
        <v>0.4</v>
      </c>
      <c r="C709" s="4">
        <v>1.0</v>
      </c>
      <c r="D709" s="6">
        <v>1.0</v>
      </c>
    </row>
    <row r="710">
      <c r="A710" s="4" t="s">
        <v>1837</v>
      </c>
      <c r="B710" s="4">
        <v>0.1</v>
      </c>
      <c r="C710" s="4">
        <v>1.0</v>
      </c>
      <c r="D710" s="6">
        <v>1.0</v>
      </c>
    </row>
    <row r="711">
      <c r="A711" s="4" t="s">
        <v>1838</v>
      </c>
      <c r="B711" s="4">
        <v>0.5</v>
      </c>
      <c r="C711" s="4">
        <v>1.0</v>
      </c>
      <c r="D711" s="6">
        <v>1.0</v>
      </c>
    </row>
    <row r="712">
      <c r="A712" s="4" t="s">
        <v>1839</v>
      </c>
      <c r="B712" s="4">
        <v>0.0</v>
      </c>
      <c r="C712" s="4">
        <v>0.0</v>
      </c>
      <c r="D712" s="6">
        <v>0.892256457213717</v>
      </c>
    </row>
    <row r="713">
      <c r="A713" s="4" t="s">
        <v>1840</v>
      </c>
      <c r="B713" s="4">
        <v>0.8</v>
      </c>
      <c r="C713" s="4">
        <v>1.0</v>
      </c>
      <c r="D713" s="6">
        <v>1.0</v>
      </c>
    </row>
    <row r="714">
      <c r="A714" s="4" t="s">
        <v>1841</v>
      </c>
      <c r="B714" s="4">
        <v>0.2</v>
      </c>
      <c r="C714" s="4">
        <v>1.0</v>
      </c>
      <c r="D714" s="6">
        <v>1.0</v>
      </c>
    </row>
    <row r="715">
      <c r="A715" s="4" t="s">
        <v>1842</v>
      </c>
      <c r="B715" s="4">
        <v>0.0</v>
      </c>
      <c r="C715" s="4">
        <v>1.0</v>
      </c>
      <c r="D715" s="6">
        <v>1.0</v>
      </c>
    </row>
    <row r="716">
      <c r="A716" s="4" t="s">
        <v>1843</v>
      </c>
      <c r="B716" s="4">
        <v>0.2</v>
      </c>
      <c r="C716" s="4">
        <v>1.0</v>
      </c>
      <c r="D716" s="6">
        <v>1.0</v>
      </c>
    </row>
    <row r="717">
      <c r="A717" s="4" t="s">
        <v>1844</v>
      </c>
      <c r="B717" s="4">
        <v>0.3</v>
      </c>
      <c r="C717" s="4">
        <v>0.7</v>
      </c>
      <c r="D717" s="6">
        <v>0.805574576066379</v>
      </c>
    </row>
    <row r="718">
      <c r="A718" s="4" t="s">
        <v>1845</v>
      </c>
      <c r="B718" s="4">
        <v>0.3</v>
      </c>
      <c r="C718" s="4">
        <v>1.0</v>
      </c>
      <c r="D718" s="6">
        <v>1.0</v>
      </c>
    </row>
    <row r="719">
      <c r="A719" s="4" t="s">
        <v>1846</v>
      </c>
      <c r="B719" s="4">
        <v>0.3</v>
      </c>
      <c r="C719" s="4">
        <v>1.0</v>
      </c>
      <c r="D719" s="6">
        <v>1.0</v>
      </c>
    </row>
    <row r="720">
      <c r="A720" s="4" t="s">
        <v>1847</v>
      </c>
      <c r="B720" s="4">
        <v>0.0</v>
      </c>
      <c r="C720" s="4">
        <v>1.0</v>
      </c>
      <c r="D720" s="6">
        <v>1.0</v>
      </c>
    </row>
    <row r="721">
      <c r="A721" s="4" t="s">
        <v>1848</v>
      </c>
      <c r="B721" s="4">
        <v>0.7</v>
      </c>
      <c r="C721" s="4">
        <v>1.0</v>
      </c>
      <c r="D721" s="6">
        <v>1.0</v>
      </c>
    </row>
    <row r="722">
      <c r="A722" s="4" t="s">
        <v>1849</v>
      </c>
      <c r="B722" s="4">
        <v>0.0</v>
      </c>
      <c r="C722" s="4">
        <v>0.0</v>
      </c>
      <c r="D722" s="6">
        <v>0.983606557373204</v>
      </c>
    </row>
    <row r="723">
      <c r="A723" s="4" t="s">
        <v>1850</v>
      </c>
      <c r="B723" s="4">
        <v>0.6</v>
      </c>
      <c r="C723" s="4">
        <v>1.0</v>
      </c>
      <c r="D723" s="6">
        <v>1.0</v>
      </c>
    </row>
    <row r="724">
      <c r="A724" s="4" t="s">
        <v>1851</v>
      </c>
      <c r="B724" s="4">
        <v>0.2</v>
      </c>
      <c r="C724" s="4">
        <v>1.0</v>
      </c>
      <c r="D724" s="6">
        <v>1.0</v>
      </c>
    </row>
    <row r="725">
      <c r="A725" s="4" t="s">
        <v>1852</v>
      </c>
      <c r="B725" s="4">
        <v>0.0</v>
      </c>
      <c r="C725" s="4">
        <v>0.8</v>
      </c>
      <c r="D725" s="6">
        <v>1.0</v>
      </c>
    </row>
    <row r="726">
      <c r="A726" s="4" t="s">
        <v>1853</v>
      </c>
      <c r="B726" s="4">
        <v>0.5</v>
      </c>
      <c r="C726" s="4">
        <v>1.0</v>
      </c>
      <c r="D726" s="6">
        <v>1.0</v>
      </c>
    </row>
    <row r="727">
      <c r="A727" s="4" t="s">
        <v>1854</v>
      </c>
      <c r="B727" s="4">
        <v>0.7</v>
      </c>
      <c r="C727" s="4">
        <v>1.0</v>
      </c>
      <c r="D727" s="6">
        <v>1.0</v>
      </c>
    </row>
    <row r="728">
      <c r="A728" s="4" t="s">
        <v>1855</v>
      </c>
      <c r="B728" s="4">
        <v>0.8</v>
      </c>
      <c r="C728" s="4">
        <v>1.0</v>
      </c>
      <c r="D728" s="6">
        <v>0.99993730072319</v>
      </c>
    </row>
    <row r="729">
      <c r="A729" s="4" t="s">
        <v>1856</v>
      </c>
      <c r="B729" s="4">
        <v>0.3</v>
      </c>
      <c r="C729" s="4">
        <v>1.0</v>
      </c>
      <c r="D729" s="6">
        <v>1.0</v>
      </c>
    </row>
    <row r="730">
      <c r="A730" s="4" t="s">
        <v>1857</v>
      </c>
      <c r="B730" s="4">
        <v>0.2</v>
      </c>
      <c r="C730" s="4">
        <v>1.0</v>
      </c>
      <c r="D730" s="6">
        <v>1.0</v>
      </c>
    </row>
    <row r="731">
      <c r="A731" s="4" t="s">
        <v>1858</v>
      </c>
      <c r="B731" s="4">
        <v>0.2</v>
      </c>
      <c r="C731" s="4">
        <v>1.0</v>
      </c>
      <c r="D731" s="6">
        <v>1.0</v>
      </c>
    </row>
    <row r="732">
      <c r="A732" s="4" t="s">
        <v>1859</v>
      </c>
      <c r="B732" s="4">
        <v>0.4</v>
      </c>
      <c r="C732" s="4">
        <v>1.0</v>
      </c>
      <c r="D732" s="6">
        <v>1.0</v>
      </c>
    </row>
    <row r="733">
      <c r="A733" s="4" t="s">
        <v>1860</v>
      </c>
      <c r="B733" s="4">
        <v>0.6</v>
      </c>
      <c r="C733" s="4">
        <v>1.0</v>
      </c>
      <c r="D733" s="6">
        <v>0.999248685199098</v>
      </c>
    </row>
    <row r="734">
      <c r="A734" s="4" t="s">
        <v>1861</v>
      </c>
      <c r="B734" s="4">
        <v>0.0</v>
      </c>
      <c r="C734" s="4">
        <v>0.5</v>
      </c>
      <c r="D734" s="6">
        <v>0.982736268050306</v>
      </c>
    </row>
    <row r="735">
      <c r="A735" s="4" t="s">
        <v>1862</v>
      </c>
      <c r="B735" s="4">
        <v>1.0</v>
      </c>
      <c r="C735" s="4">
        <v>0.8</v>
      </c>
      <c r="D735" s="6">
        <v>0.797610359363347</v>
      </c>
    </row>
    <row r="736">
      <c r="A736" s="4" t="s">
        <v>1863</v>
      </c>
      <c r="B736" s="4">
        <v>0.2</v>
      </c>
      <c r="C736" s="4">
        <v>1.0</v>
      </c>
      <c r="D736" s="6">
        <v>1.0</v>
      </c>
    </row>
    <row r="737">
      <c r="A737" s="4" t="s">
        <v>1864</v>
      </c>
      <c r="B737" s="4">
        <v>0.4</v>
      </c>
      <c r="C737" s="4">
        <v>1.0</v>
      </c>
      <c r="D737" s="6">
        <v>0.901578828850906</v>
      </c>
    </row>
    <row r="738">
      <c r="A738" s="4" t="s">
        <v>1865</v>
      </c>
      <c r="B738" s="4">
        <v>0.2</v>
      </c>
      <c r="C738" s="4">
        <v>1.0</v>
      </c>
      <c r="D738" s="6">
        <v>1.0</v>
      </c>
    </row>
    <row r="739">
      <c r="A739" s="4" t="s">
        <v>1866</v>
      </c>
      <c r="B739" s="4">
        <v>0.0</v>
      </c>
      <c r="C739" s="4">
        <v>0.6</v>
      </c>
      <c r="D739" s="6">
        <v>1.0</v>
      </c>
    </row>
    <row r="740">
      <c r="A740" s="4" t="s">
        <v>1867</v>
      </c>
      <c r="B740" s="4">
        <v>0.1</v>
      </c>
      <c r="C740" s="4">
        <v>1.0</v>
      </c>
      <c r="D740" s="6">
        <v>1.0</v>
      </c>
    </row>
    <row r="741">
      <c r="A741" s="4" t="s">
        <v>1868</v>
      </c>
      <c r="B741" s="4">
        <v>0.5</v>
      </c>
      <c r="C741" s="4">
        <v>1.0</v>
      </c>
      <c r="D741" s="6">
        <v>0.999057096162307</v>
      </c>
    </row>
    <row r="742">
      <c r="A742" s="4" t="s">
        <v>1869</v>
      </c>
      <c r="B742" s="4">
        <v>0.9</v>
      </c>
      <c r="C742" s="4">
        <v>1.0</v>
      </c>
      <c r="D742" s="6">
        <v>1.0</v>
      </c>
    </row>
    <row r="743">
      <c r="A743" s="4" t="s">
        <v>1870</v>
      </c>
      <c r="B743" s="4">
        <v>0.8</v>
      </c>
      <c r="C743" s="4">
        <v>0.9</v>
      </c>
      <c r="D743" s="6">
        <v>0.893452799288276</v>
      </c>
    </row>
    <row r="744">
      <c r="A744" s="4" t="s">
        <v>1871</v>
      </c>
      <c r="B744" s="4">
        <v>0.0</v>
      </c>
      <c r="C744" s="4">
        <v>0.0</v>
      </c>
      <c r="D744" s="6">
        <v>0.812345267991567</v>
      </c>
    </row>
    <row r="745">
      <c r="A745" s="4" t="s">
        <v>1872</v>
      </c>
      <c r="B745" s="4">
        <v>0.1</v>
      </c>
      <c r="C745" s="4">
        <v>1.0</v>
      </c>
      <c r="D745" s="6">
        <v>1.0</v>
      </c>
    </row>
    <row r="746">
      <c r="A746" s="4" t="s">
        <v>1873</v>
      </c>
      <c r="B746" s="4">
        <v>0.0</v>
      </c>
      <c r="C746" s="4">
        <v>0.0</v>
      </c>
      <c r="D746" s="6">
        <v>0.0</v>
      </c>
    </row>
    <row r="747">
      <c r="A747" s="4" t="s">
        <v>1874</v>
      </c>
      <c r="B747" s="4">
        <v>0.8</v>
      </c>
      <c r="C747" s="4">
        <v>1.0</v>
      </c>
      <c r="D747" s="6">
        <v>1.0</v>
      </c>
    </row>
    <row r="748">
      <c r="A748" s="4" t="s">
        <v>1875</v>
      </c>
      <c r="B748" s="4">
        <v>0.0</v>
      </c>
      <c r="C748" s="4">
        <v>0.0</v>
      </c>
      <c r="D748" s="6">
        <v>0.908958788122258</v>
      </c>
    </row>
    <row r="749">
      <c r="A749" s="4" t="s">
        <v>1876</v>
      </c>
      <c r="B749" s="4">
        <v>0.0</v>
      </c>
      <c r="C749" s="4">
        <v>0.3</v>
      </c>
      <c r="D749" s="6">
        <v>0.909080232673036</v>
      </c>
    </row>
    <row r="750">
      <c r="A750" s="4" t="s">
        <v>1877</v>
      </c>
      <c r="B750" s="4">
        <v>0.0</v>
      </c>
      <c r="C750" s="4">
        <v>1.0</v>
      </c>
      <c r="D750" s="6">
        <v>1.0</v>
      </c>
    </row>
    <row r="751">
      <c r="A751" s="4" t="s">
        <v>1878</v>
      </c>
      <c r="B751" s="4">
        <v>1.0</v>
      </c>
      <c r="C751" s="4">
        <v>1.0</v>
      </c>
      <c r="D751" s="6">
        <v>1.0</v>
      </c>
    </row>
    <row r="752">
      <c r="A752" s="4" t="s">
        <v>1879</v>
      </c>
      <c r="B752" s="4">
        <v>0.5</v>
      </c>
      <c r="C752" s="4">
        <v>1.0</v>
      </c>
      <c r="D752" s="6">
        <v>0.999306037471725</v>
      </c>
    </row>
    <row r="753">
      <c r="A753" s="4" t="s">
        <v>1880</v>
      </c>
      <c r="B753" s="4">
        <v>0.1</v>
      </c>
      <c r="C753" s="4">
        <v>0.8</v>
      </c>
      <c r="D753" s="6">
        <v>1.0</v>
      </c>
    </row>
    <row r="754">
      <c r="A754" s="4" t="s">
        <v>1881</v>
      </c>
      <c r="B754" s="4">
        <v>0.0</v>
      </c>
      <c r="C754" s="4">
        <v>0.7</v>
      </c>
      <c r="D754" s="6">
        <v>0.909090909090909</v>
      </c>
    </row>
    <row r="755">
      <c r="A755" s="4" t="s">
        <v>1882</v>
      </c>
      <c r="B755" s="4">
        <v>0.7</v>
      </c>
      <c r="C755" s="4">
        <v>1.0</v>
      </c>
      <c r="D755" s="6">
        <v>1.0</v>
      </c>
    </row>
    <row r="756">
      <c r="A756" s="4" t="s">
        <v>1883</v>
      </c>
      <c r="B756" s="4">
        <v>0.6</v>
      </c>
      <c r="C756" s="4">
        <v>1.0</v>
      </c>
      <c r="D756" s="6">
        <v>1.0</v>
      </c>
    </row>
    <row r="757">
      <c r="A757" s="4" t="s">
        <v>1884</v>
      </c>
      <c r="B757" s="4">
        <v>0.2</v>
      </c>
      <c r="C757" s="4">
        <v>0.8</v>
      </c>
      <c r="D757" s="6">
        <v>1.0</v>
      </c>
    </row>
    <row r="758">
      <c r="A758" s="4" t="s">
        <v>1885</v>
      </c>
      <c r="B758" s="4">
        <v>0.6</v>
      </c>
      <c r="C758" s="4">
        <v>0.8</v>
      </c>
      <c r="D758" s="6">
        <v>0.900834489164887</v>
      </c>
    </row>
    <row r="759">
      <c r="A759" s="4" t="s">
        <v>1886</v>
      </c>
      <c r="B759" s="4">
        <v>0.0</v>
      </c>
      <c r="C759" s="4">
        <v>0.1</v>
      </c>
      <c r="D759" s="6">
        <v>0.902063657922351</v>
      </c>
    </row>
    <row r="760">
      <c r="A760" s="4" t="s">
        <v>1887</v>
      </c>
      <c r="B760" s="4">
        <v>0.3</v>
      </c>
      <c r="C760" s="4">
        <v>0.7</v>
      </c>
      <c r="D760" s="6">
        <v>0.983233759768694</v>
      </c>
    </row>
    <row r="761">
      <c r="A761" s="4" t="s">
        <v>1888</v>
      </c>
      <c r="B761" s="4">
        <v>0.1</v>
      </c>
      <c r="C761" s="4">
        <v>0.0</v>
      </c>
      <c r="D761" s="6">
        <v>1.0</v>
      </c>
    </row>
    <row r="762">
      <c r="A762" s="4" t="s">
        <v>1889</v>
      </c>
      <c r="B762" s="4">
        <v>0.0</v>
      </c>
      <c r="C762" s="4">
        <v>0.8</v>
      </c>
      <c r="D762" s="6">
        <v>0.819583574597674</v>
      </c>
    </row>
    <row r="763">
      <c r="A763" s="4" t="s">
        <v>1890</v>
      </c>
      <c r="B763" s="4">
        <v>0.2</v>
      </c>
      <c r="C763" s="4">
        <v>0.9</v>
      </c>
      <c r="D763" s="6">
        <v>1.0</v>
      </c>
    </row>
    <row r="764">
      <c r="A764" s="4" t="s">
        <v>1891</v>
      </c>
      <c r="B764" s="4">
        <v>0.9</v>
      </c>
      <c r="C764" s="4">
        <v>1.0</v>
      </c>
      <c r="D764" s="6">
        <v>1.0</v>
      </c>
    </row>
    <row r="765">
      <c r="A765" s="4" t="s">
        <v>1892</v>
      </c>
      <c r="B765" s="4">
        <v>0.8</v>
      </c>
      <c r="C765" s="4">
        <v>1.0</v>
      </c>
      <c r="D765" s="6">
        <v>1.0</v>
      </c>
    </row>
    <row r="766">
      <c r="A766" s="4" t="s">
        <v>1893</v>
      </c>
      <c r="B766" s="4">
        <v>0.2</v>
      </c>
      <c r="C766" s="4">
        <v>1.0</v>
      </c>
      <c r="D766" s="6">
        <v>1.0</v>
      </c>
    </row>
    <row r="767">
      <c r="A767" s="4" t="s">
        <v>1894</v>
      </c>
      <c r="B767" s="4">
        <v>0.5</v>
      </c>
      <c r="C767" s="4">
        <v>1.0</v>
      </c>
      <c r="D767" s="6">
        <v>1.0</v>
      </c>
    </row>
    <row r="768">
      <c r="A768" s="4" t="s">
        <v>1895</v>
      </c>
      <c r="B768" s="4">
        <v>0.7</v>
      </c>
      <c r="C768" s="4">
        <v>0.6</v>
      </c>
      <c r="D768" s="6">
        <v>0.909090909090909</v>
      </c>
    </row>
    <row r="769">
      <c r="A769" s="4" t="s">
        <v>1896</v>
      </c>
      <c r="B769" s="4">
        <v>0.0</v>
      </c>
      <c r="C769" s="4">
        <v>0.8</v>
      </c>
      <c r="D769" s="6">
        <v>1.0</v>
      </c>
    </row>
    <row r="770">
      <c r="A770" s="4" t="s">
        <v>1897</v>
      </c>
      <c r="B770" s="4">
        <v>0.4</v>
      </c>
      <c r="C770" s="4">
        <v>1.0</v>
      </c>
      <c r="D770" s="6">
        <v>1.0</v>
      </c>
    </row>
    <row r="771">
      <c r="A771" s="4" t="s">
        <v>1898</v>
      </c>
      <c r="B771" s="4">
        <v>0.1</v>
      </c>
      <c r="C771" s="4">
        <v>0.5</v>
      </c>
      <c r="D771" s="6">
        <v>1.0</v>
      </c>
    </row>
    <row r="772">
      <c r="A772" s="4" t="s">
        <v>1899</v>
      </c>
      <c r="B772" s="4">
        <v>0.1</v>
      </c>
      <c r="C772" s="4">
        <v>0.9</v>
      </c>
      <c r="D772" s="6">
        <v>0.909090909090909</v>
      </c>
    </row>
    <row r="773">
      <c r="A773" s="4" t="s">
        <v>1900</v>
      </c>
      <c r="B773" s="4">
        <v>0.4</v>
      </c>
      <c r="C773" s="4">
        <v>1.0</v>
      </c>
      <c r="D773" s="6">
        <v>1.0</v>
      </c>
    </row>
    <row r="774">
      <c r="A774" s="4" t="s">
        <v>1901</v>
      </c>
      <c r="B774" s="4">
        <v>0.1</v>
      </c>
      <c r="C774" s="4">
        <v>0.7</v>
      </c>
      <c r="D774" s="6">
        <v>1.0</v>
      </c>
    </row>
    <row r="775">
      <c r="A775" s="4" t="s">
        <v>1902</v>
      </c>
      <c r="B775" s="4">
        <v>0.0</v>
      </c>
      <c r="C775" s="4">
        <v>0.3</v>
      </c>
      <c r="D775" s="6">
        <v>0.999971592852792</v>
      </c>
    </row>
    <row r="776">
      <c r="A776" s="4" t="s">
        <v>1903</v>
      </c>
      <c r="B776" s="4">
        <v>0.4</v>
      </c>
      <c r="C776" s="4">
        <v>1.0</v>
      </c>
      <c r="D776" s="6">
        <v>0.909090909090909</v>
      </c>
    </row>
    <row r="777">
      <c r="A777" s="4" t="s">
        <v>1904</v>
      </c>
      <c r="B777" s="4">
        <v>0.1</v>
      </c>
      <c r="C777" s="4">
        <v>1.0</v>
      </c>
      <c r="D777" s="6">
        <v>1.0</v>
      </c>
    </row>
    <row r="778">
      <c r="A778" s="4" t="s">
        <v>1905</v>
      </c>
      <c r="B778" s="4">
        <v>0.0</v>
      </c>
      <c r="C778" s="4">
        <v>0.0</v>
      </c>
      <c r="D778" s="6">
        <v>0.0</v>
      </c>
    </row>
    <row r="779">
      <c r="A779" s="4" t="s">
        <v>1906</v>
      </c>
      <c r="B779" s="4">
        <v>0.0</v>
      </c>
      <c r="C779" s="4">
        <v>1.0</v>
      </c>
      <c r="D779" s="6">
        <v>0.900900900900901</v>
      </c>
    </row>
    <row r="780">
      <c r="A780" s="4" t="s">
        <v>1907</v>
      </c>
      <c r="B780" s="4">
        <v>0.6</v>
      </c>
      <c r="C780" s="4">
        <v>1.0</v>
      </c>
      <c r="D780" s="6">
        <v>1.0</v>
      </c>
    </row>
    <row r="781">
      <c r="A781" s="4" t="s">
        <v>1908</v>
      </c>
      <c r="B781" s="4">
        <v>0.5</v>
      </c>
      <c r="C781" s="4">
        <v>1.0</v>
      </c>
      <c r="D781" s="6">
        <v>1.0</v>
      </c>
    </row>
    <row r="782">
      <c r="A782" s="4" t="s">
        <v>1909</v>
      </c>
      <c r="B782" s="4">
        <v>0.3</v>
      </c>
      <c r="C782" s="4">
        <v>1.0</v>
      </c>
      <c r="D782" s="6">
        <v>1.0</v>
      </c>
    </row>
    <row r="783">
      <c r="A783" s="4" t="s">
        <v>1910</v>
      </c>
      <c r="B783" s="4">
        <v>0.4</v>
      </c>
      <c r="C783" s="4">
        <v>1.0</v>
      </c>
      <c r="D783" s="6">
        <v>1.0</v>
      </c>
    </row>
    <row r="784">
      <c r="A784" s="4" t="s">
        <v>1911</v>
      </c>
      <c r="B784" s="4">
        <v>0.0</v>
      </c>
      <c r="C784" s="4">
        <v>0.9</v>
      </c>
      <c r="D784" s="6">
        <v>1.0</v>
      </c>
    </row>
    <row r="785">
      <c r="A785" s="4" t="s">
        <v>1912</v>
      </c>
      <c r="B785" s="4">
        <v>0.5</v>
      </c>
      <c r="C785" s="4">
        <v>0.9</v>
      </c>
      <c r="D785" s="6">
        <v>0.909090909090909</v>
      </c>
    </row>
    <row r="786">
      <c r="A786" s="4" t="s">
        <v>1913</v>
      </c>
      <c r="B786" s="4">
        <v>0.0</v>
      </c>
      <c r="C786" s="4">
        <v>0.8</v>
      </c>
      <c r="D786" s="6">
        <v>0.731136291573057</v>
      </c>
    </row>
    <row r="787">
      <c r="A787" s="4" t="s">
        <v>1914</v>
      </c>
      <c r="B787" s="4">
        <v>0.1</v>
      </c>
      <c r="C787" s="4">
        <v>0.3</v>
      </c>
      <c r="D787" s="6">
        <v>1.0</v>
      </c>
    </row>
    <row r="788">
      <c r="A788" s="4" t="s">
        <v>1915</v>
      </c>
      <c r="B788" s="4">
        <v>0.0</v>
      </c>
      <c r="C788" s="4">
        <v>1.0</v>
      </c>
      <c r="D788" s="6">
        <v>1.0</v>
      </c>
    </row>
    <row r="789">
      <c r="A789" s="4" t="s">
        <v>1916</v>
      </c>
      <c r="B789" s="4">
        <v>0.1</v>
      </c>
      <c r="C789" s="4">
        <v>1.0</v>
      </c>
      <c r="D789" s="6">
        <v>1.0</v>
      </c>
    </row>
    <row r="790">
      <c r="A790" s="4" t="s">
        <v>1917</v>
      </c>
      <c r="B790" s="4">
        <v>0.5</v>
      </c>
      <c r="C790" s="4">
        <v>1.0</v>
      </c>
      <c r="D790" s="6">
        <v>1.0</v>
      </c>
    </row>
    <row r="791">
      <c r="A791" s="4" t="s">
        <v>1918</v>
      </c>
      <c r="B791" s="4">
        <v>0.0</v>
      </c>
      <c r="C791" s="4">
        <v>0.0</v>
      </c>
      <c r="D791" s="6">
        <v>0.0</v>
      </c>
    </row>
    <row r="792">
      <c r="A792" s="4" t="s">
        <v>1919</v>
      </c>
      <c r="B792" s="4">
        <v>0.5</v>
      </c>
      <c r="C792" s="4">
        <v>1.0</v>
      </c>
      <c r="D792" s="6">
        <v>1.0</v>
      </c>
    </row>
    <row r="793">
      <c r="A793" s="4" t="s">
        <v>1920</v>
      </c>
      <c r="B793" s="4">
        <v>0.1</v>
      </c>
      <c r="C793" s="4">
        <v>1.0</v>
      </c>
      <c r="D793" s="6">
        <v>1.0</v>
      </c>
    </row>
    <row r="794">
      <c r="A794" s="4" t="s">
        <v>1921</v>
      </c>
      <c r="B794" s="4">
        <v>0.1</v>
      </c>
      <c r="C794" s="4">
        <v>1.0</v>
      </c>
      <c r="D794" s="6">
        <v>1.0</v>
      </c>
    </row>
    <row r="795">
      <c r="A795" s="4" t="s">
        <v>1922</v>
      </c>
      <c r="B795" s="4">
        <v>0.0</v>
      </c>
      <c r="C795" s="4">
        <v>1.0</v>
      </c>
      <c r="D795" s="6">
        <v>0.99999561567302</v>
      </c>
    </row>
    <row r="796">
      <c r="A796" s="4" t="s">
        <v>1923</v>
      </c>
      <c r="B796" s="4">
        <v>0.7</v>
      </c>
      <c r="C796" s="4">
        <v>1.0</v>
      </c>
      <c r="D796" s="6">
        <v>1.0</v>
      </c>
    </row>
    <row r="797">
      <c r="A797" s="4" t="s">
        <v>1924</v>
      </c>
      <c r="B797" s="4">
        <v>0.1</v>
      </c>
      <c r="C797" s="4">
        <v>1.0</v>
      </c>
      <c r="D797" s="6">
        <v>1.0</v>
      </c>
    </row>
    <row r="798">
      <c r="A798" s="4" t="s">
        <v>1925</v>
      </c>
      <c r="B798" s="4">
        <v>0.3</v>
      </c>
      <c r="C798" s="4">
        <v>1.0</v>
      </c>
      <c r="D798" s="6">
        <v>1.0</v>
      </c>
    </row>
    <row r="799">
      <c r="A799" s="4" t="s">
        <v>1926</v>
      </c>
      <c r="B799" s="4">
        <v>0.0</v>
      </c>
      <c r="C799" s="4">
        <v>1.0</v>
      </c>
      <c r="D799" s="6">
        <v>1.0</v>
      </c>
    </row>
    <row r="800">
      <c r="A800" s="4" t="s">
        <v>1927</v>
      </c>
      <c r="B800" s="4">
        <v>0.3</v>
      </c>
      <c r="C800" s="4">
        <v>0.9</v>
      </c>
      <c r="D800" s="6">
        <v>0.909001435921213</v>
      </c>
    </row>
    <row r="801">
      <c r="A801" s="4" t="s">
        <v>1928</v>
      </c>
      <c r="B801" s="4">
        <v>0.0</v>
      </c>
      <c r="C801" s="4">
        <v>0.8</v>
      </c>
      <c r="D801" s="6">
        <v>1.0</v>
      </c>
    </row>
    <row r="802">
      <c r="A802" s="4" t="s">
        <v>1929</v>
      </c>
      <c r="B802" s="4">
        <v>0.0</v>
      </c>
      <c r="C802" s="4">
        <v>1.0</v>
      </c>
      <c r="D802" s="6">
        <v>0.907736077730828</v>
      </c>
    </row>
    <row r="803">
      <c r="A803" s="4" t="s">
        <v>1930</v>
      </c>
      <c r="B803" s="4">
        <v>0.2</v>
      </c>
      <c r="C803" s="4">
        <v>1.0</v>
      </c>
      <c r="D803" s="6">
        <v>1.0</v>
      </c>
    </row>
    <row r="804">
      <c r="A804" s="4" t="s">
        <v>1931</v>
      </c>
      <c r="B804" s="4">
        <v>0.5</v>
      </c>
      <c r="C804" s="4">
        <v>1.0</v>
      </c>
      <c r="D804" s="6">
        <v>1.0</v>
      </c>
    </row>
    <row r="805">
      <c r="A805" s="4" t="s">
        <v>1932</v>
      </c>
      <c r="B805" s="4">
        <v>0.9</v>
      </c>
      <c r="C805" s="4">
        <v>0.9</v>
      </c>
      <c r="D805" s="6">
        <v>0.820801346093175</v>
      </c>
    </row>
    <row r="806">
      <c r="A806" s="4" t="s">
        <v>1933</v>
      </c>
      <c r="B806" s="4">
        <v>0.3</v>
      </c>
      <c r="C806" s="4">
        <v>1.0</v>
      </c>
      <c r="D806" s="6">
        <v>1.0</v>
      </c>
    </row>
    <row r="807">
      <c r="A807" s="4" t="s">
        <v>1934</v>
      </c>
      <c r="B807" s="4">
        <v>0.2</v>
      </c>
      <c r="C807" s="4">
        <v>1.0</v>
      </c>
      <c r="D807" s="6">
        <v>1.0</v>
      </c>
    </row>
    <row r="808">
      <c r="A808" s="4" t="s">
        <v>1935</v>
      </c>
      <c r="B808" s="4">
        <v>0.0</v>
      </c>
      <c r="C808" s="4">
        <v>0.2</v>
      </c>
      <c r="D808" s="6">
        <v>0.900988015820761</v>
      </c>
    </row>
    <row r="809">
      <c r="A809" s="4" t="s">
        <v>1936</v>
      </c>
      <c r="B809" s="4">
        <v>0.0</v>
      </c>
      <c r="C809" s="4">
        <v>0.4</v>
      </c>
      <c r="D809" s="6">
        <v>1.0</v>
      </c>
    </row>
    <row r="810">
      <c r="A810" s="4" t="s">
        <v>1937</v>
      </c>
      <c r="B810" s="4">
        <v>0.9</v>
      </c>
      <c r="C810" s="4">
        <v>1.0</v>
      </c>
      <c r="D810" s="6">
        <v>1.0</v>
      </c>
    </row>
    <row r="811">
      <c r="A811" s="4" t="s">
        <v>1938</v>
      </c>
      <c r="B811" s="4">
        <v>0.8</v>
      </c>
      <c r="C811" s="4">
        <v>1.0</v>
      </c>
      <c r="D811" s="6">
        <v>1.0</v>
      </c>
    </row>
    <row r="812">
      <c r="A812" s="4" t="s">
        <v>1939</v>
      </c>
      <c r="B812" s="4">
        <v>0.1</v>
      </c>
      <c r="C812" s="4">
        <v>0.7</v>
      </c>
      <c r="D812" s="6">
        <v>0.826976054235425</v>
      </c>
    </row>
    <row r="813">
      <c r="A813" s="4" t="s">
        <v>1940</v>
      </c>
      <c r="B813" s="4">
        <v>0.2</v>
      </c>
      <c r="C813" s="4">
        <v>0.4</v>
      </c>
      <c r="D813" s="6">
        <v>0.81523807793324</v>
      </c>
    </row>
    <row r="814">
      <c r="A814" s="4" t="s">
        <v>1941</v>
      </c>
      <c r="B814" s="4">
        <v>0.1</v>
      </c>
      <c r="C814" s="4">
        <v>0.1</v>
      </c>
      <c r="D814" s="6">
        <v>0.818669451651662</v>
      </c>
    </row>
    <row r="815">
      <c r="A815" s="4" t="s">
        <v>1942</v>
      </c>
      <c r="B815" s="4">
        <v>1.0</v>
      </c>
      <c r="C815" s="4">
        <v>1.0</v>
      </c>
      <c r="D815" s="6">
        <v>1.0</v>
      </c>
    </row>
    <row r="816">
      <c r="A816" s="4" t="s">
        <v>1943</v>
      </c>
      <c r="B816" s="4">
        <v>0.0</v>
      </c>
      <c r="C816" s="4">
        <v>0.6</v>
      </c>
      <c r="D816" s="6">
        <v>1.0</v>
      </c>
    </row>
    <row r="817">
      <c r="A817" s="4" t="s">
        <v>1944</v>
      </c>
      <c r="B817" s="4">
        <v>0.6</v>
      </c>
      <c r="C817" s="4">
        <v>1.0</v>
      </c>
      <c r="D817" s="6">
        <v>1.0</v>
      </c>
    </row>
    <row r="818">
      <c r="A818" s="4" t="s">
        <v>1945</v>
      </c>
      <c r="B818" s="4">
        <v>0.1</v>
      </c>
      <c r="C818" s="4">
        <v>1.0</v>
      </c>
      <c r="D818" s="6">
        <v>1.0</v>
      </c>
    </row>
    <row r="819">
      <c r="A819" s="4" t="s">
        <v>1946</v>
      </c>
      <c r="B819" s="4">
        <v>0.0</v>
      </c>
      <c r="C819" s="4">
        <v>0.9</v>
      </c>
      <c r="D819" s="6">
        <v>1.0</v>
      </c>
    </row>
    <row r="820">
      <c r="A820" s="4" t="s">
        <v>1947</v>
      </c>
      <c r="B820" s="4">
        <v>0.6</v>
      </c>
      <c r="C820" s="4">
        <v>1.0</v>
      </c>
      <c r="D820" s="6">
        <v>1.0</v>
      </c>
    </row>
    <row r="821">
      <c r="A821" s="4" t="s">
        <v>1948</v>
      </c>
      <c r="B821" s="4">
        <v>0.0</v>
      </c>
      <c r="C821" s="4">
        <v>0.8</v>
      </c>
      <c r="D821" s="6">
        <v>1.0</v>
      </c>
    </row>
    <row r="822">
      <c r="A822" s="4" t="s">
        <v>1949</v>
      </c>
      <c r="B822" s="4">
        <v>0.0</v>
      </c>
      <c r="C822" s="4">
        <v>0.0</v>
      </c>
      <c r="D822" s="6">
        <v>0.0</v>
      </c>
    </row>
    <row r="823">
      <c r="A823" s="4" t="s">
        <v>1950</v>
      </c>
      <c r="B823" s="4">
        <v>0.0</v>
      </c>
      <c r="C823" s="4">
        <v>1.0</v>
      </c>
      <c r="D823" s="6">
        <v>1.0</v>
      </c>
    </row>
    <row r="824">
      <c r="A824" s="4" t="s">
        <v>1951</v>
      </c>
      <c r="B824" s="4">
        <v>0.1</v>
      </c>
      <c r="C824" s="4">
        <v>1.0</v>
      </c>
      <c r="D824" s="6">
        <v>1.0</v>
      </c>
    </row>
    <row r="825">
      <c r="A825" s="4" t="s">
        <v>1952</v>
      </c>
      <c r="B825" s="4">
        <v>0.0</v>
      </c>
      <c r="C825" s="4">
        <v>1.0</v>
      </c>
      <c r="D825" s="6">
        <v>1.0</v>
      </c>
    </row>
    <row r="826">
      <c r="A826" s="4" t="s">
        <v>1953</v>
      </c>
      <c r="B826" s="4">
        <v>0.9</v>
      </c>
      <c r="C826" s="4">
        <v>1.0</v>
      </c>
      <c r="D826" s="6">
        <v>0.99931129476584</v>
      </c>
    </row>
    <row r="827">
      <c r="A827" s="4" t="s">
        <v>1954</v>
      </c>
      <c r="B827" s="4">
        <v>0.8</v>
      </c>
      <c r="C827" s="4">
        <v>1.0</v>
      </c>
      <c r="D827" s="6">
        <v>1.0</v>
      </c>
    </row>
    <row r="828">
      <c r="A828" s="4" t="s">
        <v>1955</v>
      </c>
      <c r="B828" s="4">
        <v>0.0</v>
      </c>
      <c r="C828" s="4">
        <v>0.0</v>
      </c>
      <c r="D828" s="6">
        <v>0.999989523093412</v>
      </c>
    </row>
    <row r="829">
      <c r="A829" s="4" t="s">
        <v>1956</v>
      </c>
      <c r="B829" s="4">
        <v>0.0</v>
      </c>
      <c r="C829" s="4">
        <v>1.0</v>
      </c>
      <c r="D829" s="6">
        <v>1.0</v>
      </c>
    </row>
    <row r="830">
      <c r="A830" s="4" t="s">
        <v>1957</v>
      </c>
      <c r="B830" s="4">
        <v>0.0</v>
      </c>
      <c r="C830" s="4">
        <v>0.8</v>
      </c>
      <c r="D830" s="6">
        <v>1.0</v>
      </c>
    </row>
    <row r="831">
      <c r="A831" s="4" t="s">
        <v>1958</v>
      </c>
      <c r="B831" s="4">
        <v>0.0</v>
      </c>
      <c r="C831" s="4">
        <v>0.0</v>
      </c>
      <c r="D831" s="6">
        <v>1.0</v>
      </c>
    </row>
    <row r="832">
      <c r="A832" s="4" t="s">
        <v>1959</v>
      </c>
      <c r="B832" s="4">
        <v>0.9</v>
      </c>
      <c r="C832" s="4">
        <v>1.0</v>
      </c>
      <c r="D832" s="6">
        <v>1.0</v>
      </c>
    </row>
    <row r="833">
      <c r="A833" s="4" t="s">
        <v>1960</v>
      </c>
      <c r="B833" s="4">
        <v>0.5</v>
      </c>
      <c r="C833" s="4">
        <v>0.9</v>
      </c>
      <c r="D833" s="6">
        <v>0.909039097308018</v>
      </c>
    </row>
    <row r="834">
      <c r="A834" s="4" t="s">
        <v>1961</v>
      </c>
      <c r="B834" s="4">
        <v>0.3</v>
      </c>
      <c r="C834" s="4">
        <v>1.0</v>
      </c>
      <c r="D834" s="6">
        <v>1.0</v>
      </c>
    </row>
    <row r="835">
      <c r="A835" s="4" t="s">
        <v>1962</v>
      </c>
      <c r="B835" s="4">
        <v>0.7</v>
      </c>
      <c r="C835" s="4">
        <v>1.0</v>
      </c>
      <c r="D835" s="6">
        <v>0.999904036135109</v>
      </c>
    </row>
    <row r="836">
      <c r="A836" s="4" t="s">
        <v>1963</v>
      </c>
      <c r="B836" s="4">
        <v>0.3</v>
      </c>
      <c r="C836" s="4">
        <v>0.3</v>
      </c>
      <c r="D836" s="6">
        <v>0.999306037473976</v>
      </c>
    </row>
    <row r="837">
      <c r="A837" s="4" t="s">
        <v>1964</v>
      </c>
      <c r="B837" s="4">
        <v>0.2</v>
      </c>
      <c r="C837" s="4">
        <v>1.0</v>
      </c>
      <c r="D837" s="6">
        <v>1.0</v>
      </c>
    </row>
    <row r="838">
      <c r="A838" s="4" t="s">
        <v>1965</v>
      </c>
      <c r="B838" s="4">
        <v>0.3</v>
      </c>
      <c r="C838" s="4">
        <v>1.0</v>
      </c>
      <c r="D838" s="6">
        <v>0.909090909090909</v>
      </c>
    </row>
    <row r="839">
      <c r="A839" s="4" t="s">
        <v>1966</v>
      </c>
      <c r="B839" s="4">
        <v>0.0</v>
      </c>
      <c r="C839" s="4">
        <v>0.7</v>
      </c>
      <c r="D839" s="6">
        <v>1.0</v>
      </c>
    </row>
    <row r="840">
      <c r="A840" s="4" t="s">
        <v>1967</v>
      </c>
      <c r="B840" s="4">
        <v>0.0</v>
      </c>
      <c r="C840" s="4">
        <v>1.0</v>
      </c>
      <c r="D840" s="6">
        <v>1.0</v>
      </c>
    </row>
    <row r="841">
      <c r="A841" s="4" t="s">
        <v>1968</v>
      </c>
      <c r="B841" s="4">
        <v>0.3</v>
      </c>
      <c r="C841" s="4">
        <v>1.0</v>
      </c>
      <c r="D841" s="6">
        <v>1.0</v>
      </c>
    </row>
    <row r="842">
      <c r="A842" s="4" t="s">
        <v>1969</v>
      </c>
      <c r="B842" s="4">
        <v>0.1</v>
      </c>
      <c r="C842" s="4">
        <v>0.8</v>
      </c>
      <c r="D842" s="6">
        <v>0.833333333333333</v>
      </c>
    </row>
    <row r="843">
      <c r="A843" s="4" t="s">
        <v>1970</v>
      </c>
      <c r="B843" s="4">
        <v>0.2</v>
      </c>
      <c r="C843" s="4">
        <v>1.0</v>
      </c>
      <c r="D843" s="6">
        <v>0.999999640420537</v>
      </c>
    </row>
    <row r="844">
      <c r="A844" s="4" t="s">
        <v>1971</v>
      </c>
      <c r="B844" s="4">
        <v>0.3</v>
      </c>
      <c r="C844" s="4">
        <v>0.8</v>
      </c>
      <c r="D844" s="6">
        <v>1.0</v>
      </c>
    </row>
    <row r="845">
      <c r="A845" s="4" t="s">
        <v>1972</v>
      </c>
      <c r="B845" s="4">
        <v>0.0</v>
      </c>
      <c r="C845" s="4">
        <v>0.1</v>
      </c>
      <c r="D845" s="6">
        <v>1.0</v>
      </c>
    </row>
    <row r="846">
      <c r="A846" s="4" t="s">
        <v>1973</v>
      </c>
      <c r="B846" s="4">
        <v>0.3</v>
      </c>
      <c r="C846" s="4">
        <v>1.0</v>
      </c>
      <c r="D846" s="6">
        <v>1.0</v>
      </c>
    </row>
    <row r="847">
      <c r="A847" s="4" t="s">
        <v>1974</v>
      </c>
      <c r="B847" s="4">
        <v>0.0</v>
      </c>
      <c r="C847" s="4">
        <v>0.0</v>
      </c>
      <c r="D847" s="6">
        <v>1.0</v>
      </c>
    </row>
    <row r="848">
      <c r="A848" s="4" t="s">
        <v>1975</v>
      </c>
      <c r="B848" s="4">
        <v>0.4</v>
      </c>
      <c r="C848" s="4">
        <v>1.0</v>
      </c>
      <c r="D848" s="6">
        <v>1.0</v>
      </c>
    </row>
    <row r="849">
      <c r="A849" s="4" t="s">
        <v>1976</v>
      </c>
      <c r="B849" s="4">
        <v>0.1</v>
      </c>
      <c r="C849" s="4">
        <v>1.0</v>
      </c>
      <c r="D849" s="6">
        <v>1.0</v>
      </c>
    </row>
    <row r="850">
      <c r="A850" s="4" t="s">
        <v>1977</v>
      </c>
      <c r="B850" s="4">
        <v>0.1</v>
      </c>
      <c r="C850" s="4">
        <v>1.0</v>
      </c>
      <c r="D850" s="6">
        <v>0.999851410195883</v>
      </c>
    </row>
    <row r="851">
      <c r="A851" s="4" t="s">
        <v>1978</v>
      </c>
      <c r="B851" s="4">
        <v>0.6</v>
      </c>
      <c r="C851" s="4">
        <v>1.0</v>
      </c>
      <c r="D851" s="6">
        <v>1.0</v>
      </c>
    </row>
    <row r="852">
      <c r="A852" s="4" t="s">
        <v>1979</v>
      </c>
      <c r="B852" s="4">
        <v>0.2</v>
      </c>
      <c r="C852" s="4">
        <v>0.9</v>
      </c>
      <c r="D852" s="6">
        <v>0.909090908623942</v>
      </c>
    </row>
    <row r="853">
      <c r="A853" s="4" t="s">
        <v>1980</v>
      </c>
      <c r="B853" s="4">
        <v>0.7</v>
      </c>
      <c r="C853" s="4">
        <v>1.0</v>
      </c>
      <c r="D853" s="6">
        <v>1.0</v>
      </c>
    </row>
    <row r="854">
      <c r="A854" s="4" t="s">
        <v>1981</v>
      </c>
      <c r="B854" s="4">
        <v>0.4</v>
      </c>
      <c r="C854" s="4">
        <v>0.9</v>
      </c>
      <c r="D854" s="6">
        <v>0.909090909090909</v>
      </c>
    </row>
    <row r="855">
      <c r="A855" s="4" t="s">
        <v>1982</v>
      </c>
      <c r="B855" s="4">
        <v>1.0</v>
      </c>
      <c r="C855" s="4">
        <v>0.7</v>
      </c>
      <c r="D855" s="6">
        <v>0.909090909090909</v>
      </c>
    </row>
    <row r="856">
      <c r="A856" s="4" t="s">
        <v>1983</v>
      </c>
      <c r="B856" s="4">
        <v>0.2</v>
      </c>
      <c r="C856" s="4">
        <v>0.6</v>
      </c>
      <c r="D856" s="6">
        <v>0.893455438458727</v>
      </c>
    </row>
    <row r="857">
      <c r="A857" s="4" t="s">
        <v>1984</v>
      </c>
      <c r="B857" s="4">
        <v>0.5</v>
      </c>
      <c r="C857" s="4">
        <v>0.8</v>
      </c>
      <c r="D857" s="6">
        <v>0.888114460494719</v>
      </c>
    </row>
    <row r="858">
      <c r="A858" s="4" t="s">
        <v>1985</v>
      </c>
      <c r="B858" s="4">
        <v>0.6</v>
      </c>
      <c r="C858" s="4">
        <v>1.0</v>
      </c>
      <c r="D858" s="6">
        <v>1.0</v>
      </c>
    </row>
    <row r="859">
      <c r="A859" s="4" t="s">
        <v>1986</v>
      </c>
      <c r="B859" s="4">
        <v>0.0</v>
      </c>
      <c r="C859" s="4">
        <v>0.9</v>
      </c>
      <c r="D859" s="6">
        <v>1.0</v>
      </c>
    </row>
    <row r="860">
      <c r="A860" s="4" t="s">
        <v>1987</v>
      </c>
      <c r="B860" s="4">
        <v>0.0</v>
      </c>
      <c r="C860" s="4">
        <v>0.0</v>
      </c>
      <c r="D860" s="6">
        <v>0.0</v>
      </c>
    </row>
    <row r="861">
      <c r="A861" s="4" t="s">
        <v>1988</v>
      </c>
      <c r="B861" s="4">
        <v>0.1</v>
      </c>
      <c r="C861" s="4">
        <v>0.8</v>
      </c>
      <c r="D861" s="6">
        <v>1.0</v>
      </c>
    </row>
    <row r="862">
      <c r="A862" s="4" t="s">
        <v>1989</v>
      </c>
      <c r="B862" s="4">
        <v>0.3</v>
      </c>
      <c r="C862" s="4">
        <v>1.0</v>
      </c>
      <c r="D862" s="6">
        <v>1.0</v>
      </c>
    </row>
    <row r="863">
      <c r="A863" s="4" t="s">
        <v>1990</v>
      </c>
      <c r="B863" s="4">
        <v>0.0</v>
      </c>
      <c r="C863" s="4">
        <v>0.5</v>
      </c>
      <c r="D863" s="6">
        <v>0.999997156601293</v>
      </c>
    </row>
    <row r="864">
      <c r="A864" s="4" t="s">
        <v>1991</v>
      </c>
      <c r="B864" s="4">
        <v>0.0</v>
      </c>
      <c r="C864" s="4">
        <v>1.0</v>
      </c>
      <c r="D864" s="6">
        <v>1.0</v>
      </c>
    </row>
    <row r="865">
      <c r="A865" s="4" t="s">
        <v>1992</v>
      </c>
      <c r="B865" s="4">
        <v>0.1</v>
      </c>
      <c r="C865" s="4">
        <v>0.4</v>
      </c>
      <c r="D865" s="6">
        <v>0.909090909090909</v>
      </c>
    </row>
    <row r="866">
      <c r="A866" s="4" t="s">
        <v>1993</v>
      </c>
      <c r="B866" s="4">
        <v>0.5</v>
      </c>
      <c r="C866" s="4">
        <v>1.0</v>
      </c>
      <c r="D866" s="6">
        <v>1.0</v>
      </c>
    </row>
    <row r="867">
      <c r="A867" s="4" t="s">
        <v>1994</v>
      </c>
      <c r="B867" s="4">
        <v>0.3</v>
      </c>
      <c r="C867" s="4">
        <v>1.0</v>
      </c>
      <c r="D867" s="6">
        <v>1.0</v>
      </c>
    </row>
    <row r="868">
      <c r="A868" s="4" t="s">
        <v>1995</v>
      </c>
      <c r="B868" s="4">
        <v>0.3</v>
      </c>
      <c r="C868" s="4">
        <v>1.0</v>
      </c>
      <c r="D868" s="6">
        <v>0.998296236432313</v>
      </c>
    </row>
    <row r="869">
      <c r="A869" s="4" t="s">
        <v>1996</v>
      </c>
      <c r="B869" s="4">
        <v>0.0</v>
      </c>
      <c r="C869" s="4">
        <v>0.0</v>
      </c>
      <c r="D869" s="6">
        <v>1.0</v>
      </c>
    </row>
    <row r="870">
      <c r="A870" s="4" t="s">
        <v>1997</v>
      </c>
      <c r="B870" s="4">
        <v>0.5</v>
      </c>
      <c r="C870" s="4">
        <v>1.0</v>
      </c>
      <c r="D870" s="6">
        <v>1.0</v>
      </c>
    </row>
    <row r="871">
      <c r="A871" s="4" t="s">
        <v>1998</v>
      </c>
      <c r="B871" s="4">
        <v>0.0</v>
      </c>
      <c r="C871" s="4">
        <v>0.4</v>
      </c>
      <c r="D871" s="6">
        <v>0.833333333333333</v>
      </c>
    </row>
    <row r="872">
      <c r="A872" s="4" t="s">
        <v>1999</v>
      </c>
      <c r="B872" s="4">
        <v>0.8</v>
      </c>
      <c r="C872" s="4">
        <v>1.0</v>
      </c>
      <c r="D872" s="6">
        <v>0.999359385008763</v>
      </c>
    </row>
    <row r="873">
      <c r="A873" s="4" t="s">
        <v>2000</v>
      </c>
      <c r="B873" s="4">
        <v>0.2</v>
      </c>
      <c r="C873" s="4">
        <v>0.7</v>
      </c>
      <c r="D873" s="6">
        <v>0.811688132152482</v>
      </c>
    </row>
    <row r="874">
      <c r="A874" s="4" t="s">
        <v>2001</v>
      </c>
      <c r="B874" s="4">
        <v>0.2</v>
      </c>
      <c r="C874" s="4">
        <v>1.0</v>
      </c>
      <c r="D874" s="6">
        <v>1.0</v>
      </c>
    </row>
    <row r="875">
      <c r="A875" s="4" t="s">
        <v>2002</v>
      </c>
      <c r="B875" s="4">
        <v>0.6</v>
      </c>
      <c r="C875" s="4">
        <v>1.0</v>
      </c>
      <c r="D875" s="6">
        <v>1.0</v>
      </c>
    </row>
    <row r="876">
      <c r="A876" s="4" t="s">
        <v>2003</v>
      </c>
      <c r="B876" s="4">
        <v>0.2</v>
      </c>
      <c r="C876" s="4">
        <v>1.0</v>
      </c>
      <c r="D876" s="6">
        <v>1.0</v>
      </c>
    </row>
    <row r="877">
      <c r="A877" s="4" t="s">
        <v>2004</v>
      </c>
      <c r="B877" s="4">
        <v>0.6</v>
      </c>
      <c r="C877" s="4">
        <v>1.0</v>
      </c>
      <c r="D877" s="6">
        <v>1.0</v>
      </c>
    </row>
    <row r="878">
      <c r="A878" s="4" t="s">
        <v>2005</v>
      </c>
      <c r="B878" s="4">
        <v>0.9</v>
      </c>
      <c r="C878" s="4">
        <v>1.0</v>
      </c>
      <c r="D878" s="6">
        <v>0.900900900900901</v>
      </c>
    </row>
    <row r="879">
      <c r="A879" s="4" t="s">
        <v>2006</v>
      </c>
      <c r="B879" s="4">
        <v>0.0</v>
      </c>
      <c r="C879" s="4">
        <v>1.0</v>
      </c>
      <c r="D879" s="6">
        <v>1.0</v>
      </c>
    </row>
    <row r="880">
      <c r="A880" s="4" t="s">
        <v>2007</v>
      </c>
      <c r="B880" s="4">
        <v>0.8</v>
      </c>
      <c r="C880" s="4">
        <v>1.0</v>
      </c>
      <c r="D880" s="6">
        <v>1.0</v>
      </c>
    </row>
    <row r="881">
      <c r="A881" s="4" t="s">
        <v>2008</v>
      </c>
      <c r="B881" s="4">
        <v>0.2</v>
      </c>
      <c r="C881" s="4">
        <v>1.0</v>
      </c>
      <c r="D881" s="6">
        <v>1.0</v>
      </c>
    </row>
    <row r="882">
      <c r="A882" s="4" t="s">
        <v>2009</v>
      </c>
      <c r="B882" s="4">
        <v>0.3</v>
      </c>
      <c r="C882" s="4">
        <v>1.0</v>
      </c>
      <c r="D882" s="6">
        <v>1.0</v>
      </c>
    </row>
    <row r="883">
      <c r="A883" s="4" t="s">
        <v>2010</v>
      </c>
      <c r="B883" s="4">
        <v>0.3</v>
      </c>
      <c r="C883" s="4">
        <v>1.0</v>
      </c>
      <c r="D883" s="6">
        <v>0.999679616772127</v>
      </c>
    </row>
    <row r="884">
      <c r="A884" s="4" t="s">
        <v>2011</v>
      </c>
      <c r="B884" s="4">
        <v>0.5</v>
      </c>
      <c r="C884" s="4">
        <v>1.0</v>
      </c>
      <c r="D884" s="6">
        <v>1.0</v>
      </c>
    </row>
    <row r="885">
      <c r="A885" s="4" t="s">
        <v>2012</v>
      </c>
      <c r="B885" s="4">
        <v>0.5</v>
      </c>
      <c r="C885" s="4">
        <v>1.0</v>
      </c>
      <c r="D885" s="6">
        <v>1.0</v>
      </c>
    </row>
    <row r="886">
      <c r="A886" s="4" t="s">
        <v>2013</v>
      </c>
      <c r="B886" s="4">
        <v>0.5</v>
      </c>
      <c r="C886" s="4">
        <v>0.7</v>
      </c>
      <c r="D886" s="6">
        <v>0.664917820015764</v>
      </c>
    </row>
    <row r="887">
      <c r="A887" s="4" t="s">
        <v>2014</v>
      </c>
      <c r="B887" s="4">
        <v>0.2</v>
      </c>
      <c r="C887" s="4">
        <v>1.0</v>
      </c>
      <c r="D887" s="6">
        <v>1.0</v>
      </c>
    </row>
    <row r="888">
      <c r="A888" s="4" t="s">
        <v>2015</v>
      </c>
      <c r="B888" s="4">
        <v>0.3</v>
      </c>
      <c r="C888" s="4">
        <v>1.0</v>
      </c>
      <c r="D888" s="6">
        <v>1.0</v>
      </c>
    </row>
    <row r="889">
      <c r="A889" s="4" t="s">
        <v>2016</v>
      </c>
      <c r="B889" s="4">
        <v>0.0</v>
      </c>
      <c r="C889" s="4">
        <v>0.9</v>
      </c>
      <c r="D889" s="6">
        <v>0.99918166417347</v>
      </c>
    </row>
    <row r="890">
      <c r="A890" s="4" t="s">
        <v>2017</v>
      </c>
      <c r="B890" s="4">
        <v>0.2</v>
      </c>
      <c r="C890" s="4">
        <v>1.0</v>
      </c>
      <c r="D890" s="6">
        <v>0.909031062230475</v>
      </c>
    </row>
    <row r="891">
      <c r="A891" s="4" t="s">
        <v>2018</v>
      </c>
      <c r="B891" s="4">
        <v>0.0</v>
      </c>
      <c r="C891" s="4">
        <v>0.7</v>
      </c>
      <c r="D891" s="6">
        <v>1.0</v>
      </c>
    </row>
    <row r="892">
      <c r="A892" s="4" t="s">
        <v>2019</v>
      </c>
      <c r="B892" s="4">
        <v>0.8</v>
      </c>
      <c r="C892" s="4">
        <v>1.0</v>
      </c>
      <c r="D892" s="6">
        <v>1.0</v>
      </c>
    </row>
    <row r="893">
      <c r="A893" s="4" t="s">
        <v>2020</v>
      </c>
      <c r="B893" s="4">
        <v>0.0</v>
      </c>
      <c r="C893" s="4">
        <v>0.8</v>
      </c>
      <c r="D893" s="6">
        <v>0.730652326133429</v>
      </c>
    </row>
    <row r="894">
      <c r="A894" s="4" t="s">
        <v>2021</v>
      </c>
      <c r="B894" s="4">
        <v>0.4</v>
      </c>
      <c r="C894" s="4">
        <v>1.0</v>
      </c>
      <c r="D894" s="6">
        <v>1.0</v>
      </c>
    </row>
    <row r="895">
      <c r="A895" s="4" t="s">
        <v>2022</v>
      </c>
      <c r="B895" s="4">
        <v>0.2</v>
      </c>
      <c r="C895" s="4">
        <v>1.0</v>
      </c>
      <c r="D895" s="6">
        <v>1.0</v>
      </c>
    </row>
    <row r="896">
      <c r="A896" s="4" t="s">
        <v>2023</v>
      </c>
      <c r="B896" s="4">
        <v>0.1</v>
      </c>
      <c r="C896" s="4">
        <v>0.9</v>
      </c>
      <c r="D896" s="6">
        <v>1.0</v>
      </c>
    </row>
    <row r="897">
      <c r="A897" s="4" t="s">
        <v>2024</v>
      </c>
      <c r="B897" s="4">
        <v>0.9</v>
      </c>
      <c r="C897" s="4">
        <v>1.0</v>
      </c>
      <c r="D897" s="6">
        <v>1.0</v>
      </c>
    </row>
    <row r="898">
      <c r="A898" s="4" t="s">
        <v>2025</v>
      </c>
      <c r="B898" s="4">
        <v>0.2</v>
      </c>
      <c r="C898" s="4">
        <v>1.0</v>
      </c>
      <c r="D898" s="6">
        <v>1.0</v>
      </c>
    </row>
    <row r="899">
      <c r="A899" s="4" t="s">
        <v>2026</v>
      </c>
      <c r="B899" s="4">
        <v>0.6</v>
      </c>
      <c r="C899" s="4">
        <v>1.0</v>
      </c>
      <c r="D899" s="6">
        <v>1.0</v>
      </c>
    </row>
    <row r="900">
      <c r="A900" s="4" t="s">
        <v>2027</v>
      </c>
      <c r="B900" s="4">
        <v>0.5</v>
      </c>
      <c r="C900" s="4">
        <v>1.0</v>
      </c>
      <c r="D900" s="6">
        <v>1.0</v>
      </c>
    </row>
    <row r="901">
      <c r="A901" s="4" t="s">
        <v>2028</v>
      </c>
      <c r="B901" s="4">
        <v>0.1</v>
      </c>
      <c r="C901" s="4">
        <v>0.6</v>
      </c>
      <c r="D901" s="6">
        <v>0.892790870816667</v>
      </c>
    </row>
    <row r="902">
      <c r="A902" s="4" t="s">
        <v>2029</v>
      </c>
      <c r="B902" s="4">
        <v>0.1</v>
      </c>
      <c r="C902" s="4">
        <v>0.8</v>
      </c>
      <c r="D902" s="6">
        <v>1.0</v>
      </c>
    </row>
    <row r="903">
      <c r="A903" s="4" t="s">
        <v>2030</v>
      </c>
      <c r="B903" s="4">
        <v>0.0</v>
      </c>
      <c r="C903" s="4">
        <v>0.9</v>
      </c>
      <c r="D903" s="6">
        <v>0.892910194899193</v>
      </c>
    </row>
    <row r="904">
      <c r="A904" s="4" t="s">
        <v>2031</v>
      </c>
      <c r="B904" s="4">
        <v>0.0</v>
      </c>
      <c r="C904" s="4">
        <v>0.9</v>
      </c>
      <c r="D904" s="6">
        <v>1.0</v>
      </c>
    </row>
    <row r="905">
      <c r="A905" s="4" t="s">
        <v>2032</v>
      </c>
      <c r="B905" s="4">
        <v>0.8</v>
      </c>
      <c r="C905" s="4">
        <v>1.0</v>
      </c>
      <c r="D905" s="6">
        <v>1.0</v>
      </c>
    </row>
    <row r="906">
      <c r="A906" s="4" t="s">
        <v>2033</v>
      </c>
      <c r="B906" s="4">
        <v>0.3</v>
      </c>
      <c r="C906" s="4">
        <v>0.9</v>
      </c>
      <c r="D906" s="6">
        <v>1.0</v>
      </c>
    </row>
    <row r="907">
      <c r="A907" s="4" t="s">
        <v>2034</v>
      </c>
      <c r="B907" s="4">
        <v>0.0</v>
      </c>
      <c r="C907" s="4">
        <v>0.7</v>
      </c>
      <c r="D907" s="6">
        <v>1.0</v>
      </c>
    </row>
    <row r="908">
      <c r="A908" s="4" t="s">
        <v>2035</v>
      </c>
      <c r="B908" s="4">
        <v>0.0</v>
      </c>
      <c r="C908" s="4">
        <v>0.5</v>
      </c>
      <c r="D908" s="6">
        <v>0.816892745453806</v>
      </c>
    </row>
    <row r="909">
      <c r="A909" s="4" t="s">
        <v>2036</v>
      </c>
      <c r="B909" s="4">
        <v>0.0</v>
      </c>
      <c r="C909" s="4">
        <v>0.0</v>
      </c>
      <c r="D909" s="6">
        <v>1.0</v>
      </c>
    </row>
    <row r="910">
      <c r="A910" s="4" t="s">
        <v>2037</v>
      </c>
      <c r="B910" s="4">
        <v>0.0</v>
      </c>
      <c r="C910" s="4">
        <v>0.6</v>
      </c>
      <c r="D910" s="6">
        <v>0.999929893044405</v>
      </c>
    </row>
    <row r="911">
      <c r="A911" s="4" t="s">
        <v>2038</v>
      </c>
      <c r="B911" s="4">
        <v>0.4</v>
      </c>
      <c r="C911" s="4">
        <v>1.0</v>
      </c>
      <c r="D911" s="6">
        <v>0.909158578376392</v>
      </c>
    </row>
    <row r="912">
      <c r="A912" s="4" t="s">
        <v>2039</v>
      </c>
      <c r="B912" s="4">
        <v>0.0</v>
      </c>
      <c r="C912" s="4">
        <v>1.0</v>
      </c>
      <c r="D912" s="6">
        <v>1.0</v>
      </c>
    </row>
    <row r="913">
      <c r="A913" s="4" t="s">
        <v>2040</v>
      </c>
      <c r="B913" s="4">
        <v>0.1</v>
      </c>
      <c r="C913" s="4">
        <v>0.8</v>
      </c>
      <c r="D913" s="6">
        <v>1.0</v>
      </c>
    </row>
    <row r="914">
      <c r="A914" s="4" t="s">
        <v>2041</v>
      </c>
      <c r="B914" s="4">
        <v>0.8</v>
      </c>
      <c r="C914" s="4">
        <v>0.6</v>
      </c>
      <c r="D914" s="6">
        <v>0.739052593357207</v>
      </c>
    </row>
    <row r="915">
      <c r="A915" s="4" t="s">
        <v>2042</v>
      </c>
      <c r="B915" s="4">
        <v>0.0</v>
      </c>
      <c r="C915" s="4">
        <v>0.0</v>
      </c>
      <c r="D915" s="6">
        <v>0.0</v>
      </c>
    </row>
    <row r="916">
      <c r="A916" s="4" t="s">
        <v>2043</v>
      </c>
      <c r="B916" s="4">
        <v>0.0</v>
      </c>
      <c r="C916" s="4">
        <v>0.2</v>
      </c>
      <c r="D916" s="6">
        <v>1.0</v>
      </c>
    </row>
    <row r="917">
      <c r="A917" s="4" t="s">
        <v>2044</v>
      </c>
      <c r="B917" s="4">
        <v>0.9</v>
      </c>
      <c r="C917" s="4">
        <v>1.0</v>
      </c>
      <c r="D917" s="6">
        <v>1.0</v>
      </c>
    </row>
    <row r="918">
      <c r="A918" s="4" t="s">
        <v>2045</v>
      </c>
      <c r="B918" s="4">
        <v>0.0</v>
      </c>
      <c r="C918" s="4">
        <v>0.8</v>
      </c>
      <c r="D918" s="6">
        <v>1.0</v>
      </c>
    </row>
    <row r="919">
      <c r="A919" s="4" t="s">
        <v>2046</v>
      </c>
      <c r="B919" s="4">
        <v>0.0</v>
      </c>
      <c r="C919" s="4">
        <v>0.3</v>
      </c>
      <c r="D919" s="6">
        <v>1.0</v>
      </c>
    </row>
    <row r="920">
      <c r="A920" s="4" t="s">
        <v>2047</v>
      </c>
      <c r="B920" s="4">
        <v>0.3</v>
      </c>
      <c r="C920" s="4">
        <v>1.0</v>
      </c>
      <c r="D920" s="6">
        <v>0.909090909090909</v>
      </c>
    </row>
    <row r="921">
      <c r="A921" s="4" t="s">
        <v>2048</v>
      </c>
      <c r="B921" s="4">
        <v>1.0</v>
      </c>
      <c r="C921" s="4">
        <v>1.0</v>
      </c>
      <c r="D921" s="6">
        <v>1.0</v>
      </c>
    </row>
    <row r="922">
      <c r="A922" s="4" t="s">
        <v>2049</v>
      </c>
      <c r="B922" s="4">
        <v>0.0</v>
      </c>
      <c r="C922" s="4">
        <v>0.0</v>
      </c>
      <c r="D922" s="6">
        <v>0.0</v>
      </c>
    </row>
    <row r="923">
      <c r="A923" s="4" t="s">
        <v>2050</v>
      </c>
      <c r="B923" s="4">
        <v>0.2</v>
      </c>
      <c r="C923" s="4">
        <v>1.0</v>
      </c>
      <c r="D923" s="6">
        <v>1.0</v>
      </c>
    </row>
    <row r="924">
      <c r="A924" s="4" t="s">
        <v>2051</v>
      </c>
      <c r="B924" s="4">
        <v>0.7</v>
      </c>
      <c r="C924" s="4">
        <v>1.0</v>
      </c>
      <c r="D924" s="6">
        <v>0.999999937607735</v>
      </c>
    </row>
    <row r="925">
      <c r="A925" s="4" t="s">
        <v>2052</v>
      </c>
      <c r="B925" s="4">
        <v>0.0</v>
      </c>
      <c r="C925" s="4">
        <v>0.0</v>
      </c>
      <c r="D925" s="6">
        <v>0.0</v>
      </c>
    </row>
    <row r="926">
      <c r="A926" s="4" t="s">
        <v>2053</v>
      </c>
      <c r="B926" s="4">
        <v>0.7</v>
      </c>
      <c r="C926" s="4">
        <v>1.0</v>
      </c>
      <c r="D926" s="6">
        <v>1.0</v>
      </c>
    </row>
    <row r="927">
      <c r="A927" s="4" t="s">
        <v>2054</v>
      </c>
      <c r="B927" s="4">
        <v>0.0</v>
      </c>
      <c r="C927" s="4">
        <v>1.0</v>
      </c>
      <c r="D927" s="6">
        <v>1.0</v>
      </c>
    </row>
    <row r="928">
      <c r="A928" s="4" t="s">
        <v>2055</v>
      </c>
      <c r="B928" s="4">
        <v>0.0</v>
      </c>
      <c r="C928" s="4">
        <v>0.4</v>
      </c>
      <c r="D928" s="6">
        <v>0.999886205190755</v>
      </c>
    </row>
    <row r="929">
      <c r="A929" s="4" t="s">
        <v>2056</v>
      </c>
      <c r="B929" s="4">
        <v>0.6</v>
      </c>
      <c r="C929" s="4">
        <v>0.9</v>
      </c>
      <c r="D929" s="6">
        <v>0.900153543694327</v>
      </c>
    </row>
    <row r="930">
      <c r="A930" s="4" t="s">
        <v>2057</v>
      </c>
      <c r="B930" s="4">
        <v>0.1</v>
      </c>
      <c r="C930" s="4">
        <v>0.3</v>
      </c>
      <c r="D930" s="6">
        <v>0.999105623787687</v>
      </c>
    </row>
    <row r="931">
      <c r="A931" s="4" t="s">
        <v>2058</v>
      </c>
      <c r="B931" s="4">
        <v>0.2</v>
      </c>
      <c r="C931" s="4">
        <v>1.0</v>
      </c>
      <c r="D931" s="6">
        <v>1.0</v>
      </c>
    </row>
    <row r="932">
      <c r="A932" s="4" t="s">
        <v>2059</v>
      </c>
      <c r="B932" s="4">
        <v>0.1</v>
      </c>
      <c r="C932" s="4">
        <v>0.5</v>
      </c>
      <c r="D932" s="6">
        <v>0.909083145419107</v>
      </c>
    </row>
    <row r="933">
      <c r="A933" s="4" t="s">
        <v>2060</v>
      </c>
      <c r="B933" s="4">
        <v>0.0</v>
      </c>
      <c r="C933" s="4">
        <v>1.0</v>
      </c>
      <c r="D933" s="6">
        <v>1.0</v>
      </c>
    </row>
    <row r="934">
      <c r="A934" s="4" t="s">
        <v>2061</v>
      </c>
      <c r="B934" s="4">
        <v>0.3</v>
      </c>
      <c r="C934" s="4">
        <v>1.0</v>
      </c>
      <c r="D934" s="6">
        <v>1.0</v>
      </c>
    </row>
    <row r="935">
      <c r="A935" s="4" t="s">
        <v>2062</v>
      </c>
      <c r="B935" s="4">
        <v>0.0</v>
      </c>
      <c r="C935" s="4">
        <v>0.3</v>
      </c>
      <c r="D935" s="6">
        <v>1.0</v>
      </c>
    </row>
    <row r="936">
      <c r="A936" s="4" t="s">
        <v>2063</v>
      </c>
      <c r="B936" s="4">
        <v>0.0</v>
      </c>
      <c r="C936" s="4">
        <v>0.6</v>
      </c>
      <c r="D936" s="6">
        <v>1.0</v>
      </c>
    </row>
    <row r="937">
      <c r="A937" s="4" t="s">
        <v>2064</v>
      </c>
      <c r="B937" s="4">
        <v>0.1</v>
      </c>
      <c r="C937" s="4">
        <v>0.4</v>
      </c>
      <c r="D937" s="6">
        <v>1.0</v>
      </c>
    </row>
    <row r="938">
      <c r="A938" s="4" t="s">
        <v>2065</v>
      </c>
      <c r="B938" s="4">
        <v>0.2</v>
      </c>
      <c r="C938" s="4">
        <v>0.4</v>
      </c>
      <c r="D938" s="6">
        <v>1.0</v>
      </c>
    </row>
    <row r="939">
      <c r="A939" s="4" t="s">
        <v>2066</v>
      </c>
      <c r="B939" s="4">
        <v>0.1</v>
      </c>
      <c r="C939" s="4">
        <v>1.0</v>
      </c>
      <c r="D939" s="6">
        <v>1.0</v>
      </c>
    </row>
    <row r="940">
      <c r="A940" s="4" t="s">
        <v>2067</v>
      </c>
      <c r="B940" s="4">
        <v>0.3</v>
      </c>
      <c r="C940" s="4">
        <v>0.6</v>
      </c>
      <c r="D940" s="6">
        <v>0.477602494182291</v>
      </c>
    </row>
    <row r="941">
      <c r="A941" s="4" t="s">
        <v>2068</v>
      </c>
      <c r="B941" s="4">
        <v>0.0</v>
      </c>
      <c r="C941" s="4">
        <v>0.8</v>
      </c>
      <c r="D941" s="6">
        <v>0.999989556930298</v>
      </c>
    </row>
    <row r="942">
      <c r="A942" s="4" t="s">
        <v>2069</v>
      </c>
      <c r="B942" s="4">
        <v>0.0</v>
      </c>
      <c r="C942" s="4">
        <v>0.9</v>
      </c>
      <c r="D942" s="6">
        <v>1.0</v>
      </c>
    </row>
    <row r="943">
      <c r="A943" s="4" t="s">
        <v>2070</v>
      </c>
      <c r="B943" s="4">
        <v>0.0</v>
      </c>
      <c r="C943" s="4">
        <v>0.7</v>
      </c>
      <c r="D943" s="6">
        <v>0.819657683620449</v>
      </c>
    </row>
    <row r="944">
      <c r="A944" s="4" t="s">
        <v>2071</v>
      </c>
      <c r="B944" s="4">
        <v>0.3</v>
      </c>
      <c r="C944" s="4">
        <v>1.0</v>
      </c>
      <c r="D944" s="6">
        <v>1.0</v>
      </c>
    </row>
    <row r="945">
      <c r="A945" s="4" t="s">
        <v>2072</v>
      </c>
      <c r="B945" s="4">
        <v>0.0</v>
      </c>
      <c r="C945" s="4">
        <v>0.8</v>
      </c>
      <c r="D945" s="6">
        <v>1.0</v>
      </c>
    </row>
    <row r="946">
      <c r="A946" s="4" t="s">
        <v>2073</v>
      </c>
      <c r="B946" s="4">
        <v>0.1</v>
      </c>
      <c r="C946" s="4">
        <v>1.0</v>
      </c>
      <c r="D946" s="6">
        <v>1.0</v>
      </c>
    </row>
    <row r="947">
      <c r="A947" s="4" t="s">
        <v>2074</v>
      </c>
      <c r="B947" s="4">
        <v>0.5</v>
      </c>
      <c r="C947" s="4">
        <v>1.0</v>
      </c>
      <c r="D947" s="6">
        <v>1.0</v>
      </c>
    </row>
    <row r="948">
      <c r="A948" s="4" t="s">
        <v>2075</v>
      </c>
      <c r="B948" s="4">
        <v>0.3</v>
      </c>
      <c r="C948" s="4">
        <v>1.0</v>
      </c>
      <c r="D948" s="6">
        <v>1.0</v>
      </c>
    </row>
    <row r="949">
      <c r="A949" s="4" t="s">
        <v>2076</v>
      </c>
      <c r="B949" s="4">
        <v>0.1</v>
      </c>
      <c r="C949" s="4">
        <v>0.7</v>
      </c>
      <c r="D949" s="6">
        <v>0.909090909090909</v>
      </c>
    </row>
    <row r="950">
      <c r="A950" s="4" t="s">
        <v>2077</v>
      </c>
      <c r="B950" s="4">
        <v>0.5</v>
      </c>
      <c r="C950" s="4">
        <v>1.0</v>
      </c>
      <c r="D950" s="6">
        <v>1.0</v>
      </c>
    </row>
    <row r="951">
      <c r="A951" s="4" t="s">
        <v>2078</v>
      </c>
      <c r="B951" s="4">
        <v>0.0</v>
      </c>
      <c r="C951" s="4">
        <v>0.0</v>
      </c>
      <c r="D951" s="6">
        <v>0.909090884396999</v>
      </c>
    </row>
    <row r="952">
      <c r="A952" s="4" t="s">
        <v>2079</v>
      </c>
      <c r="B952" s="4">
        <v>0.0</v>
      </c>
      <c r="C952" s="4">
        <v>1.0</v>
      </c>
      <c r="D952" s="6">
        <v>1.0</v>
      </c>
    </row>
    <row r="953">
      <c r="A953" s="4" t="s">
        <v>2080</v>
      </c>
      <c r="B953" s="4">
        <v>0.6</v>
      </c>
      <c r="C953" s="4">
        <v>1.0</v>
      </c>
      <c r="D953" s="6">
        <v>1.0</v>
      </c>
    </row>
    <row r="954">
      <c r="A954" s="4" t="s">
        <v>2081</v>
      </c>
      <c r="B954" s="4">
        <v>0.0</v>
      </c>
      <c r="C954" s="4">
        <v>0.5</v>
      </c>
      <c r="D954" s="6">
        <v>1.0</v>
      </c>
    </row>
    <row r="955">
      <c r="A955" s="4" t="s">
        <v>2082</v>
      </c>
      <c r="B955" s="4">
        <v>0.0</v>
      </c>
      <c r="C955" s="4">
        <v>1.0</v>
      </c>
      <c r="D955" s="6">
        <v>0.9999986681422</v>
      </c>
    </row>
    <row r="956">
      <c r="A956" s="4" t="s">
        <v>2083</v>
      </c>
      <c r="B956" s="4">
        <v>0.5</v>
      </c>
      <c r="C956" s="4">
        <v>1.0</v>
      </c>
      <c r="D956" s="6">
        <v>1.0</v>
      </c>
    </row>
    <row r="957">
      <c r="A957" s="4" t="s">
        <v>2084</v>
      </c>
      <c r="B957" s="4">
        <v>0.0</v>
      </c>
      <c r="C957" s="4">
        <v>0.7</v>
      </c>
      <c r="D957" s="6">
        <v>0.99091672481333</v>
      </c>
    </row>
    <row r="958">
      <c r="A958" s="4" t="s">
        <v>2085</v>
      </c>
      <c r="B958" s="4">
        <v>0.0</v>
      </c>
      <c r="C958" s="4">
        <v>0.0</v>
      </c>
      <c r="D958" s="6">
        <v>0.0</v>
      </c>
    </row>
    <row r="959">
      <c r="A959" s="4" t="s">
        <v>2086</v>
      </c>
      <c r="B959" s="4">
        <v>0.1</v>
      </c>
      <c r="C959" s="4">
        <v>0.6</v>
      </c>
      <c r="D959" s="6">
        <v>0.983864373497908</v>
      </c>
    </row>
    <row r="960">
      <c r="A960" s="4" t="s">
        <v>2087</v>
      </c>
      <c r="B960" s="4">
        <v>0.8</v>
      </c>
      <c r="C960" s="4">
        <v>1.0</v>
      </c>
      <c r="D960" s="6">
        <v>1.0</v>
      </c>
    </row>
    <row r="961">
      <c r="A961" s="4" t="s">
        <v>2088</v>
      </c>
      <c r="B961" s="4">
        <v>0.2</v>
      </c>
      <c r="C961" s="4">
        <v>1.0</v>
      </c>
      <c r="D961" s="6">
        <v>1.0</v>
      </c>
    </row>
    <row r="962">
      <c r="A962" s="4" t="s">
        <v>2089</v>
      </c>
      <c r="B962" s="4">
        <v>0.3</v>
      </c>
      <c r="C962" s="4">
        <v>0.9</v>
      </c>
      <c r="D962" s="6">
        <v>0.911567365979874</v>
      </c>
    </row>
    <row r="963">
      <c r="A963" s="4" t="s">
        <v>2090</v>
      </c>
      <c r="B963" s="4">
        <v>0.0</v>
      </c>
      <c r="C963" s="4">
        <v>1.0</v>
      </c>
      <c r="D963" s="6">
        <v>1.0</v>
      </c>
    </row>
    <row r="964">
      <c r="A964" s="4" t="s">
        <v>2091</v>
      </c>
      <c r="B964" s="4">
        <v>0.1</v>
      </c>
      <c r="C964" s="4">
        <v>1.0</v>
      </c>
      <c r="D964" s="6">
        <v>1.0</v>
      </c>
    </row>
    <row r="965">
      <c r="A965" s="4" t="s">
        <v>2092</v>
      </c>
      <c r="B965" s="4">
        <v>0.1</v>
      </c>
      <c r="C965" s="4">
        <v>1.0</v>
      </c>
      <c r="D965" s="6">
        <v>1.0</v>
      </c>
    </row>
    <row r="966">
      <c r="A966" s="4" t="s">
        <v>2093</v>
      </c>
      <c r="B966" s="4">
        <v>0.1</v>
      </c>
      <c r="C966" s="4">
        <v>1.0</v>
      </c>
      <c r="D966" s="6">
        <v>1.0</v>
      </c>
    </row>
    <row r="967">
      <c r="A967" s="4" t="s">
        <v>2094</v>
      </c>
      <c r="B967" s="4">
        <v>0.1</v>
      </c>
      <c r="C967" s="4">
        <v>1.0</v>
      </c>
      <c r="D967" s="6">
        <v>1.0</v>
      </c>
    </row>
    <row r="968">
      <c r="A968" s="4" t="s">
        <v>2095</v>
      </c>
      <c r="B968" s="4">
        <v>0.6</v>
      </c>
      <c r="C968" s="4">
        <v>1.0</v>
      </c>
      <c r="D968" s="6">
        <v>1.0</v>
      </c>
    </row>
    <row r="969">
      <c r="A969" s="4" t="s">
        <v>2096</v>
      </c>
      <c r="B969" s="4">
        <v>0.0</v>
      </c>
      <c r="C969" s="4">
        <v>0.0</v>
      </c>
      <c r="D969" s="6">
        <v>0.0</v>
      </c>
    </row>
    <row r="970">
      <c r="A970" s="4" t="s">
        <v>2097</v>
      </c>
      <c r="B970" s="4">
        <v>0.2</v>
      </c>
      <c r="C970" s="4">
        <v>1.0</v>
      </c>
      <c r="D970" s="6">
        <v>1.0</v>
      </c>
    </row>
    <row r="971">
      <c r="A971" s="4" t="s">
        <v>2098</v>
      </c>
      <c r="B971" s="4">
        <v>0.0</v>
      </c>
      <c r="C971" s="4">
        <v>0.1</v>
      </c>
      <c r="D971" s="6">
        <v>0.999557747613081</v>
      </c>
    </row>
    <row r="972">
      <c r="A972" s="4" t="s">
        <v>2099</v>
      </c>
      <c r="B972" s="4">
        <v>0.0</v>
      </c>
      <c r="C972" s="4">
        <v>0.5</v>
      </c>
      <c r="D972" s="6">
        <v>1.0</v>
      </c>
    </row>
    <row r="973">
      <c r="A973" s="4" t="s">
        <v>2100</v>
      </c>
      <c r="B973" s="4">
        <v>0.0</v>
      </c>
      <c r="C973" s="4">
        <v>0.6</v>
      </c>
      <c r="D973" s="6">
        <v>1.0</v>
      </c>
    </row>
    <row r="974">
      <c r="A974" s="4" t="s">
        <v>2101</v>
      </c>
      <c r="B974" s="4">
        <v>0.1</v>
      </c>
      <c r="C974" s="4">
        <v>1.0</v>
      </c>
      <c r="D974" s="6">
        <v>0.999998698271927</v>
      </c>
    </row>
    <row r="975">
      <c r="A975" s="4" t="s">
        <v>2102</v>
      </c>
      <c r="B975" s="4">
        <v>0.3</v>
      </c>
      <c r="C975" s="4">
        <v>1.0</v>
      </c>
      <c r="D975" s="6">
        <v>1.0</v>
      </c>
    </row>
    <row r="976">
      <c r="A976" s="4" t="s">
        <v>2103</v>
      </c>
      <c r="B976" s="4">
        <v>0.0</v>
      </c>
      <c r="C976" s="4">
        <v>0.2</v>
      </c>
      <c r="D976" s="6">
        <v>0.999188306143311</v>
      </c>
    </row>
    <row r="977">
      <c r="A977" s="4" t="s">
        <v>2104</v>
      </c>
      <c r="B977" s="4">
        <v>0.1</v>
      </c>
      <c r="C977" s="4">
        <v>1.0</v>
      </c>
      <c r="D977" s="6">
        <v>1.0</v>
      </c>
    </row>
    <row r="978">
      <c r="A978" s="4" t="s">
        <v>2105</v>
      </c>
      <c r="B978" s="4">
        <v>0.0</v>
      </c>
      <c r="C978" s="4">
        <v>1.0</v>
      </c>
      <c r="D978" s="6">
        <v>1.0</v>
      </c>
    </row>
    <row r="979">
      <c r="A979" s="4" t="s">
        <v>2106</v>
      </c>
      <c r="B979" s="4">
        <v>0.9</v>
      </c>
      <c r="C979" s="4">
        <v>1.0</v>
      </c>
      <c r="D979" s="6">
        <v>1.0</v>
      </c>
    </row>
    <row r="980">
      <c r="A980" s="4" t="s">
        <v>2107</v>
      </c>
      <c r="B980" s="4">
        <v>0.1</v>
      </c>
      <c r="C980" s="4">
        <v>0.5</v>
      </c>
      <c r="D980" s="6">
        <v>1.0</v>
      </c>
    </row>
    <row r="981">
      <c r="A981" s="4" t="s">
        <v>2108</v>
      </c>
      <c r="B981" s="4">
        <v>0.1</v>
      </c>
      <c r="C981" s="4">
        <v>1.0</v>
      </c>
      <c r="D981" s="6">
        <v>1.0</v>
      </c>
    </row>
    <row r="982">
      <c r="A982" s="4" t="s">
        <v>2109</v>
      </c>
      <c r="B982" s="4">
        <v>0.7</v>
      </c>
      <c r="C982" s="4">
        <v>0.9</v>
      </c>
      <c r="D982" s="6">
        <v>0.811352703384379</v>
      </c>
    </row>
    <row r="983">
      <c r="A983" s="4" t="s">
        <v>2110</v>
      </c>
      <c r="B983" s="4">
        <v>0.2</v>
      </c>
      <c r="C983" s="4">
        <v>1.0</v>
      </c>
      <c r="D983" s="6">
        <v>0.999099909990999</v>
      </c>
    </row>
    <row r="984">
      <c r="A984" s="4" t="s">
        <v>2111</v>
      </c>
      <c r="B984" s="4">
        <v>0.2</v>
      </c>
      <c r="C984" s="4">
        <v>1.0</v>
      </c>
      <c r="D984" s="6">
        <v>1.0</v>
      </c>
    </row>
    <row r="985">
      <c r="A985" s="4" t="s">
        <v>2112</v>
      </c>
      <c r="B985" s="4">
        <v>0.0</v>
      </c>
      <c r="C985" s="4">
        <v>1.0</v>
      </c>
      <c r="D985" s="6">
        <v>1.0</v>
      </c>
    </row>
    <row r="986">
      <c r="A986" s="4" t="s">
        <v>2113</v>
      </c>
      <c r="B986" s="4">
        <v>0.7</v>
      </c>
      <c r="C986" s="4">
        <v>1.0</v>
      </c>
      <c r="D986" s="6">
        <v>1.0</v>
      </c>
    </row>
    <row r="987">
      <c r="A987" s="4" t="s">
        <v>2114</v>
      </c>
      <c r="B987" s="4">
        <v>0.0</v>
      </c>
      <c r="C987" s="4">
        <v>0.5</v>
      </c>
      <c r="D987" s="6">
        <v>1.0</v>
      </c>
    </row>
    <row r="988">
      <c r="A988" s="4" t="s">
        <v>2115</v>
      </c>
      <c r="B988" s="4">
        <v>0.0</v>
      </c>
      <c r="C988" s="4">
        <v>1.0</v>
      </c>
      <c r="D988" s="6">
        <v>1.0</v>
      </c>
    </row>
    <row r="989">
      <c r="A989" s="4" t="s">
        <v>2116</v>
      </c>
      <c r="B989" s="4">
        <v>0.6</v>
      </c>
      <c r="C989" s="4">
        <v>0.8</v>
      </c>
      <c r="D989" s="6">
        <v>0.909090909090909</v>
      </c>
    </row>
    <row r="990">
      <c r="A990" s="4" t="s">
        <v>2117</v>
      </c>
      <c r="B990" s="4">
        <v>0.0</v>
      </c>
      <c r="C990" s="4">
        <v>0.6</v>
      </c>
      <c r="D990" s="6">
        <v>0.81181344305086</v>
      </c>
    </row>
    <row r="991">
      <c r="A991" s="4" t="s">
        <v>2118</v>
      </c>
      <c r="B991" s="4">
        <v>0.4</v>
      </c>
      <c r="C991" s="4">
        <v>1.0</v>
      </c>
      <c r="D991" s="6">
        <v>1.0</v>
      </c>
    </row>
    <row r="992">
      <c r="A992" s="4" t="s">
        <v>2119</v>
      </c>
      <c r="B992" s="4">
        <v>0.6</v>
      </c>
      <c r="C992" s="4">
        <v>0.9</v>
      </c>
      <c r="D992" s="6">
        <v>0.710562033373095</v>
      </c>
    </row>
    <row r="993">
      <c r="A993" s="4" t="s">
        <v>2120</v>
      </c>
      <c r="B993" s="4">
        <v>0.0</v>
      </c>
      <c r="C993" s="4">
        <v>0.8</v>
      </c>
      <c r="D993" s="6">
        <v>0.744546197471304</v>
      </c>
    </row>
    <row r="994">
      <c r="A994" s="4" t="s">
        <v>2121</v>
      </c>
      <c r="B994" s="4">
        <v>0.7</v>
      </c>
      <c r="C994" s="4">
        <v>1.0</v>
      </c>
      <c r="D994" s="6">
        <v>1.0</v>
      </c>
    </row>
    <row r="995">
      <c r="A995" s="4" t="s">
        <v>2122</v>
      </c>
      <c r="B995" s="4">
        <v>0.1</v>
      </c>
      <c r="C995" s="4">
        <v>0.2</v>
      </c>
      <c r="D995" s="6">
        <v>0.900895701419817</v>
      </c>
    </row>
    <row r="996">
      <c r="A996" s="4" t="s">
        <v>2123</v>
      </c>
      <c r="B996" s="4">
        <v>1.0</v>
      </c>
      <c r="C996" s="4">
        <v>1.0</v>
      </c>
      <c r="D996" s="6">
        <v>1.0</v>
      </c>
    </row>
    <row r="997">
      <c r="A997" s="4" t="s">
        <v>2124</v>
      </c>
      <c r="B997" s="4">
        <v>0.6</v>
      </c>
      <c r="C997" s="4">
        <v>0.9</v>
      </c>
      <c r="D997" s="6">
        <v>1.0</v>
      </c>
    </row>
    <row r="998">
      <c r="A998" s="4" t="s">
        <v>2125</v>
      </c>
      <c r="B998" s="4">
        <v>0.4</v>
      </c>
      <c r="C998" s="4">
        <v>1.0</v>
      </c>
      <c r="D998" s="6">
        <v>1.0</v>
      </c>
    </row>
    <row r="999">
      <c r="A999" s="4" t="s">
        <v>2126</v>
      </c>
      <c r="B999" s="4">
        <v>0.8</v>
      </c>
      <c r="C999" s="4">
        <v>1.0</v>
      </c>
      <c r="D999" s="6">
        <v>1.0</v>
      </c>
    </row>
    <row r="1000">
      <c r="B1000" s="28">
        <f t="array" ref="B1000">AVERAGE(ABS(B2:B999-D2:D999))</f>
        <v>0.6666088012</v>
      </c>
      <c r="C1000" s="28">
        <f t="array" ref="C1000">AVERAGE(ABS(C2:C999-D2:D999))</f>
        <v>0.1448860675</v>
      </c>
      <c r="D1000" s="28">
        <f t="array" ref="D1000">AVERAGE(ABS(D2:D999-D2:D999))</f>
        <v>0</v>
      </c>
    </row>
  </sheetData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6.25"/>
  </cols>
  <sheetData>
    <row r="1">
      <c r="A1" s="4" t="s">
        <v>1124</v>
      </c>
      <c r="B1" s="4" t="s">
        <v>1125</v>
      </c>
      <c r="C1" s="4" t="s">
        <v>2153</v>
      </c>
      <c r="D1" s="4" t="s">
        <v>6</v>
      </c>
      <c r="E1" s="4" t="s">
        <v>7</v>
      </c>
      <c r="F1" s="4" t="s">
        <v>8</v>
      </c>
      <c r="G1" s="4" t="s">
        <v>9</v>
      </c>
    </row>
    <row r="2">
      <c r="A2" s="4" t="s">
        <v>1129</v>
      </c>
      <c r="B2" s="4">
        <v>1.0</v>
      </c>
      <c r="C2" s="4">
        <v>1.0</v>
      </c>
      <c r="D2" s="4">
        <v>58.44</v>
      </c>
      <c r="E2" s="4">
        <v>0.84</v>
      </c>
      <c r="F2" s="4">
        <v>0.16</v>
      </c>
      <c r="G2" s="4">
        <v>0.0</v>
      </c>
    </row>
    <row r="3">
      <c r="A3" s="4" t="s">
        <v>1130</v>
      </c>
      <c r="B3" s="4">
        <v>1.0</v>
      </c>
      <c r="C3" s="4">
        <v>0.999999656214336</v>
      </c>
      <c r="D3" s="4">
        <v>76.8</v>
      </c>
      <c r="E3" s="4">
        <v>0.94</v>
      </c>
      <c r="F3" s="4">
        <v>0.0</v>
      </c>
      <c r="G3" s="4">
        <v>0.06</v>
      </c>
    </row>
    <row r="4">
      <c r="A4" s="4" t="s">
        <v>1131</v>
      </c>
      <c r="B4" s="4">
        <v>1.0</v>
      </c>
      <c r="C4" s="4">
        <v>1.0</v>
      </c>
      <c r="D4" s="4">
        <v>95.8</v>
      </c>
      <c r="E4" s="4">
        <v>1.0</v>
      </c>
      <c r="F4" s="4">
        <v>0.0</v>
      </c>
      <c r="G4" s="4">
        <v>0.0</v>
      </c>
    </row>
    <row r="5">
      <c r="A5" s="4" t="s">
        <v>1132</v>
      </c>
      <c r="B5" s="4">
        <v>1.0</v>
      </c>
      <c r="C5" s="4">
        <v>1.0</v>
      </c>
      <c r="D5" s="4">
        <v>-35.56</v>
      </c>
      <c r="E5" s="4">
        <v>0.04</v>
      </c>
      <c r="F5" s="4">
        <v>0.0</v>
      </c>
      <c r="G5" s="4">
        <v>0.96</v>
      </c>
    </row>
    <row r="6">
      <c r="A6" s="4" t="s">
        <v>1133</v>
      </c>
      <c r="B6" s="4">
        <v>0.833326963428989</v>
      </c>
      <c r="C6" s="4">
        <v>0.833175216162238</v>
      </c>
      <c r="D6" s="4">
        <v>-34.0</v>
      </c>
      <c r="E6" s="4">
        <v>0.36</v>
      </c>
      <c r="F6" s="4">
        <v>0.64</v>
      </c>
      <c r="G6" s="4">
        <v>0.0</v>
      </c>
    </row>
    <row r="7">
      <c r="A7" s="4" t="s">
        <v>1134</v>
      </c>
      <c r="B7" s="4">
        <v>1.0</v>
      </c>
      <c r="C7" s="4">
        <v>0.991990787820752</v>
      </c>
      <c r="D7" s="4">
        <v>-40.0</v>
      </c>
      <c r="E7" s="4">
        <v>0.0</v>
      </c>
      <c r="F7" s="4">
        <v>0.0</v>
      </c>
      <c r="G7" s="4">
        <v>1.0</v>
      </c>
    </row>
    <row r="8">
      <c r="A8" s="4" t="s">
        <v>1135</v>
      </c>
      <c r="B8" s="4">
        <v>0.899339559420995</v>
      </c>
      <c r="C8" s="4">
        <v>0.894954813745998</v>
      </c>
      <c r="D8" s="4">
        <v>-101.92</v>
      </c>
      <c r="E8" s="4">
        <v>0.0</v>
      </c>
      <c r="F8" s="4">
        <v>1.0</v>
      </c>
      <c r="G8" s="4">
        <v>0.0</v>
      </c>
    </row>
    <row r="9">
      <c r="A9" s="4" t="s">
        <v>1136</v>
      </c>
      <c r="B9" s="4">
        <v>1.0</v>
      </c>
      <c r="C9" s="4">
        <v>1.0</v>
      </c>
      <c r="D9" s="4">
        <v>-40.0</v>
      </c>
      <c r="E9" s="4">
        <v>0.0</v>
      </c>
      <c r="F9" s="4">
        <v>0.0</v>
      </c>
      <c r="G9" s="4">
        <v>1.0</v>
      </c>
    </row>
    <row r="10">
      <c r="A10" s="4" t="s">
        <v>1137</v>
      </c>
      <c r="B10" s="4">
        <v>1.0</v>
      </c>
      <c r="C10" s="4">
        <v>0.979305807013024</v>
      </c>
      <c r="D10" s="4">
        <v>26.96</v>
      </c>
      <c r="E10" s="4">
        <v>0.68</v>
      </c>
      <c r="F10" s="4">
        <v>0.3</v>
      </c>
      <c r="G10" s="4">
        <v>0.02</v>
      </c>
    </row>
    <row r="11">
      <c r="A11" s="4" t="s">
        <v>1138</v>
      </c>
      <c r="B11" s="4">
        <v>1.0</v>
      </c>
      <c r="C11" s="4">
        <v>0.972333347867104</v>
      </c>
      <c r="D11" s="4">
        <v>-5.54</v>
      </c>
      <c r="E11" s="4">
        <v>0.5</v>
      </c>
      <c r="F11" s="4">
        <v>0.46</v>
      </c>
      <c r="G11" s="4">
        <v>0.04</v>
      </c>
    </row>
    <row r="12">
      <c r="A12" s="4" t="s">
        <v>1139</v>
      </c>
      <c r="B12" s="4">
        <v>1.0</v>
      </c>
      <c r="C12" s="4">
        <v>1.0</v>
      </c>
      <c r="D12" s="4">
        <v>97.04</v>
      </c>
      <c r="E12" s="4">
        <v>1.0</v>
      </c>
      <c r="F12" s="4">
        <v>0.0</v>
      </c>
      <c r="G12" s="4">
        <v>0.0</v>
      </c>
    </row>
    <row r="13">
      <c r="A13" s="4" t="s">
        <v>1140</v>
      </c>
      <c r="B13" s="4">
        <v>1.0</v>
      </c>
      <c r="C13" s="4">
        <v>1.0</v>
      </c>
      <c r="D13" s="4">
        <v>35.1</v>
      </c>
      <c r="E13" s="4">
        <v>0.72</v>
      </c>
      <c r="F13" s="4">
        <v>0.28</v>
      </c>
      <c r="G13" s="4">
        <v>0.0</v>
      </c>
    </row>
    <row r="14">
      <c r="A14" s="4" t="s">
        <v>1141</v>
      </c>
      <c r="B14" s="4">
        <v>0.909090909090909</v>
      </c>
      <c r="C14" s="4">
        <v>0.909090909090909</v>
      </c>
      <c r="D14" s="4">
        <v>57.68</v>
      </c>
      <c r="E14" s="4">
        <v>0.84</v>
      </c>
      <c r="F14" s="4">
        <v>0.12</v>
      </c>
      <c r="G14" s="4">
        <v>0.04</v>
      </c>
    </row>
    <row r="15">
      <c r="A15" s="4" t="s">
        <v>1142</v>
      </c>
      <c r="B15" s="4">
        <v>0.909090905093028</v>
      </c>
      <c r="C15" s="4">
        <v>0.909090909090908</v>
      </c>
      <c r="D15" s="4">
        <v>-40.0</v>
      </c>
      <c r="E15" s="4">
        <v>0.0</v>
      </c>
      <c r="F15" s="4">
        <v>0.0</v>
      </c>
      <c r="G15" s="4">
        <v>1.0</v>
      </c>
    </row>
    <row r="16">
      <c r="A16" s="4" t="s">
        <v>1143</v>
      </c>
      <c r="B16" s="4">
        <v>1.0</v>
      </c>
      <c r="C16" s="4">
        <v>0.999999999990828</v>
      </c>
      <c r="D16" s="4">
        <v>88.04</v>
      </c>
      <c r="E16" s="4">
        <v>0.96</v>
      </c>
      <c r="F16" s="4">
        <v>0.04</v>
      </c>
      <c r="G16" s="4">
        <v>0.0</v>
      </c>
    </row>
    <row r="17">
      <c r="A17" s="4" t="s">
        <v>1144</v>
      </c>
      <c r="B17" s="4">
        <v>1.0</v>
      </c>
      <c r="C17" s="4">
        <v>1.0</v>
      </c>
      <c r="D17" s="4">
        <v>77.56</v>
      </c>
      <c r="E17" s="4">
        <v>0.92</v>
      </c>
      <c r="F17" s="4">
        <v>0.0</v>
      </c>
      <c r="G17" s="4">
        <v>0.08</v>
      </c>
    </row>
    <row r="18">
      <c r="A18" s="4" t="s">
        <v>1145</v>
      </c>
      <c r="B18" s="4">
        <v>1.0</v>
      </c>
      <c r="C18" s="4">
        <v>1.0</v>
      </c>
      <c r="D18" s="4">
        <v>97.08</v>
      </c>
      <c r="E18" s="4">
        <v>1.0</v>
      </c>
      <c r="F18" s="4">
        <v>0.0</v>
      </c>
      <c r="G18" s="4">
        <v>0.0</v>
      </c>
    </row>
    <row r="19">
      <c r="A19" s="4" t="s">
        <v>1146</v>
      </c>
      <c r="B19" s="4">
        <v>1.0</v>
      </c>
      <c r="C19" s="4">
        <v>0.926026043065887</v>
      </c>
      <c r="D19" s="4">
        <v>-52.14</v>
      </c>
      <c r="E19" s="4">
        <v>0.0</v>
      </c>
      <c r="F19" s="4">
        <v>0.14</v>
      </c>
      <c r="G19" s="4">
        <v>0.86</v>
      </c>
    </row>
    <row r="20">
      <c r="A20" s="4" t="s">
        <v>1147</v>
      </c>
      <c r="B20" s="4">
        <v>1.0</v>
      </c>
      <c r="C20" s="4">
        <v>1.0</v>
      </c>
      <c r="D20" s="4">
        <v>92.68</v>
      </c>
      <c r="E20" s="4">
        <v>1.0</v>
      </c>
      <c r="F20" s="4">
        <v>0.0</v>
      </c>
      <c r="G20" s="4">
        <v>0.0</v>
      </c>
    </row>
    <row r="21">
      <c r="A21" s="4" t="s">
        <v>1148</v>
      </c>
      <c r="B21" s="4">
        <v>1.0</v>
      </c>
      <c r="C21" s="4">
        <v>0.999999999999992</v>
      </c>
      <c r="D21" s="4">
        <v>34.36</v>
      </c>
      <c r="E21" s="4">
        <v>0.64</v>
      </c>
      <c r="F21" s="4">
        <v>0.0</v>
      </c>
      <c r="G21" s="4">
        <v>0.36</v>
      </c>
    </row>
    <row r="22">
      <c r="A22" s="4" t="s">
        <v>1149</v>
      </c>
      <c r="B22" s="4">
        <v>1.0</v>
      </c>
      <c r="C22" s="4">
        <v>0.999999999999997</v>
      </c>
      <c r="D22" s="4">
        <v>-9.0</v>
      </c>
      <c r="E22" s="4">
        <v>0.38</v>
      </c>
      <c r="F22" s="4">
        <v>0.26</v>
      </c>
      <c r="G22" s="4">
        <v>0.36</v>
      </c>
    </row>
    <row r="23">
      <c r="A23" s="4" t="s">
        <v>1150</v>
      </c>
      <c r="B23" s="4">
        <v>1.0</v>
      </c>
      <c r="C23" s="4">
        <v>1.0</v>
      </c>
      <c r="D23" s="4">
        <v>33.26</v>
      </c>
      <c r="E23" s="4">
        <v>0.58</v>
      </c>
      <c r="F23" s="4">
        <v>0.0</v>
      </c>
      <c r="G23" s="4">
        <v>0.42</v>
      </c>
    </row>
    <row r="24">
      <c r="A24" s="4" t="s">
        <v>1151</v>
      </c>
      <c r="B24" s="4">
        <v>1.0</v>
      </c>
      <c r="C24" s="4">
        <v>1.0</v>
      </c>
      <c r="D24" s="4">
        <v>97.28</v>
      </c>
      <c r="E24" s="4">
        <v>1.0</v>
      </c>
      <c r="F24" s="4">
        <v>0.0</v>
      </c>
      <c r="G24" s="4">
        <v>0.0</v>
      </c>
    </row>
    <row r="25">
      <c r="A25" s="4" t="s">
        <v>1152</v>
      </c>
      <c r="B25" s="4">
        <v>1.0</v>
      </c>
      <c r="C25" s="4">
        <v>1.0</v>
      </c>
      <c r="D25" s="4">
        <v>93.72</v>
      </c>
      <c r="E25" s="4">
        <v>1.0</v>
      </c>
      <c r="F25" s="4">
        <v>0.0</v>
      </c>
      <c r="G25" s="4">
        <v>0.0</v>
      </c>
    </row>
    <row r="26">
      <c r="A26" s="4" t="s">
        <v>1153</v>
      </c>
      <c r="B26" s="4">
        <v>0.999999043504269</v>
      </c>
      <c r="C26" s="4">
        <v>0.99999904355367</v>
      </c>
      <c r="D26" s="4">
        <v>92.94</v>
      </c>
      <c r="E26" s="4">
        <v>0.98</v>
      </c>
      <c r="F26" s="4">
        <v>0.02</v>
      </c>
      <c r="G26" s="4">
        <v>0.0</v>
      </c>
    </row>
    <row r="27">
      <c r="A27" s="4" t="s">
        <v>1154</v>
      </c>
      <c r="B27" s="4">
        <v>1.0</v>
      </c>
      <c r="C27" s="4">
        <v>0.999999999994541</v>
      </c>
      <c r="D27" s="4">
        <v>91.76</v>
      </c>
      <c r="E27" s="4">
        <v>1.0</v>
      </c>
      <c r="F27" s="4">
        <v>0.0</v>
      </c>
      <c r="G27" s="4">
        <v>0.0</v>
      </c>
    </row>
    <row r="28">
      <c r="A28" s="4" t="s">
        <v>1155</v>
      </c>
      <c r="B28" s="4">
        <v>1.0</v>
      </c>
      <c r="C28" s="4">
        <v>0.99999999999991</v>
      </c>
      <c r="D28" s="4">
        <v>81.08</v>
      </c>
      <c r="E28" s="4">
        <v>0.96</v>
      </c>
      <c r="F28" s="4">
        <v>0.04</v>
      </c>
      <c r="G28" s="4">
        <v>0.0</v>
      </c>
    </row>
    <row r="29">
      <c r="A29" s="4" t="s">
        <v>1156</v>
      </c>
      <c r="B29" s="4">
        <v>1.0</v>
      </c>
      <c r="C29" s="4">
        <v>0.999999999978894</v>
      </c>
      <c r="D29" s="4">
        <v>89.78</v>
      </c>
      <c r="E29" s="4">
        <v>0.98</v>
      </c>
      <c r="F29" s="4">
        <v>0.02</v>
      </c>
      <c r="G29" s="4">
        <v>0.0</v>
      </c>
    </row>
    <row r="30">
      <c r="A30" s="4" t="s">
        <v>1157</v>
      </c>
      <c r="B30" s="4">
        <v>0.670780788838207</v>
      </c>
      <c r="C30" s="4">
        <v>0.670780788838207</v>
      </c>
      <c r="D30" s="4">
        <v>-69.8</v>
      </c>
      <c r="E30" s="4">
        <v>0.16</v>
      </c>
      <c r="F30" s="4">
        <v>0.84</v>
      </c>
      <c r="G30" s="4">
        <v>0.0</v>
      </c>
    </row>
    <row r="31">
      <c r="A31" s="4" t="s">
        <v>1158</v>
      </c>
      <c r="B31" s="4">
        <v>0.99091727153607</v>
      </c>
      <c r="C31" s="4">
        <v>0.990917273545536</v>
      </c>
      <c r="D31" s="4">
        <v>81.4</v>
      </c>
      <c r="E31" s="4">
        <v>0.92</v>
      </c>
      <c r="F31" s="4">
        <v>0.02</v>
      </c>
      <c r="G31" s="4">
        <v>0.06</v>
      </c>
    </row>
    <row r="32">
      <c r="A32" s="4" t="s">
        <v>1159</v>
      </c>
      <c r="B32" s="4">
        <v>0.99924489794521</v>
      </c>
      <c r="C32" s="4">
        <v>0.990460977989189</v>
      </c>
      <c r="D32" s="4">
        <v>82.54</v>
      </c>
      <c r="E32" s="4">
        <v>0.92</v>
      </c>
      <c r="F32" s="4">
        <v>0.08</v>
      </c>
      <c r="G32" s="4">
        <v>0.0</v>
      </c>
    </row>
    <row r="33">
      <c r="A33" s="4" t="s">
        <v>1160</v>
      </c>
      <c r="B33" s="4">
        <v>0.999930852695789</v>
      </c>
      <c r="C33" s="4">
        <v>0.999930793015642</v>
      </c>
      <c r="D33" s="4">
        <v>60.82</v>
      </c>
      <c r="E33" s="4">
        <v>0.82</v>
      </c>
      <c r="F33" s="4">
        <v>0.18</v>
      </c>
      <c r="G33" s="4">
        <v>0.0</v>
      </c>
    </row>
    <row r="34">
      <c r="A34" s="4" t="s">
        <v>1161</v>
      </c>
      <c r="B34" s="4">
        <v>0.90163715831971</v>
      </c>
      <c r="C34" s="4">
        <v>0.900099284931536</v>
      </c>
      <c r="D34" s="4">
        <v>7.62</v>
      </c>
      <c r="E34" s="4">
        <v>0.56</v>
      </c>
      <c r="F34" s="4">
        <v>0.44</v>
      </c>
      <c r="G34" s="4">
        <v>0.0</v>
      </c>
    </row>
    <row r="35">
      <c r="A35" s="4" t="s">
        <v>1162</v>
      </c>
      <c r="B35" s="4">
        <v>1.0</v>
      </c>
      <c r="C35" s="4">
        <v>1.0</v>
      </c>
      <c r="D35" s="4">
        <v>35.56</v>
      </c>
      <c r="E35" s="4">
        <v>0.66</v>
      </c>
      <c r="F35" s="4">
        <v>0.02</v>
      </c>
      <c r="G35" s="4">
        <v>0.32</v>
      </c>
    </row>
    <row r="36">
      <c r="A36" s="4" t="s">
        <v>1163</v>
      </c>
      <c r="B36" s="4">
        <v>1.0</v>
      </c>
      <c r="C36" s="4">
        <v>1.0</v>
      </c>
      <c r="D36" s="4">
        <v>94.6</v>
      </c>
      <c r="E36" s="4">
        <v>1.0</v>
      </c>
      <c r="F36" s="4">
        <v>0.0</v>
      </c>
      <c r="G36" s="4">
        <v>0.0</v>
      </c>
    </row>
    <row r="37">
      <c r="A37" s="4" t="s">
        <v>1164</v>
      </c>
      <c r="B37" s="4">
        <v>1.0</v>
      </c>
      <c r="C37" s="4">
        <v>1.0</v>
      </c>
      <c r="D37" s="4">
        <v>90.68</v>
      </c>
      <c r="E37" s="4">
        <v>1.0</v>
      </c>
      <c r="F37" s="4">
        <v>0.0</v>
      </c>
      <c r="G37" s="4">
        <v>0.0</v>
      </c>
    </row>
    <row r="38">
      <c r="A38" s="4" t="s">
        <v>1165</v>
      </c>
      <c r="B38" s="4">
        <v>1.0</v>
      </c>
      <c r="C38" s="4">
        <v>1.0</v>
      </c>
      <c r="D38" s="4">
        <v>95.52</v>
      </c>
      <c r="E38" s="4">
        <v>1.0</v>
      </c>
      <c r="F38" s="4">
        <v>0.0</v>
      </c>
      <c r="G38" s="4">
        <v>0.0</v>
      </c>
    </row>
    <row r="39">
      <c r="A39" s="4" t="s">
        <v>1166</v>
      </c>
      <c r="B39" s="4">
        <v>1.0</v>
      </c>
      <c r="C39" s="4">
        <v>0.999329266106731</v>
      </c>
      <c r="D39" s="4">
        <v>-40.0</v>
      </c>
      <c r="E39" s="4">
        <v>0.0</v>
      </c>
      <c r="F39" s="4">
        <v>0.0</v>
      </c>
      <c r="G39" s="4">
        <v>1.0</v>
      </c>
    </row>
    <row r="40">
      <c r="A40" s="4" t="s">
        <v>1167</v>
      </c>
      <c r="B40" s="4">
        <v>1.0</v>
      </c>
      <c r="C40" s="4">
        <v>0.999999999728615</v>
      </c>
      <c r="D40" s="4">
        <v>-36.78</v>
      </c>
      <c r="E40" s="4">
        <v>0.04</v>
      </c>
      <c r="F40" s="4">
        <v>0.02</v>
      </c>
      <c r="G40" s="4">
        <v>0.94</v>
      </c>
    </row>
    <row r="41">
      <c r="A41" s="4" t="s">
        <v>1168</v>
      </c>
      <c r="B41" s="4">
        <v>1.0</v>
      </c>
      <c r="C41" s="4">
        <v>0.998939192189959</v>
      </c>
      <c r="D41" s="4">
        <v>74.56</v>
      </c>
      <c r="E41" s="4">
        <v>0.88</v>
      </c>
      <c r="F41" s="4">
        <v>0.12</v>
      </c>
      <c r="G41" s="4">
        <v>0.0</v>
      </c>
    </row>
    <row r="42">
      <c r="A42" s="4" t="s">
        <v>1169</v>
      </c>
      <c r="B42" s="4">
        <v>0.833333333333333</v>
      </c>
      <c r="C42" s="4">
        <v>0.833227005752768</v>
      </c>
      <c r="D42" s="4">
        <v>-101.12</v>
      </c>
      <c r="E42" s="4">
        <v>0.0</v>
      </c>
      <c r="F42" s="4">
        <v>1.0</v>
      </c>
      <c r="G42" s="4">
        <v>0.0</v>
      </c>
    </row>
    <row r="43">
      <c r="A43" s="4" t="s">
        <v>1170</v>
      </c>
      <c r="B43" s="4">
        <v>1.0</v>
      </c>
      <c r="C43" s="4">
        <v>0.999999994991928</v>
      </c>
      <c r="D43" s="4">
        <v>88.64</v>
      </c>
      <c r="E43" s="4">
        <v>1.0</v>
      </c>
      <c r="F43" s="4">
        <v>0.0</v>
      </c>
      <c r="G43" s="4">
        <v>0.0</v>
      </c>
    </row>
    <row r="44">
      <c r="A44" s="4" t="s">
        <v>1171</v>
      </c>
      <c r="B44" s="4">
        <v>1.0</v>
      </c>
      <c r="C44" s="4">
        <v>1.0</v>
      </c>
      <c r="D44" s="4">
        <v>60.46</v>
      </c>
      <c r="E44" s="4">
        <v>0.9</v>
      </c>
      <c r="F44" s="4">
        <v>0.06</v>
      </c>
      <c r="G44" s="4">
        <v>0.04</v>
      </c>
    </row>
    <row r="45">
      <c r="A45" s="4" t="s">
        <v>1172</v>
      </c>
      <c r="B45" s="4">
        <v>1.0</v>
      </c>
      <c r="C45" s="4">
        <v>0.999999362689206</v>
      </c>
      <c r="D45" s="4">
        <v>80.18</v>
      </c>
      <c r="E45" s="4">
        <v>0.98</v>
      </c>
      <c r="F45" s="4">
        <v>0.0</v>
      </c>
      <c r="G45" s="4">
        <v>0.02</v>
      </c>
    </row>
    <row r="46">
      <c r="A46" s="4" t="s">
        <v>1173</v>
      </c>
      <c r="B46" s="4">
        <v>0.900157527567324</v>
      </c>
      <c r="C46" s="4">
        <v>0.899880623384544</v>
      </c>
      <c r="D46" s="4">
        <v>-24.12</v>
      </c>
      <c r="E46" s="4">
        <v>0.32</v>
      </c>
      <c r="F46" s="4">
        <v>0.36</v>
      </c>
      <c r="G46" s="4">
        <v>0.32</v>
      </c>
    </row>
    <row r="47">
      <c r="A47" s="4" t="s">
        <v>1174</v>
      </c>
      <c r="B47" s="4">
        <v>0.813359534445101</v>
      </c>
      <c r="C47" s="4">
        <v>0.813359534633214</v>
      </c>
      <c r="D47" s="4">
        <v>-91.5</v>
      </c>
      <c r="E47" s="4">
        <v>0.06</v>
      </c>
      <c r="F47" s="4">
        <v>0.92</v>
      </c>
      <c r="G47" s="4">
        <v>0.02</v>
      </c>
    </row>
    <row r="48">
      <c r="A48" s="4" t="s">
        <v>1175</v>
      </c>
      <c r="B48" s="4">
        <v>1.0</v>
      </c>
      <c r="C48" s="4">
        <v>1.0</v>
      </c>
      <c r="D48" s="4">
        <v>95.96</v>
      </c>
      <c r="E48" s="4">
        <v>1.0</v>
      </c>
      <c r="F48" s="4">
        <v>0.0</v>
      </c>
      <c r="G48" s="4">
        <v>0.0</v>
      </c>
    </row>
    <row r="49">
      <c r="A49" s="4" t="s">
        <v>1176</v>
      </c>
      <c r="B49" s="4">
        <v>1.0</v>
      </c>
      <c r="C49" s="4">
        <v>0.979405197982723</v>
      </c>
      <c r="D49" s="4">
        <v>57.18</v>
      </c>
      <c r="E49" s="4">
        <v>0.8</v>
      </c>
      <c r="F49" s="4">
        <v>0.16</v>
      </c>
      <c r="G49" s="4">
        <v>0.04</v>
      </c>
    </row>
    <row r="50">
      <c r="A50" s="4" t="s">
        <v>1177</v>
      </c>
      <c r="B50" s="4">
        <v>0.999180998984936</v>
      </c>
      <c r="C50" s="4">
        <v>0.999180999180999</v>
      </c>
      <c r="D50" s="4">
        <v>62.28</v>
      </c>
      <c r="E50" s="4">
        <v>0.9</v>
      </c>
      <c r="F50" s="4">
        <v>0.06</v>
      </c>
      <c r="G50" s="4">
        <v>0.04</v>
      </c>
    </row>
    <row r="51">
      <c r="A51" s="4" t="s">
        <v>1178</v>
      </c>
      <c r="B51" s="4">
        <v>0.664328231292397</v>
      </c>
      <c r="C51" s="4">
        <v>0.664328231292513</v>
      </c>
      <c r="D51" s="4">
        <v>-101.16</v>
      </c>
      <c r="E51" s="4">
        <v>0.0</v>
      </c>
      <c r="F51" s="4">
        <v>1.0</v>
      </c>
      <c r="G51" s="4">
        <v>0.0</v>
      </c>
    </row>
    <row r="52">
      <c r="A52" s="4" t="s">
        <v>1179</v>
      </c>
      <c r="B52" s="4">
        <v>1.0</v>
      </c>
      <c r="C52" s="4">
        <v>1.0</v>
      </c>
      <c r="D52" s="4">
        <v>94.28</v>
      </c>
      <c r="E52" s="4">
        <v>1.0</v>
      </c>
      <c r="F52" s="4">
        <v>0.0</v>
      </c>
      <c r="G52" s="4">
        <v>0.0</v>
      </c>
    </row>
    <row r="53">
      <c r="A53" s="4" t="s">
        <v>1180</v>
      </c>
      <c r="B53" s="4">
        <v>1.0</v>
      </c>
      <c r="C53" s="4">
        <v>1.0</v>
      </c>
      <c r="D53" s="4">
        <v>71.96</v>
      </c>
      <c r="E53" s="4">
        <v>0.96</v>
      </c>
      <c r="F53" s="4">
        <v>0.0</v>
      </c>
      <c r="G53" s="4">
        <v>0.04</v>
      </c>
    </row>
    <row r="54">
      <c r="A54" s="4" t="s">
        <v>1181</v>
      </c>
      <c r="B54" s="4">
        <v>1.0</v>
      </c>
      <c r="C54" s="4">
        <v>1.0</v>
      </c>
      <c r="D54" s="4">
        <v>91.08</v>
      </c>
      <c r="E54" s="4">
        <v>1.0</v>
      </c>
      <c r="F54" s="4">
        <v>0.0</v>
      </c>
      <c r="G54" s="4">
        <v>0.0</v>
      </c>
    </row>
    <row r="55">
      <c r="A55" s="4" t="s">
        <v>1182</v>
      </c>
      <c r="B55" s="4">
        <v>1.0</v>
      </c>
      <c r="C55" s="4">
        <v>1.0</v>
      </c>
      <c r="D55" s="4">
        <v>98.36</v>
      </c>
      <c r="E55" s="4">
        <v>1.0</v>
      </c>
      <c r="F55" s="4">
        <v>0.0</v>
      </c>
      <c r="G55" s="4">
        <v>0.0</v>
      </c>
    </row>
    <row r="56">
      <c r="A56" s="4" t="s">
        <v>1183</v>
      </c>
      <c r="B56" s="4">
        <v>0.826309293681593</v>
      </c>
      <c r="C56" s="4">
        <v>0.741052355277518</v>
      </c>
      <c r="D56" s="4">
        <v>-86.64</v>
      </c>
      <c r="E56" s="4">
        <v>0.08</v>
      </c>
      <c r="F56" s="4">
        <v>0.92</v>
      </c>
      <c r="G56" s="4">
        <v>0.0</v>
      </c>
    </row>
    <row r="57">
      <c r="A57" s="4" t="s">
        <v>1184</v>
      </c>
      <c r="B57" s="4">
        <v>1.0</v>
      </c>
      <c r="C57" s="4">
        <v>1.0</v>
      </c>
      <c r="D57" s="4">
        <v>86.84</v>
      </c>
      <c r="E57" s="4">
        <v>0.96</v>
      </c>
      <c r="F57" s="4">
        <v>0.04</v>
      </c>
      <c r="G57" s="4">
        <v>0.0</v>
      </c>
    </row>
    <row r="58">
      <c r="A58" s="4" t="s">
        <v>1185</v>
      </c>
      <c r="B58" s="4">
        <v>1.0</v>
      </c>
      <c r="C58" s="4">
        <v>0.995697725368825</v>
      </c>
      <c r="D58" s="4">
        <v>-33.6</v>
      </c>
      <c r="E58" s="4">
        <v>0.34</v>
      </c>
      <c r="F58" s="4">
        <v>0.54</v>
      </c>
      <c r="G58" s="4">
        <v>0.12</v>
      </c>
    </row>
    <row r="59">
      <c r="A59" s="4" t="s">
        <v>1186</v>
      </c>
      <c r="B59" s="4">
        <v>1.0</v>
      </c>
      <c r="C59" s="4">
        <v>1.0</v>
      </c>
      <c r="D59" s="4">
        <v>65.02</v>
      </c>
      <c r="E59" s="4">
        <v>0.88</v>
      </c>
      <c r="F59" s="4">
        <v>0.06</v>
      </c>
      <c r="G59" s="4">
        <v>0.06</v>
      </c>
    </row>
    <row r="60">
      <c r="A60" s="4" t="s">
        <v>1187</v>
      </c>
      <c r="B60" s="4">
        <v>0.915943728408879</v>
      </c>
      <c r="C60" s="4">
        <v>0.915943714423761</v>
      </c>
      <c r="D60" s="4">
        <v>82.96</v>
      </c>
      <c r="E60" s="4">
        <v>0.92</v>
      </c>
      <c r="F60" s="4">
        <v>0.08</v>
      </c>
      <c r="G60" s="4">
        <v>0.0</v>
      </c>
    </row>
    <row r="61">
      <c r="A61" s="4" t="s">
        <v>1188</v>
      </c>
      <c r="B61" s="4">
        <v>1.0</v>
      </c>
      <c r="C61" s="4">
        <v>1.0</v>
      </c>
      <c r="D61" s="4">
        <v>68.54</v>
      </c>
      <c r="E61" s="4">
        <v>0.88</v>
      </c>
      <c r="F61" s="4">
        <v>0.1</v>
      </c>
      <c r="G61" s="4">
        <v>0.02</v>
      </c>
    </row>
    <row r="62">
      <c r="A62" s="4" t="s">
        <v>1189</v>
      </c>
      <c r="B62" s="4">
        <v>1.0</v>
      </c>
      <c r="C62" s="4">
        <v>0.994821530484576</v>
      </c>
      <c r="D62" s="4">
        <v>-16.72</v>
      </c>
      <c r="E62" s="4">
        <v>0.2</v>
      </c>
      <c r="F62" s="4">
        <v>0.04</v>
      </c>
      <c r="G62" s="4">
        <v>0.76</v>
      </c>
    </row>
    <row r="63">
      <c r="A63" s="4" t="s">
        <v>1190</v>
      </c>
      <c r="B63" s="4">
        <v>1.0</v>
      </c>
      <c r="C63" s="4">
        <v>1.0</v>
      </c>
      <c r="D63" s="4">
        <v>56.5</v>
      </c>
      <c r="E63" s="4">
        <v>0.82</v>
      </c>
      <c r="F63" s="4">
        <v>0.0</v>
      </c>
      <c r="G63" s="4">
        <v>0.18</v>
      </c>
    </row>
    <row r="64">
      <c r="A64" s="4" t="s">
        <v>1191</v>
      </c>
      <c r="B64" s="4">
        <v>0.892791529737392</v>
      </c>
      <c r="C64" s="4">
        <v>0.889959037164218</v>
      </c>
      <c r="D64" s="4">
        <v>-93.16</v>
      </c>
      <c r="E64" s="4">
        <v>0.04</v>
      </c>
      <c r="F64" s="4">
        <v>0.94</v>
      </c>
      <c r="G64" s="4">
        <v>0.02</v>
      </c>
    </row>
    <row r="65">
      <c r="A65" s="4" t="s">
        <v>1192</v>
      </c>
      <c r="B65" s="4">
        <v>1.0</v>
      </c>
      <c r="C65" s="4">
        <v>1.0</v>
      </c>
      <c r="D65" s="4">
        <v>92.08</v>
      </c>
      <c r="E65" s="4">
        <v>1.0</v>
      </c>
      <c r="F65" s="4">
        <v>0.0</v>
      </c>
      <c r="G65" s="4">
        <v>0.0</v>
      </c>
    </row>
    <row r="66">
      <c r="A66" s="4" t="s">
        <v>1193</v>
      </c>
      <c r="B66" s="4">
        <v>0.999889890177532</v>
      </c>
      <c r="C66" s="4">
        <v>0.998650972220176</v>
      </c>
      <c r="D66" s="4">
        <v>35.32</v>
      </c>
      <c r="E66" s="4">
        <v>0.7</v>
      </c>
      <c r="F66" s="4">
        <v>0.28</v>
      </c>
      <c r="G66" s="4">
        <v>0.02</v>
      </c>
    </row>
    <row r="67">
      <c r="A67" s="4" t="s">
        <v>1194</v>
      </c>
      <c r="B67" s="4">
        <v>0.0</v>
      </c>
      <c r="C67" s="4">
        <v>0.0</v>
      </c>
      <c r="D67" s="4">
        <v>-61.2</v>
      </c>
      <c r="E67" s="4">
        <v>0.0</v>
      </c>
      <c r="F67" s="4">
        <v>0.34</v>
      </c>
      <c r="G67" s="4">
        <v>0.66</v>
      </c>
    </row>
    <row r="68">
      <c r="A68" s="4" t="s">
        <v>1195</v>
      </c>
      <c r="B68" s="4">
        <v>1.0</v>
      </c>
      <c r="C68" s="4">
        <v>1.0</v>
      </c>
      <c r="D68" s="4">
        <v>93.52</v>
      </c>
      <c r="E68" s="4">
        <v>1.0</v>
      </c>
      <c r="F68" s="4">
        <v>0.0</v>
      </c>
      <c r="G68" s="4">
        <v>0.0</v>
      </c>
    </row>
    <row r="69">
      <c r="A69" s="4" t="s">
        <v>1196</v>
      </c>
      <c r="B69" s="4">
        <v>1.0</v>
      </c>
      <c r="C69" s="4">
        <v>0.977886806646827</v>
      </c>
      <c r="D69" s="4">
        <v>16.88</v>
      </c>
      <c r="E69" s="4">
        <v>0.62</v>
      </c>
      <c r="F69" s="4">
        <v>0.34</v>
      </c>
      <c r="G69" s="4">
        <v>0.04</v>
      </c>
    </row>
    <row r="70">
      <c r="A70" s="4" t="s">
        <v>1197</v>
      </c>
      <c r="B70" s="4">
        <v>0.0</v>
      </c>
      <c r="C70" s="4">
        <v>0.0</v>
      </c>
      <c r="D70" s="4">
        <v>-101.2</v>
      </c>
      <c r="E70" s="4">
        <v>0.0</v>
      </c>
      <c r="F70" s="4">
        <v>1.0</v>
      </c>
      <c r="G70" s="4">
        <v>0.0</v>
      </c>
    </row>
    <row r="71">
      <c r="A71" s="4" t="s">
        <v>1198</v>
      </c>
      <c r="B71" s="4">
        <v>0.999592383612749</v>
      </c>
      <c r="C71" s="4">
        <v>0.999583048263187</v>
      </c>
      <c r="D71" s="4">
        <v>-35.32</v>
      </c>
      <c r="E71" s="4">
        <v>0.04</v>
      </c>
      <c r="F71" s="4">
        <v>0.0</v>
      </c>
      <c r="G71" s="4">
        <v>0.96</v>
      </c>
    </row>
    <row r="72">
      <c r="A72" s="4" t="s">
        <v>1199</v>
      </c>
      <c r="B72" s="4">
        <v>1.0</v>
      </c>
      <c r="C72" s="4">
        <v>0.999906259471923</v>
      </c>
      <c r="D72" s="4">
        <v>71.4</v>
      </c>
      <c r="E72" s="4">
        <v>0.92</v>
      </c>
      <c r="F72" s="4">
        <v>0.08</v>
      </c>
      <c r="G72" s="4">
        <v>0.0</v>
      </c>
    </row>
    <row r="73">
      <c r="A73" s="4" t="s">
        <v>1200</v>
      </c>
      <c r="B73" s="4">
        <v>0.999918903602388</v>
      </c>
      <c r="C73" s="4">
        <v>0.999918868339637</v>
      </c>
      <c r="D73" s="4">
        <v>-11.94</v>
      </c>
      <c r="E73" s="4">
        <v>0.48</v>
      </c>
      <c r="F73" s="4">
        <v>0.52</v>
      </c>
      <c r="G73" s="4">
        <v>0.0</v>
      </c>
    </row>
    <row r="74">
      <c r="A74" s="4" t="s">
        <v>1201</v>
      </c>
      <c r="B74" s="4">
        <v>0.99547036030951</v>
      </c>
      <c r="C74" s="4">
        <v>0.995418043248703</v>
      </c>
      <c r="D74" s="4">
        <v>73.12</v>
      </c>
      <c r="E74" s="4">
        <v>0.88</v>
      </c>
      <c r="F74" s="4">
        <v>0.12</v>
      </c>
      <c r="G74" s="4">
        <v>0.0</v>
      </c>
    </row>
    <row r="75">
      <c r="A75" s="4" t="s">
        <v>1202</v>
      </c>
      <c r="B75" s="4">
        <v>0.819672131147539</v>
      </c>
      <c r="C75" s="4">
        <v>0.815678860790968</v>
      </c>
      <c r="D75" s="4">
        <v>-46.14</v>
      </c>
      <c r="E75" s="4">
        <v>0.08</v>
      </c>
      <c r="F75" s="4">
        <v>0.2</v>
      </c>
      <c r="G75" s="4">
        <v>0.72</v>
      </c>
    </row>
    <row r="76">
      <c r="A76" s="4" t="s">
        <v>1203</v>
      </c>
      <c r="B76" s="4">
        <v>0.999060725318833</v>
      </c>
      <c r="C76" s="4">
        <v>0.999060725318869</v>
      </c>
      <c r="D76" s="4">
        <v>84.72</v>
      </c>
      <c r="E76" s="4">
        <v>0.96</v>
      </c>
      <c r="F76" s="4">
        <v>0.04</v>
      </c>
      <c r="G76" s="4">
        <v>0.0</v>
      </c>
    </row>
    <row r="77">
      <c r="A77" s="4" t="s">
        <v>1204</v>
      </c>
      <c r="B77" s="4">
        <v>1.0</v>
      </c>
      <c r="C77" s="4">
        <v>1.0</v>
      </c>
      <c r="D77" s="4">
        <v>71.12</v>
      </c>
      <c r="E77" s="4">
        <v>0.92</v>
      </c>
      <c r="F77" s="4">
        <v>0.08</v>
      </c>
      <c r="G77" s="4">
        <v>0.0</v>
      </c>
    </row>
    <row r="78">
      <c r="A78" s="4" t="s">
        <v>1205</v>
      </c>
      <c r="B78" s="4">
        <v>1.0</v>
      </c>
      <c r="C78" s="4">
        <v>1.0</v>
      </c>
      <c r="D78" s="4">
        <v>21.46</v>
      </c>
      <c r="E78" s="4">
        <v>0.5</v>
      </c>
      <c r="F78" s="4">
        <v>0.0</v>
      </c>
      <c r="G78" s="4">
        <v>0.5</v>
      </c>
    </row>
    <row r="79">
      <c r="A79" s="4" t="s">
        <v>1206</v>
      </c>
      <c r="B79" s="4">
        <v>0.909090909090909</v>
      </c>
      <c r="C79" s="4">
        <v>0.908745818046187</v>
      </c>
      <c r="D79" s="4">
        <v>43.62</v>
      </c>
      <c r="E79" s="4">
        <v>0.76</v>
      </c>
      <c r="F79" s="4">
        <v>0.24</v>
      </c>
      <c r="G79" s="4">
        <v>0.0</v>
      </c>
    </row>
    <row r="80">
      <c r="A80" s="4" t="s">
        <v>1207</v>
      </c>
      <c r="B80" s="4">
        <v>0.819672131147538</v>
      </c>
      <c r="C80" s="4">
        <v>0.819672131147541</v>
      </c>
      <c r="D80" s="4">
        <v>-46.24</v>
      </c>
      <c r="E80" s="4">
        <v>0.3</v>
      </c>
      <c r="F80" s="4">
        <v>0.7</v>
      </c>
      <c r="G80" s="4">
        <v>0.0</v>
      </c>
    </row>
    <row r="81">
      <c r="A81" s="4" t="s">
        <v>1208</v>
      </c>
      <c r="B81" s="4">
        <v>1.0</v>
      </c>
      <c r="C81" s="4">
        <v>0.999999999999999</v>
      </c>
      <c r="D81" s="4">
        <v>-26.9</v>
      </c>
      <c r="E81" s="4">
        <v>0.3</v>
      </c>
      <c r="F81" s="4">
        <v>0.32</v>
      </c>
      <c r="G81" s="4">
        <v>0.38</v>
      </c>
    </row>
    <row r="82">
      <c r="A82" s="4" t="s">
        <v>1209</v>
      </c>
      <c r="B82" s="4">
        <v>0.999940638148433</v>
      </c>
      <c r="C82" s="4">
        <v>0.999938727501413</v>
      </c>
      <c r="D82" s="4">
        <v>85.24</v>
      </c>
      <c r="E82" s="4">
        <v>1.0</v>
      </c>
      <c r="F82" s="4">
        <v>0.0</v>
      </c>
      <c r="G82" s="4">
        <v>0.0</v>
      </c>
    </row>
    <row r="83">
      <c r="A83" s="4" t="s">
        <v>1210</v>
      </c>
      <c r="B83" s="4">
        <v>1.0</v>
      </c>
      <c r="C83" s="4">
        <v>0.999999953162985</v>
      </c>
      <c r="D83" s="4">
        <v>57.56</v>
      </c>
      <c r="E83" s="4">
        <v>0.84</v>
      </c>
      <c r="F83" s="4">
        <v>0.16</v>
      </c>
      <c r="G83" s="4">
        <v>0.0</v>
      </c>
    </row>
    <row r="84">
      <c r="A84" s="4" t="s">
        <v>1211</v>
      </c>
      <c r="B84" s="4">
        <v>1.0</v>
      </c>
      <c r="C84" s="4">
        <v>1.0</v>
      </c>
      <c r="D84" s="4">
        <v>93.32</v>
      </c>
      <c r="E84" s="4">
        <v>1.0</v>
      </c>
      <c r="F84" s="4">
        <v>0.0</v>
      </c>
      <c r="G84" s="4">
        <v>0.0</v>
      </c>
    </row>
    <row r="85">
      <c r="A85" s="4" t="s">
        <v>1212</v>
      </c>
      <c r="B85" s="4">
        <v>1.0</v>
      </c>
      <c r="C85" s="4">
        <v>1.0</v>
      </c>
      <c r="D85" s="4">
        <v>95.8</v>
      </c>
      <c r="E85" s="4">
        <v>1.0</v>
      </c>
      <c r="F85" s="4">
        <v>0.0</v>
      </c>
      <c r="G85" s="4">
        <v>0.0</v>
      </c>
    </row>
    <row r="86">
      <c r="A86" s="4" t="s">
        <v>1213</v>
      </c>
      <c r="B86" s="4">
        <v>1.0</v>
      </c>
      <c r="C86" s="4">
        <v>1.0</v>
      </c>
      <c r="D86" s="4">
        <v>97.52</v>
      </c>
      <c r="E86" s="4">
        <v>1.0</v>
      </c>
      <c r="F86" s="4">
        <v>0.0</v>
      </c>
      <c r="G86" s="4">
        <v>0.0</v>
      </c>
    </row>
    <row r="87">
      <c r="A87" s="4" t="s">
        <v>1214</v>
      </c>
      <c r="B87" s="4">
        <v>0.909090909090909</v>
      </c>
      <c r="C87" s="4">
        <v>0.909090909090909</v>
      </c>
      <c r="D87" s="4">
        <v>69.5</v>
      </c>
      <c r="E87" s="4">
        <v>0.86</v>
      </c>
      <c r="F87" s="4">
        <v>0.14</v>
      </c>
      <c r="G87" s="4">
        <v>0.0</v>
      </c>
    </row>
    <row r="88">
      <c r="A88" s="4" t="s">
        <v>1215</v>
      </c>
      <c r="B88" s="4">
        <v>0.900697350960196</v>
      </c>
      <c r="C88" s="4">
        <v>0.900416852963899</v>
      </c>
      <c r="D88" s="4">
        <v>-84.08</v>
      </c>
      <c r="E88" s="4">
        <v>0.0</v>
      </c>
      <c r="F88" s="4">
        <v>0.7</v>
      </c>
      <c r="G88" s="4">
        <v>0.3</v>
      </c>
    </row>
    <row r="89">
      <c r="A89" s="4" t="s">
        <v>1216</v>
      </c>
      <c r="B89" s="4">
        <v>0.80705900851893</v>
      </c>
      <c r="C89" s="4">
        <v>0.806938238082181</v>
      </c>
      <c r="D89" s="4">
        <v>-101.16</v>
      </c>
      <c r="E89" s="4">
        <v>0.0</v>
      </c>
      <c r="F89" s="4">
        <v>1.0</v>
      </c>
      <c r="G89" s="4">
        <v>0.0</v>
      </c>
    </row>
    <row r="90">
      <c r="A90" s="4" t="s">
        <v>1217</v>
      </c>
      <c r="B90" s="4">
        <v>1.0</v>
      </c>
      <c r="C90" s="4">
        <v>0.999999999999992</v>
      </c>
      <c r="D90" s="4">
        <v>-45.72</v>
      </c>
      <c r="E90" s="4">
        <v>0.0</v>
      </c>
      <c r="F90" s="4">
        <v>0.08</v>
      </c>
      <c r="G90" s="4">
        <v>0.92</v>
      </c>
    </row>
    <row r="91">
      <c r="A91" s="4" t="s">
        <v>1218</v>
      </c>
      <c r="B91" s="4">
        <v>0.969029522504173</v>
      </c>
      <c r="C91" s="4">
        <v>0.969030570924453</v>
      </c>
      <c r="D91" s="4">
        <v>-82.04</v>
      </c>
      <c r="E91" s="4">
        <v>0.1</v>
      </c>
      <c r="F91" s="4">
        <v>0.9</v>
      </c>
      <c r="G91" s="4">
        <v>0.0</v>
      </c>
    </row>
    <row r="92">
      <c r="A92" s="4" t="s">
        <v>1219</v>
      </c>
      <c r="B92" s="4">
        <v>1.0</v>
      </c>
      <c r="C92" s="4">
        <v>0.990128595147644</v>
      </c>
      <c r="D92" s="4">
        <v>-74.84</v>
      </c>
      <c r="E92" s="4">
        <v>0.14</v>
      </c>
      <c r="F92" s="4">
        <v>0.86</v>
      </c>
      <c r="G92" s="4">
        <v>0.0</v>
      </c>
    </row>
    <row r="93">
      <c r="A93" s="4" t="s">
        <v>1220</v>
      </c>
      <c r="B93" s="4">
        <v>1.0</v>
      </c>
      <c r="C93" s="4">
        <v>0.999999999999997</v>
      </c>
      <c r="D93" s="4">
        <v>70.84</v>
      </c>
      <c r="E93" s="4">
        <v>0.88</v>
      </c>
      <c r="F93" s="4">
        <v>0.04</v>
      </c>
      <c r="G93" s="4">
        <v>0.08</v>
      </c>
    </row>
    <row r="94">
      <c r="A94" s="4" t="s">
        <v>1221</v>
      </c>
      <c r="B94" s="4">
        <v>0.999938404946165</v>
      </c>
      <c r="C94" s="4">
        <v>0.999938363518625</v>
      </c>
      <c r="D94" s="4">
        <v>98.12</v>
      </c>
      <c r="E94" s="4">
        <v>1.0</v>
      </c>
      <c r="F94" s="4">
        <v>0.0</v>
      </c>
      <c r="G94" s="4">
        <v>0.0</v>
      </c>
    </row>
    <row r="95">
      <c r="A95" s="4" t="s">
        <v>1222</v>
      </c>
      <c r="B95" s="4">
        <v>1.0</v>
      </c>
      <c r="C95" s="4">
        <v>1.0</v>
      </c>
      <c r="D95" s="4">
        <v>-15.56</v>
      </c>
      <c r="E95" s="4">
        <v>0.22</v>
      </c>
      <c r="F95" s="4">
        <v>0.0</v>
      </c>
      <c r="G95" s="4">
        <v>0.78</v>
      </c>
    </row>
    <row r="96">
      <c r="A96" s="4" t="s">
        <v>1223</v>
      </c>
      <c r="B96" s="4">
        <v>1.0</v>
      </c>
      <c r="C96" s="4">
        <v>0.991437496307299</v>
      </c>
      <c r="D96" s="4">
        <v>-62.76</v>
      </c>
      <c r="E96" s="4">
        <v>0.22</v>
      </c>
      <c r="F96" s="4">
        <v>0.78</v>
      </c>
      <c r="G96" s="4">
        <v>0.0</v>
      </c>
    </row>
    <row r="97">
      <c r="A97" s="4" t="s">
        <v>1224</v>
      </c>
      <c r="B97" s="4">
        <v>0.929348164818876</v>
      </c>
      <c r="C97" s="4">
        <v>0.924169798146083</v>
      </c>
      <c r="D97" s="4">
        <v>-93.8</v>
      </c>
      <c r="E97" s="4">
        <v>0.04</v>
      </c>
      <c r="F97" s="4">
        <v>0.96</v>
      </c>
      <c r="G97" s="4">
        <v>0.0</v>
      </c>
    </row>
    <row r="98">
      <c r="A98" s="4" t="s">
        <v>1225</v>
      </c>
      <c r="B98" s="4">
        <v>0.791263083541628</v>
      </c>
      <c r="C98" s="4">
        <v>0.744131512022184</v>
      </c>
      <c r="D98" s="4">
        <v>-41.24</v>
      </c>
      <c r="E98" s="4">
        <v>0.0</v>
      </c>
      <c r="F98" s="4">
        <v>0.02</v>
      </c>
      <c r="G98" s="4">
        <v>0.98</v>
      </c>
    </row>
    <row r="99">
      <c r="A99" s="4" t="s">
        <v>1226</v>
      </c>
      <c r="B99" s="4">
        <v>0.915329950732679</v>
      </c>
      <c r="C99" s="4">
        <v>0.914947818981068</v>
      </c>
      <c r="D99" s="4">
        <v>72.32</v>
      </c>
      <c r="E99" s="4">
        <v>0.88</v>
      </c>
      <c r="F99" s="4">
        <v>0.12</v>
      </c>
      <c r="G99" s="4">
        <v>0.0</v>
      </c>
    </row>
    <row r="100">
      <c r="A100" s="4" t="s">
        <v>1227</v>
      </c>
      <c r="B100" s="4">
        <v>0.0</v>
      </c>
      <c r="C100" s="4">
        <v>0.0</v>
      </c>
      <c r="D100" s="4">
        <v>-58.46</v>
      </c>
      <c r="E100" s="4">
        <v>0.0</v>
      </c>
      <c r="F100" s="4">
        <v>0.3</v>
      </c>
      <c r="G100" s="4">
        <v>0.7</v>
      </c>
    </row>
    <row r="101">
      <c r="A101" s="4" t="s">
        <v>1228</v>
      </c>
      <c r="B101" s="4">
        <v>1.0</v>
      </c>
      <c r="C101" s="4">
        <v>1.0</v>
      </c>
      <c r="D101" s="4">
        <v>91.16</v>
      </c>
      <c r="E101" s="4">
        <v>1.0</v>
      </c>
      <c r="F101" s="4">
        <v>0.0</v>
      </c>
      <c r="G101" s="4">
        <v>0.0</v>
      </c>
    </row>
    <row r="102">
      <c r="A102" s="4" t="s">
        <v>1229</v>
      </c>
      <c r="B102" s="4">
        <v>0.913822749671768</v>
      </c>
      <c r="C102" s="4">
        <v>0.909104147844278</v>
      </c>
      <c r="D102" s="4">
        <v>-22.12</v>
      </c>
      <c r="E102" s="4">
        <v>0.2</v>
      </c>
      <c r="F102" s="4">
        <v>0.1</v>
      </c>
      <c r="G102" s="4">
        <v>0.7</v>
      </c>
    </row>
    <row r="103">
      <c r="A103" s="4" t="s">
        <v>1230</v>
      </c>
      <c r="B103" s="4">
        <v>0.0</v>
      </c>
      <c r="C103" s="4">
        <v>0.0</v>
      </c>
      <c r="D103" s="4">
        <v>-101.6</v>
      </c>
      <c r="E103" s="4">
        <v>0.0</v>
      </c>
      <c r="F103" s="4">
        <v>0.98</v>
      </c>
      <c r="G103" s="4">
        <v>0.02</v>
      </c>
    </row>
    <row r="104">
      <c r="A104" s="4" t="s">
        <v>1231</v>
      </c>
      <c r="B104" s="4">
        <v>1.0</v>
      </c>
      <c r="C104" s="4">
        <v>1.0</v>
      </c>
      <c r="D104" s="4">
        <v>85.84</v>
      </c>
      <c r="E104" s="4">
        <v>0.98</v>
      </c>
      <c r="F104" s="4">
        <v>0.02</v>
      </c>
      <c r="G104" s="4">
        <v>0.0</v>
      </c>
    </row>
    <row r="105">
      <c r="A105" s="4" t="s">
        <v>1232</v>
      </c>
      <c r="B105" s="4">
        <v>1.0</v>
      </c>
      <c r="C105" s="4">
        <v>1.0</v>
      </c>
      <c r="D105" s="4">
        <v>75.92</v>
      </c>
      <c r="E105" s="4">
        <v>0.94</v>
      </c>
      <c r="F105" s="4">
        <v>0.06</v>
      </c>
      <c r="G105" s="4">
        <v>0.0</v>
      </c>
    </row>
    <row r="106">
      <c r="A106" s="4" t="s">
        <v>1233</v>
      </c>
      <c r="B106" s="4">
        <v>1.0</v>
      </c>
      <c r="C106" s="4">
        <v>1.0</v>
      </c>
      <c r="D106" s="4">
        <v>96.72</v>
      </c>
      <c r="E106" s="4">
        <v>1.0</v>
      </c>
      <c r="F106" s="4">
        <v>0.0</v>
      </c>
      <c r="G106" s="4">
        <v>0.0</v>
      </c>
    </row>
    <row r="107">
      <c r="A107" s="4" t="s">
        <v>1234</v>
      </c>
      <c r="B107" s="4">
        <v>1.0</v>
      </c>
      <c r="C107" s="4">
        <v>1.0</v>
      </c>
      <c r="D107" s="4">
        <v>93.32</v>
      </c>
      <c r="E107" s="4">
        <v>1.0</v>
      </c>
      <c r="F107" s="4">
        <v>0.0</v>
      </c>
      <c r="G107" s="4">
        <v>0.0</v>
      </c>
    </row>
    <row r="108">
      <c r="A108" s="4" t="s">
        <v>1235</v>
      </c>
      <c r="B108" s="4">
        <v>1.0</v>
      </c>
      <c r="C108" s="4">
        <v>1.0</v>
      </c>
      <c r="D108" s="4">
        <v>77.44</v>
      </c>
      <c r="E108" s="4">
        <v>0.94</v>
      </c>
      <c r="F108" s="4">
        <v>0.0</v>
      </c>
      <c r="G108" s="4">
        <v>0.06</v>
      </c>
    </row>
    <row r="109">
      <c r="A109" s="4" t="s">
        <v>1236</v>
      </c>
      <c r="B109" s="4">
        <v>1.0</v>
      </c>
      <c r="C109" s="4">
        <v>1.0</v>
      </c>
      <c r="D109" s="4">
        <v>85.66</v>
      </c>
      <c r="E109" s="4">
        <v>0.94</v>
      </c>
      <c r="F109" s="4">
        <v>0.04</v>
      </c>
      <c r="G109" s="4">
        <v>0.02</v>
      </c>
    </row>
    <row r="110">
      <c r="A110" s="4" t="s">
        <v>1237</v>
      </c>
      <c r="B110" s="4">
        <v>1.0</v>
      </c>
      <c r="C110" s="4">
        <v>1.0</v>
      </c>
      <c r="D110" s="4">
        <v>97.28</v>
      </c>
      <c r="E110" s="4">
        <v>1.0</v>
      </c>
      <c r="F110" s="4">
        <v>0.0</v>
      </c>
      <c r="G110" s="4">
        <v>0.0</v>
      </c>
    </row>
    <row r="111">
      <c r="A111" s="4" t="s">
        <v>1238</v>
      </c>
      <c r="B111" s="4">
        <v>1.0</v>
      </c>
      <c r="C111" s="4">
        <v>0.99997211107267</v>
      </c>
      <c r="D111" s="4">
        <v>-101.28</v>
      </c>
      <c r="E111" s="4">
        <v>0.0</v>
      </c>
      <c r="F111" s="4">
        <v>1.0</v>
      </c>
      <c r="G111" s="4">
        <v>0.0</v>
      </c>
    </row>
    <row r="112">
      <c r="A112" s="4" t="s">
        <v>1239</v>
      </c>
      <c r="B112" s="4">
        <v>1.0</v>
      </c>
      <c r="C112" s="4">
        <v>0.961963291400564</v>
      </c>
      <c r="D112" s="4">
        <v>-102.08</v>
      </c>
      <c r="E112" s="4">
        <v>0.0</v>
      </c>
      <c r="F112" s="4">
        <v>1.0</v>
      </c>
      <c r="G112" s="4">
        <v>0.0</v>
      </c>
    </row>
    <row r="113">
      <c r="A113" s="4" t="s">
        <v>1240</v>
      </c>
      <c r="B113" s="4">
        <v>1.0</v>
      </c>
      <c r="C113" s="4">
        <v>1.0</v>
      </c>
      <c r="D113" s="4">
        <v>79.78</v>
      </c>
      <c r="E113" s="4">
        <v>0.94</v>
      </c>
      <c r="F113" s="4">
        <v>0.06</v>
      </c>
      <c r="G113" s="4">
        <v>0.0</v>
      </c>
    </row>
    <row r="114">
      <c r="A114" s="4" t="s">
        <v>1241</v>
      </c>
      <c r="B114" s="4">
        <v>0.90908358013812</v>
      </c>
      <c r="C114" s="4">
        <v>0.909083580185907</v>
      </c>
      <c r="D114" s="4">
        <v>70.28</v>
      </c>
      <c r="E114" s="4">
        <v>0.88</v>
      </c>
      <c r="F114" s="4">
        <v>0.12</v>
      </c>
      <c r="G114" s="4">
        <v>0.0</v>
      </c>
    </row>
    <row r="115">
      <c r="A115" s="4" t="s">
        <v>1242</v>
      </c>
      <c r="B115" s="4">
        <v>1.0</v>
      </c>
      <c r="C115" s="4">
        <v>1.0</v>
      </c>
      <c r="D115" s="4">
        <v>91.68</v>
      </c>
      <c r="E115" s="4">
        <v>1.0</v>
      </c>
      <c r="F115" s="4">
        <v>0.0</v>
      </c>
      <c r="G115" s="4">
        <v>0.0</v>
      </c>
    </row>
    <row r="116">
      <c r="A116" s="4" t="s">
        <v>1243</v>
      </c>
      <c r="B116" s="4">
        <v>0.0</v>
      </c>
      <c r="C116" s="4">
        <v>0.0</v>
      </c>
      <c r="D116" s="4">
        <v>-40.0</v>
      </c>
      <c r="E116" s="4">
        <v>0.0</v>
      </c>
      <c r="F116" s="4">
        <v>0.0</v>
      </c>
      <c r="G116" s="4">
        <v>1.0</v>
      </c>
    </row>
    <row r="117">
      <c r="A117" s="4" t="s">
        <v>1244</v>
      </c>
      <c r="B117" s="4">
        <v>0.90225526077992</v>
      </c>
      <c r="C117" s="4">
        <v>0.902244783176121</v>
      </c>
      <c r="D117" s="4">
        <v>-6.98</v>
      </c>
      <c r="E117" s="4">
        <v>0.46</v>
      </c>
      <c r="F117" s="4">
        <v>0.32</v>
      </c>
      <c r="G117" s="4">
        <v>0.22</v>
      </c>
    </row>
    <row r="118">
      <c r="A118" s="4" t="s">
        <v>1245</v>
      </c>
      <c r="B118" s="4">
        <v>0.999976976798297</v>
      </c>
      <c r="C118" s="4">
        <v>0.999977331539896</v>
      </c>
      <c r="D118" s="4">
        <v>20.06</v>
      </c>
      <c r="E118" s="4">
        <v>0.58</v>
      </c>
      <c r="F118" s="4">
        <v>0.24</v>
      </c>
      <c r="G118" s="4">
        <v>0.18</v>
      </c>
    </row>
    <row r="119">
      <c r="A119" s="4" t="s">
        <v>1246</v>
      </c>
      <c r="B119" s="4">
        <v>1.0</v>
      </c>
      <c r="C119" s="4">
        <v>1.0</v>
      </c>
      <c r="D119" s="4">
        <v>57.88</v>
      </c>
      <c r="E119" s="4">
        <v>0.82</v>
      </c>
      <c r="F119" s="4">
        <v>0.02</v>
      </c>
      <c r="G119" s="4">
        <v>0.16</v>
      </c>
    </row>
    <row r="120">
      <c r="A120" s="4" t="s">
        <v>1247</v>
      </c>
      <c r="B120" s="4">
        <v>1.0</v>
      </c>
      <c r="C120" s="4">
        <v>1.0</v>
      </c>
      <c r="D120" s="4">
        <v>37.1</v>
      </c>
      <c r="E120" s="4">
        <v>0.76</v>
      </c>
      <c r="F120" s="4">
        <v>0.22</v>
      </c>
      <c r="G120" s="4">
        <v>0.02</v>
      </c>
    </row>
    <row r="121">
      <c r="A121" s="4" t="s">
        <v>1248</v>
      </c>
      <c r="B121" s="4">
        <v>1.0</v>
      </c>
      <c r="C121" s="4">
        <v>0.999999999912655</v>
      </c>
      <c r="D121" s="4">
        <v>94.6</v>
      </c>
      <c r="E121" s="4">
        <v>0.98</v>
      </c>
      <c r="F121" s="4">
        <v>0.0</v>
      </c>
      <c r="G121" s="4">
        <v>0.02</v>
      </c>
    </row>
    <row r="122">
      <c r="A122" s="4" t="s">
        <v>1249</v>
      </c>
      <c r="B122" s="4">
        <v>1.0</v>
      </c>
      <c r="C122" s="4">
        <v>0.993577879947515</v>
      </c>
      <c r="D122" s="4">
        <v>-61.7</v>
      </c>
      <c r="E122" s="4">
        <v>0.06</v>
      </c>
      <c r="F122" s="4">
        <v>0.36</v>
      </c>
      <c r="G122" s="4">
        <v>0.58</v>
      </c>
    </row>
    <row r="123">
      <c r="A123" s="4" t="s">
        <v>1250</v>
      </c>
      <c r="B123" s="4">
        <v>1.0</v>
      </c>
      <c r="C123" s="4">
        <v>1.0</v>
      </c>
      <c r="D123" s="4">
        <v>68.1</v>
      </c>
      <c r="E123" s="4">
        <v>0.9</v>
      </c>
      <c r="F123" s="4">
        <v>0.08</v>
      </c>
      <c r="G123" s="4">
        <v>0.02</v>
      </c>
    </row>
    <row r="124">
      <c r="A124" s="4" t="s">
        <v>1251</v>
      </c>
      <c r="B124" s="4">
        <v>1.0</v>
      </c>
      <c r="C124" s="4">
        <v>1.0</v>
      </c>
      <c r="D124" s="4">
        <v>-10.48</v>
      </c>
      <c r="E124" s="4">
        <v>0.26</v>
      </c>
      <c r="F124" s="4">
        <v>0.0</v>
      </c>
      <c r="G124" s="4">
        <v>0.74</v>
      </c>
    </row>
    <row r="125">
      <c r="A125" s="4" t="s">
        <v>1252</v>
      </c>
      <c r="B125" s="4">
        <v>0.991158004125088</v>
      </c>
      <c r="C125" s="4">
        <v>0.991158010966508</v>
      </c>
      <c r="D125" s="4">
        <v>34.48</v>
      </c>
      <c r="E125" s="4">
        <v>0.7</v>
      </c>
      <c r="F125" s="4">
        <v>0.3</v>
      </c>
      <c r="G125" s="4">
        <v>0.0</v>
      </c>
    </row>
    <row r="126">
      <c r="A126" s="4" t="s">
        <v>1253</v>
      </c>
      <c r="B126" s="4">
        <v>0.998378059569448</v>
      </c>
      <c r="C126" s="4">
        <v>0.998378059569448</v>
      </c>
      <c r="D126" s="4">
        <v>81.08</v>
      </c>
      <c r="E126" s="4">
        <v>0.92</v>
      </c>
      <c r="F126" s="4">
        <v>0.08</v>
      </c>
      <c r="G126" s="4">
        <v>0.0</v>
      </c>
    </row>
    <row r="127">
      <c r="A127" s="4" t="s">
        <v>1254</v>
      </c>
      <c r="B127" s="4">
        <v>0.908977992570092</v>
      </c>
      <c r="C127" s="4">
        <v>0.90897777493805</v>
      </c>
      <c r="D127" s="4">
        <v>84.36</v>
      </c>
      <c r="E127" s="4">
        <v>0.94</v>
      </c>
      <c r="F127" s="4">
        <v>0.06</v>
      </c>
      <c r="G127" s="4">
        <v>0.0</v>
      </c>
    </row>
    <row r="128">
      <c r="A128" s="4" t="s">
        <v>1255</v>
      </c>
      <c r="B128" s="4">
        <v>1.0</v>
      </c>
      <c r="C128" s="4">
        <v>0.99975871692879</v>
      </c>
      <c r="D128" s="4">
        <v>33.84</v>
      </c>
      <c r="E128" s="4">
        <v>0.7</v>
      </c>
      <c r="F128" s="4">
        <v>0.28</v>
      </c>
      <c r="G128" s="4">
        <v>0.02</v>
      </c>
    </row>
    <row r="129">
      <c r="A129" s="4" t="s">
        <v>1256</v>
      </c>
      <c r="B129" s="4">
        <v>0.909090909090909</v>
      </c>
      <c r="C129" s="4">
        <v>0.909090909090909</v>
      </c>
      <c r="D129" s="4">
        <v>-14.72</v>
      </c>
      <c r="E129" s="4">
        <v>0.46</v>
      </c>
      <c r="F129" s="4">
        <v>0.52</v>
      </c>
      <c r="G129" s="4">
        <v>0.02</v>
      </c>
    </row>
    <row r="130">
      <c r="A130" s="4" t="s">
        <v>1257</v>
      </c>
      <c r="B130" s="4">
        <v>1.0</v>
      </c>
      <c r="C130" s="4">
        <v>1.0</v>
      </c>
      <c r="D130" s="4">
        <v>72.5</v>
      </c>
      <c r="E130" s="4">
        <v>0.9</v>
      </c>
      <c r="F130" s="4">
        <v>0.08</v>
      </c>
      <c r="G130" s="4">
        <v>0.02</v>
      </c>
    </row>
    <row r="131">
      <c r="A131" s="4" t="s">
        <v>1258</v>
      </c>
      <c r="B131" s="4">
        <v>1.0</v>
      </c>
      <c r="C131" s="4">
        <v>0.995570021445502</v>
      </c>
      <c r="D131" s="4">
        <v>-86.72</v>
      </c>
      <c r="E131" s="4">
        <v>0.08</v>
      </c>
      <c r="F131" s="4">
        <v>0.92</v>
      </c>
      <c r="G131" s="4">
        <v>0.0</v>
      </c>
    </row>
    <row r="132">
      <c r="A132" s="4" t="s">
        <v>1259</v>
      </c>
      <c r="B132" s="4">
        <v>1.0</v>
      </c>
      <c r="C132" s="4">
        <v>0.999888564970621</v>
      </c>
      <c r="D132" s="4">
        <v>77.66</v>
      </c>
      <c r="E132" s="4">
        <v>0.9</v>
      </c>
      <c r="F132" s="4">
        <v>0.1</v>
      </c>
      <c r="G132" s="4">
        <v>0.0</v>
      </c>
    </row>
    <row r="133">
      <c r="A133" s="4" t="s">
        <v>1260</v>
      </c>
      <c r="B133" s="4">
        <v>1.0</v>
      </c>
      <c r="C133" s="4">
        <v>0.999999954125305</v>
      </c>
      <c r="D133" s="4">
        <v>-59.2</v>
      </c>
      <c r="E133" s="4">
        <v>0.24</v>
      </c>
      <c r="F133" s="4">
        <v>0.76</v>
      </c>
      <c r="G133" s="4">
        <v>0.0</v>
      </c>
    </row>
    <row r="134">
      <c r="A134" s="4" t="s">
        <v>1261</v>
      </c>
      <c r="B134" s="4">
        <v>1.0</v>
      </c>
      <c r="C134" s="4">
        <v>0.999999999999999</v>
      </c>
      <c r="D134" s="4">
        <v>54.28</v>
      </c>
      <c r="E134" s="4">
        <v>0.82</v>
      </c>
      <c r="F134" s="4">
        <v>0.16</v>
      </c>
      <c r="G134" s="4">
        <v>0.02</v>
      </c>
    </row>
    <row r="135">
      <c r="A135" s="4" t="s">
        <v>1262</v>
      </c>
      <c r="B135" s="4">
        <v>1.0</v>
      </c>
      <c r="C135" s="4">
        <v>1.0</v>
      </c>
      <c r="D135" s="4">
        <v>91.72</v>
      </c>
      <c r="E135" s="4">
        <v>1.0</v>
      </c>
      <c r="F135" s="4">
        <v>0.0</v>
      </c>
      <c r="G135" s="4">
        <v>0.0</v>
      </c>
    </row>
    <row r="136">
      <c r="A136" s="4" t="s">
        <v>1263</v>
      </c>
      <c r="B136" s="4">
        <v>0.999092363111731</v>
      </c>
      <c r="C136" s="4">
        <v>0.99909236468662</v>
      </c>
      <c r="D136" s="4">
        <v>62.02</v>
      </c>
      <c r="E136" s="4">
        <v>0.84</v>
      </c>
      <c r="F136" s="4">
        <v>0.16</v>
      </c>
      <c r="G136" s="4">
        <v>0.0</v>
      </c>
    </row>
    <row r="137">
      <c r="A137" s="4" t="s">
        <v>1264</v>
      </c>
      <c r="B137" s="4">
        <v>1.0</v>
      </c>
      <c r="C137" s="4">
        <v>1.0</v>
      </c>
      <c r="D137" s="4">
        <v>83.56</v>
      </c>
      <c r="E137" s="4">
        <v>1.0</v>
      </c>
      <c r="F137" s="4">
        <v>0.0</v>
      </c>
      <c r="G137" s="4">
        <v>0.0</v>
      </c>
    </row>
    <row r="138">
      <c r="A138" s="4" t="s">
        <v>1265</v>
      </c>
      <c r="B138" s="4">
        <v>1.0</v>
      </c>
      <c r="C138" s="4">
        <v>1.0</v>
      </c>
      <c r="D138" s="4">
        <v>-40.0</v>
      </c>
      <c r="E138" s="4">
        <v>0.0</v>
      </c>
      <c r="F138" s="4">
        <v>0.0</v>
      </c>
      <c r="G138" s="4">
        <v>1.0</v>
      </c>
    </row>
    <row r="139">
      <c r="A139" s="4" t="s">
        <v>1266</v>
      </c>
      <c r="B139" s="4">
        <v>1.0</v>
      </c>
      <c r="C139" s="4">
        <v>0.999999999999999</v>
      </c>
      <c r="D139" s="4">
        <v>-41.34</v>
      </c>
      <c r="E139" s="4">
        <v>0.0</v>
      </c>
      <c r="F139" s="4">
        <v>0.02</v>
      </c>
      <c r="G139" s="4">
        <v>0.98</v>
      </c>
    </row>
    <row r="140">
      <c r="A140" s="4" t="s">
        <v>1267</v>
      </c>
      <c r="B140" s="4">
        <v>0.81967213025824</v>
      </c>
      <c r="C140" s="4">
        <v>0.819672131147541</v>
      </c>
      <c r="D140" s="4">
        <v>-53.16</v>
      </c>
      <c r="E140" s="4">
        <v>0.18</v>
      </c>
      <c r="F140" s="4">
        <v>0.54</v>
      </c>
      <c r="G140" s="4">
        <v>0.28</v>
      </c>
    </row>
    <row r="141">
      <c r="A141" s="4" t="s">
        <v>1268</v>
      </c>
      <c r="B141" s="4">
        <v>0.999200726166335</v>
      </c>
      <c r="C141" s="4">
        <v>0.991602351763521</v>
      </c>
      <c r="D141" s="4">
        <v>-52.24</v>
      </c>
      <c r="E141" s="4">
        <v>0.26</v>
      </c>
      <c r="F141" s="4">
        <v>0.72</v>
      </c>
      <c r="G141" s="4">
        <v>0.02</v>
      </c>
    </row>
    <row r="142">
      <c r="A142" s="4" t="s">
        <v>1269</v>
      </c>
      <c r="B142" s="4">
        <v>1.0</v>
      </c>
      <c r="C142" s="4">
        <v>1.0</v>
      </c>
      <c r="D142" s="4">
        <v>57.82</v>
      </c>
      <c r="E142" s="4">
        <v>0.82</v>
      </c>
      <c r="F142" s="4">
        <v>0.02</v>
      </c>
      <c r="G142" s="4">
        <v>0.16</v>
      </c>
    </row>
    <row r="143">
      <c r="A143" s="4" t="s">
        <v>1270</v>
      </c>
      <c r="B143" s="4">
        <v>1.0</v>
      </c>
      <c r="C143" s="4">
        <v>1.0</v>
      </c>
      <c r="D143" s="4">
        <v>36.76</v>
      </c>
      <c r="E143" s="4">
        <v>0.64</v>
      </c>
      <c r="F143" s="4">
        <v>0.02</v>
      </c>
      <c r="G143" s="4">
        <v>0.34</v>
      </c>
    </row>
    <row r="144">
      <c r="A144" s="4" t="s">
        <v>1271</v>
      </c>
      <c r="B144" s="4">
        <v>1.0</v>
      </c>
      <c r="C144" s="4">
        <v>1.0</v>
      </c>
      <c r="D144" s="4">
        <v>61.48</v>
      </c>
      <c r="E144" s="4">
        <v>0.88</v>
      </c>
      <c r="F144" s="4">
        <v>0.1</v>
      </c>
      <c r="G144" s="4">
        <v>0.02</v>
      </c>
    </row>
    <row r="145">
      <c r="A145" s="4" t="s">
        <v>1272</v>
      </c>
      <c r="B145" s="4">
        <v>1.0</v>
      </c>
      <c r="C145" s="4">
        <v>0.995699042720578</v>
      </c>
      <c r="D145" s="4">
        <v>-45.86</v>
      </c>
      <c r="E145" s="4">
        <v>0.3</v>
      </c>
      <c r="F145" s="4">
        <v>0.7</v>
      </c>
      <c r="G145" s="4">
        <v>0.0</v>
      </c>
    </row>
    <row r="146">
      <c r="A146" s="4" t="s">
        <v>1273</v>
      </c>
      <c r="B146" s="4">
        <v>0.981258234851689</v>
      </c>
      <c r="C146" s="4">
        <v>0.976200679332589</v>
      </c>
      <c r="D146" s="4">
        <v>-102.52</v>
      </c>
      <c r="E146" s="4">
        <v>0.0</v>
      </c>
      <c r="F146" s="4">
        <v>1.0</v>
      </c>
      <c r="G146" s="4">
        <v>0.0</v>
      </c>
    </row>
    <row r="147">
      <c r="A147" s="4" t="s">
        <v>1274</v>
      </c>
      <c r="B147" s="4">
        <v>1.0</v>
      </c>
      <c r="C147" s="4">
        <v>1.0</v>
      </c>
      <c r="D147" s="4">
        <v>95.36</v>
      </c>
      <c r="E147" s="4">
        <v>1.0</v>
      </c>
      <c r="F147" s="4">
        <v>0.0</v>
      </c>
      <c r="G147" s="4">
        <v>0.0</v>
      </c>
    </row>
    <row r="148">
      <c r="A148" s="4" t="s">
        <v>1275</v>
      </c>
      <c r="B148" s="4">
        <v>0.999992620367579</v>
      </c>
      <c r="C148" s="4">
        <v>0.99999307948107</v>
      </c>
      <c r="D148" s="4">
        <v>-93.4</v>
      </c>
      <c r="E148" s="4">
        <v>0.04</v>
      </c>
      <c r="F148" s="4">
        <v>0.9</v>
      </c>
      <c r="G148" s="4">
        <v>0.06</v>
      </c>
    </row>
    <row r="149">
      <c r="A149" s="4" t="s">
        <v>1276</v>
      </c>
      <c r="B149" s="4">
        <v>1.0</v>
      </c>
      <c r="C149" s="4">
        <v>0.999988758885972</v>
      </c>
      <c r="D149" s="4">
        <v>15.68</v>
      </c>
      <c r="E149" s="4">
        <v>0.48</v>
      </c>
      <c r="F149" s="4">
        <v>0.1</v>
      </c>
      <c r="G149" s="4">
        <v>0.42</v>
      </c>
    </row>
    <row r="150">
      <c r="A150" s="4" t="s">
        <v>1277</v>
      </c>
      <c r="B150" s="4">
        <v>0.900900900837627</v>
      </c>
      <c r="C150" s="4">
        <v>0.900900838779142</v>
      </c>
      <c r="D150" s="4">
        <v>-20.36</v>
      </c>
      <c r="E150" s="4">
        <v>0.46</v>
      </c>
      <c r="F150" s="4">
        <v>0.54</v>
      </c>
      <c r="G150" s="4">
        <v>0.0</v>
      </c>
    </row>
    <row r="151">
      <c r="A151" s="4" t="s">
        <v>1278</v>
      </c>
      <c r="B151" s="4">
        <v>1.0</v>
      </c>
      <c r="C151" s="4">
        <v>1.0</v>
      </c>
      <c r="D151" s="4">
        <v>84.82</v>
      </c>
      <c r="E151" s="4">
        <v>0.98</v>
      </c>
      <c r="F151" s="4">
        <v>0.02</v>
      </c>
      <c r="G151" s="4">
        <v>0.0</v>
      </c>
    </row>
    <row r="152">
      <c r="A152" s="4" t="s">
        <v>1279</v>
      </c>
      <c r="B152" s="4">
        <v>0.648379907398575</v>
      </c>
      <c r="C152" s="4">
        <v>0.648379907398575</v>
      </c>
      <c r="D152" s="4">
        <v>-102.32</v>
      </c>
      <c r="E152" s="4">
        <v>0.0</v>
      </c>
      <c r="F152" s="4">
        <v>1.0</v>
      </c>
      <c r="G152" s="4">
        <v>0.0</v>
      </c>
    </row>
    <row r="153">
      <c r="A153" s="4" t="s">
        <v>1280</v>
      </c>
      <c r="B153" s="4">
        <v>1.0</v>
      </c>
      <c r="C153" s="4">
        <v>1.0</v>
      </c>
      <c r="D153" s="4">
        <v>43.0</v>
      </c>
      <c r="E153" s="4">
        <v>0.74</v>
      </c>
      <c r="F153" s="4">
        <v>0.0</v>
      </c>
      <c r="G153" s="4">
        <v>0.26</v>
      </c>
    </row>
    <row r="154">
      <c r="A154" s="4" t="s">
        <v>1281</v>
      </c>
      <c r="B154" s="4">
        <v>1.0</v>
      </c>
      <c r="C154" s="4">
        <v>0.985809497619753</v>
      </c>
      <c r="D154" s="4">
        <v>-30.28</v>
      </c>
      <c r="E154" s="4">
        <v>0.08</v>
      </c>
      <c r="F154" s="4">
        <v>0.0</v>
      </c>
      <c r="G154" s="4">
        <v>0.92</v>
      </c>
    </row>
    <row r="155">
      <c r="A155" s="4" t="s">
        <v>1282</v>
      </c>
      <c r="B155" s="4">
        <v>0.802997629610344</v>
      </c>
      <c r="C155" s="4">
        <v>0.783390849517635</v>
      </c>
      <c r="D155" s="4">
        <v>-80.94</v>
      </c>
      <c r="E155" s="4">
        <v>0.0</v>
      </c>
      <c r="F155" s="4">
        <v>0.66</v>
      </c>
      <c r="G155" s="4">
        <v>0.34</v>
      </c>
    </row>
    <row r="156">
      <c r="A156" s="4" t="s">
        <v>1283</v>
      </c>
      <c r="B156" s="4">
        <v>1.0</v>
      </c>
      <c r="C156" s="4">
        <v>1.0</v>
      </c>
      <c r="D156" s="4">
        <v>87.4</v>
      </c>
      <c r="E156" s="4">
        <v>1.0</v>
      </c>
      <c r="F156" s="4">
        <v>0.0</v>
      </c>
      <c r="G156" s="4">
        <v>0.0</v>
      </c>
    </row>
    <row r="157">
      <c r="A157" s="4" t="s">
        <v>1284</v>
      </c>
      <c r="B157" s="4">
        <v>1.0</v>
      </c>
      <c r="C157" s="4">
        <v>1.0</v>
      </c>
      <c r="D157" s="4">
        <v>97.2</v>
      </c>
      <c r="E157" s="4">
        <v>1.0</v>
      </c>
      <c r="F157" s="4">
        <v>0.0</v>
      </c>
      <c r="G157" s="4">
        <v>0.0</v>
      </c>
    </row>
    <row r="158">
      <c r="A158" s="4" t="s">
        <v>1285</v>
      </c>
      <c r="B158" s="4">
        <v>0.896341996042695</v>
      </c>
      <c r="C158" s="4">
        <v>0.894447739147187</v>
      </c>
      <c r="D158" s="4">
        <v>-101.16</v>
      </c>
      <c r="E158" s="4">
        <v>0.0</v>
      </c>
      <c r="F158" s="4">
        <v>1.0</v>
      </c>
      <c r="G158" s="4">
        <v>0.0</v>
      </c>
    </row>
    <row r="159">
      <c r="A159" s="4" t="s">
        <v>1286</v>
      </c>
      <c r="B159" s="4">
        <v>1.0</v>
      </c>
      <c r="C159" s="4">
        <v>1.0</v>
      </c>
      <c r="D159" s="4">
        <v>95.16</v>
      </c>
      <c r="E159" s="4">
        <v>1.0</v>
      </c>
      <c r="F159" s="4">
        <v>0.0</v>
      </c>
      <c r="G159" s="4">
        <v>0.0</v>
      </c>
    </row>
    <row r="160">
      <c r="A160" s="4" t="s">
        <v>1287</v>
      </c>
      <c r="B160" s="4">
        <v>1.0</v>
      </c>
      <c r="C160" s="4">
        <v>0.999999997700072</v>
      </c>
      <c r="D160" s="4">
        <v>95.92</v>
      </c>
      <c r="E160" s="4">
        <v>1.0</v>
      </c>
      <c r="F160" s="4">
        <v>0.0</v>
      </c>
      <c r="G160" s="4">
        <v>0.0</v>
      </c>
    </row>
    <row r="161">
      <c r="A161" s="4" t="s">
        <v>1288</v>
      </c>
      <c r="B161" s="4">
        <v>0.909090909090909</v>
      </c>
      <c r="C161" s="4">
        <v>0.909090909090909</v>
      </c>
      <c r="D161" s="4">
        <v>40.94</v>
      </c>
      <c r="E161" s="4">
        <v>0.78</v>
      </c>
      <c r="F161" s="4">
        <v>0.2</v>
      </c>
      <c r="G161" s="4">
        <v>0.02</v>
      </c>
    </row>
    <row r="162">
      <c r="A162" s="4" t="s">
        <v>1289</v>
      </c>
      <c r="B162" s="4">
        <v>1.0</v>
      </c>
      <c r="C162" s="4">
        <v>1.0</v>
      </c>
      <c r="D162" s="4">
        <v>95.4</v>
      </c>
      <c r="E162" s="4">
        <v>1.0</v>
      </c>
      <c r="F162" s="4">
        <v>0.0</v>
      </c>
      <c r="G162" s="4">
        <v>0.0</v>
      </c>
    </row>
    <row r="163">
      <c r="A163" s="4" t="s">
        <v>1290</v>
      </c>
      <c r="B163" s="4">
        <v>0.901584848096856</v>
      </c>
      <c r="C163" s="4">
        <v>0.901584879657429</v>
      </c>
      <c r="D163" s="4">
        <v>-14.1</v>
      </c>
      <c r="E163" s="4">
        <v>0.46</v>
      </c>
      <c r="F163" s="4">
        <v>0.52</v>
      </c>
      <c r="G163" s="4">
        <v>0.02</v>
      </c>
    </row>
    <row r="164">
      <c r="A164" s="4" t="s">
        <v>1291</v>
      </c>
      <c r="B164" s="4">
        <v>0.744193771743071</v>
      </c>
      <c r="C164" s="4">
        <v>0.741437604623843</v>
      </c>
      <c r="D164" s="4">
        <v>-102.36</v>
      </c>
      <c r="E164" s="4">
        <v>0.0</v>
      </c>
      <c r="F164" s="4">
        <v>1.0</v>
      </c>
      <c r="G164" s="4">
        <v>0.0</v>
      </c>
    </row>
    <row r="165">
      <c r="A165" s="4" t="s">
        <v>1292</v>
      </c>
      <c r="B165" s="4">
        <v>0.999992554593443</v>
      </c>
      <c r="C165" s="4">
        <v>0.999992554593256</v>
      </c>
      <c r="D165" s="4">
        <v>33.56</v>
      </c>
      <c r="E165" s="4">
        <v>0.68</v>
      </c>
      <c r="F165" s="4">
        <v>0.12</v>
      </c>
      <c r="G165" s="4">
        <v>0.2</v>
      </c>
    </row>
    <row r="166">
      <c r="A166" s="4" t="s">
        <v>1293</v>
      </c>
      <c r="B166" s="4">
        <v>0.833333333333333</v>
      </c>
      <c r="C166" s="4">
        <v>0.833333333333333</v>
      </c>
      <c r="D166" s="4">
        <v>-12.92</v>
      </c>
      <c r="E166" s="4">
        <v>0.3</v>
      </c>
      <c r="F166" s="4">
        <v>0.1</v>
      </c>
      <c r="G166" s="4">
        <v>0.6</v>
      </c>
    </row>
    <row r="167">
      <c r="A167" s="4" t="s">
        <v>1294</v>
      </c>
      <c r="B167" s="4">
        <v>1.0</v>
      </c>
      <c r="C167" s="4">
        <v>1.0</v>
      </c>
      <c r="D167" s="4">
        <v>97.44</v>
      </c>
      <c r="E167" s="4">
        <v>1.0</v>
      </c>
      <c r="F167" s="4">
        <v>0.0</v>
      </c>
      <c r="G167" s="4">
        <v>0.0</v>
      </c>
    </row>
    <row r="168">
      <c r="A168" s="4" t="s">
        <v>1295</v>
      </c>
      <c r="B168" s="4">
        <v>0.9009009009009</v>
      </c>
      <c r="C168" s="4">
        <v>0.9009009009009</v>
      </c>
      <c r="D168" s="4">
        <v>1.8</v>
      </c>
      <c r="E168" s="4">
        <v>0.56</v>
      </c>
      <c r="F168" s="4">
        <v>0.42</v>
      </c>
      <c r="G168" s="4">
        <v>0.02</v>
      </c>
    </row>
    <row r="169">
      <c r="A169" s="4" t="s">
        <v>1296</v>
      </c>
      <c r="B169" s="4">
        <v>1.0</v>
      </c>
      <c r="C169" s="4">
        <v>1.0</v>
      </c>
      <c r="D169" s="4">
        <v>92.32</v>
      </c>
      <c r="E169" s="4">
        <v>1.0</v>
      </c>
      <c r="F169" s="4">
        <v>0.0</v>
      </c>
      <c r="G169" s="4">
        <v>0.0</v>
      </c>
    </row>
    <row r="170">
      <c r="A170" s="4" t="s">
        <v>1297</v>
      </c>
      <c r="B170" s="4">
        <v>1.0</v>
      </c>
      <c r="C170" s="4">
        <v>0.999994142740647</v>
      </c>
      <c r="D170" s="4">
        <v>98.12</v>
      </c>
      <c r="E170" s="4">
        <v>1.0</v>
      </c>
      <c r="F170" s="4">
        <v>0.0</v>
      </c>
      <c r="G170" s="4">
        <v>0.0</v>
      </c>
    </row>
    <row r="171">
      <c r="A171" s="4" t="s">
        <v>1298</v>
      </c>
      <c r="B171" s="4">
        <v>1.0</v>
      </c>
      <c r="C171" s="4">
        <v>0.996342986292179</v>
      </c>
      <c r="D171" s="4">
        <v>98.84</v>
      </c>
      <c r="E171" s="4">
        <v>1.0</v>
      </c>
      <c r="F171" s="4">
        <v>0.0</v>
      </c>
      <c r="G171" s="4">
        <v>0.0</v>
      </c>
    </row>
    <row r="172">
      <c r="A172" s="4" t="s">
        <v>1299</v>
      </c>
      <c r="B172" s="4">
        <v>0.986433644400157</v>
      </c>
      <c r="C172" s="4">
        <v>0.970177847145424</v>
      </c>
      <c r="D172" s="4">
        <v>86.4</v>
      </c>
      <c r="E172" s="4">
        <v>0.94</v>
      </c>
      <c r="F172" s="4">
        <v>0.06</v>
      </c>
      <c r="G172" s="4">
        <v>0.0</v>
      </c>
    </row>
    <row r="173">
      <c r="A173" s="4" t="s">
        <v>1300</v>
      </c>
      <c r="B173" s="4">
        <v>1.0</v>
      </c>
      <c r="C173" s="4">
        <v>0.985317023160602</v>
      </c>
      <c r="D173" s="4">
        <v>-90.18</v>
      </c>
      <c r="E173" s="4">
        <v>0.06</v>
      </c>
      <c r="F173" s="4">
        <v>0.94</v>
      </c>
      <c r="G173" s="4">
        <v>0.0</v>
      </c>
    </row>
    <row r="174">
      <c r="A174" s="4" t="s">
        <v>1301</v>
      </c>
      <c r="B174" s="4">
        <v>1.0</v>
      </c>
      <c r="C174" s="4">
        <v>0.995521071841145</v>
      </c>
      <c r="D174" s="4">
        <v>-50.34</v>
      </c>
      <c r="E174" s="4">
        <v>0.0</v>
      </c>
      <c r="F174" s="4">
        <v>0.16</v>
      </c>
      <c r="G174" s="4">
        <v>0.84</v>
      </c>
    </row>
    <row r="175">
      <c r="A175" s="4" t="s">
        <v>1302</v>
      </c>
      <c r="B175" s="4">
        <v>1.0</v>
      </c>
      <c r="C175" s="4">
        <v>0.999726464692885</v>
      </c>
      <c r="D175" s="4">
        <v>38.36</v>
      </c>
      <c r="E175" s="4">
        <v>0.7</v>
      </c>
      <c r="F175" s="4">
        <v>0.22</v>
      </c>
      <c r="G175" s="4">
        <v>0.08</v>
      </c>
    </row>
    <row r="176">
      <c r="A176" s="4" t="s">
        <v>1303</v>
      </c>
      <c r="B176" s="4">
        <v>1.0</v>
      </c>
      <c r="C176" s="4">
        <v>0.999999999999999</v>
      </c>
      <c r="D176" s="4">
        <v>-33.06</v>
      </c>
      <c r="E176" s="4">
        <v>0.06</v>
      </c>
      <c r="F176" s="4">
        <v>0.0</v>
      </c>
      <c r="G176" s="4">
        <v>0.94</v>
      </c>
    </row>
    <row r="177">
      <c r="A177" s="4" t="s">
        <v>1304</v>
      </c>
      <c r="B177" s="4">
        <v>0.909090908603797</v>
      </c>
      <c r="C177" s="4">
        <v>0.909090909090906</v>
      </c>
      <c r="D177" s="4">
        <v>-40.0</v>
      </c>
      <c r="E177" s="4">
        <v>0.0</v>
      </c>
      <c r="F177" s="4">
        <v>0.0</v>
      </c>
      <c r="G177" s="4">
        <v>1.0</v>
      </c>
    </row>
    <row r="178">
      <c r="A178" s="4" t="s">
        <v>1305</v>
      </c>
      <c r="B178" s="4">
        <v>1.0</v>
      </c>
      <c r="C178" s="4">
        <v>0.999999999742574</v>
      </c>
      <c r="D178" s="4">
        <v>37.12</v>
      </c>
      <c r="E178" s="4">
        <v>0.74</v>
      </c>
      <c r="F178" s="4">
        <v>0.26</v>
      </c>
      <c r="G178" s="4">
        <v>0.0</v>
      </c>
    </row>
    <row r="179">
      <c r="A179" s="4" t="s">
        <v>1306</v>
      </c>
      <c r="B179" s="4">
        <v>1.0</v>
      </c>
      <c r="C179" s="4">
        <v>0.999999999999912</v>
      </c>
      <c r="D179" s="4">
        <v>-39.18</v>
      </c>
      <c r="E179" s="4">
        <v>0.02</v>
      </c>
      <c r="F179" s="4">
        <v>0.02</v>
      </c>
      <c r="G179" s="4">
        <v>0.96</v>
      </c>
    </row>
    <row r="180">
      <c r="A180" s="4" t="s">
        <v>1307</v>
      </c>
      <c r="B180" s="4">
        <v>1.0</v>
      </c>
      <c r="C180" s="4">
        <v>0.995263858282409</v>
      </c>
      <c r="D180" s="4">
        <v>-18.66</v>
      </c>
      <c r="E180" s="4">
        <v>0.42</v>
      </c>
      <c r="F180" s="4">
        <v>0.48</v>
      </c>
      <c r="G180" s="4">
        <v>0.1</v>
      </c>
    </row>
    <row r="181">
      <c r="A181" s="4" t="s">
        <v>1308</v>
      </c>
      <c r="B181" s="4">
        <v>0.0</v>
      </c>
      <c r="C181" s="4">
        <v>0.0</v>
      </c>
      <c r="D181" s="4">
        <v>-101.28</v>
      </c>
      <c r="E181" s="4">
        <v>0.0</v>
      </c>
      <c r="F181" s="4">
        <v>1.0</v>
      </c>
      <c r="G181" s="4">
        <v>0.0</v>
      </c>
    </row>
    <row r="182">
      <c r="A182" s="4" t="s">
        <v>1309</v>
      </c>
      <c r="B182" s="4">
        <v>0.833333333333333</v>
      </c>
      <c r="C182" s="4">
        <v>0.833333333333333</v>
      </c>
      <c r="D182" s="4">
        <v>28.2</v>
      </c>
      <c r="E182" s="4">
        <v>0.66</v>
      </c>
      <c r="F182" s="4">
        <v>0.34</v>
      </c>
      <c r="G182" s="4">
        <v>0.0</v>
      </c>
    </row>
    <row r="183">
      <c r="A183" s="4" t="s">
        <v>1310</v>
      </c>
      <c r="B183" s="4">
        <v>0.909083732995084</v>
      </c>
      <c r="C183" s="4">
        <v>0.889420736661276</v>
      </c>
      <c r="D183" s="4">
        <v>-101.52</v>
      </c>
      <c r="E183" s="4">
        <v>0.0</v>
      </c>
      <c r="F183" s="4">
        <v>1.0</v>
      </c>
      <c r="G183" s="4">
        <v>0.0</v>
      </c>
    </row>
    <row r="184">
      <c r="A184" s="4" t="s">
        <v>1311</v>
      </c>
      <c r="B184" s="4">
        <v>0.827178729689794</v>
      </c>
      <c r="C184" s="4">
        <v>0.827176143123551</v>
      </c>
      <c r="D184" s="4">
        <v>-40.0</v>
      </c>
      <c r="E184" s="4">
        <v>0.0</v>
      </c>
      <c r="F184" s="4">
        <v>0.0</v>
      </c>
      <c r="G184" s="4">
        <v>1.0</v>
      </c>
    </row>
    <row r="185">
      <c r="A185" s="4" t="s">
        <v>1312</v>
      </c>
      <c r="B185" s="4">
        <v>1.0</v>
      </c>
      <c r="C185" s="4">
        <v>0.999922000497437</v>
      </c>
      <c r="D185" s="4">
        <v>-28.94</v>
      </c>
      <c r="E185" s="4">
        <v>0.1</v>
      </c>
      <c r="F185" s="4">
        <v>0.0</v>
      </c>
      <c r="G185" s="4">
        <v>0.9</v>
      </c>
    </row>
    <row r="186">
      <c r="A186" s="4" t="s">
        <v>1313</v>
      </c>
      <c r="B186" s="4">
        <v>0.91666461717144</v>
      </c>
      <c r="C186" s="4">
        <v>0.916612167304372</v>
      </c>
      <c r="D186" s="4">
        <v>-65.18</v>
      </c>
      <c r="E186" s="4">
        <v>0.22</v>
      </c>
      <c r="F186" s="4">
        <v>0.78</v>
      </c>
      <c r="G186" s="4">
        <v>0.0</v>
      </c>
    </row>
    <row r="187">
      <c r="A187" s="4" t="s">
        <v>1314</v>
      </c>
      <c r="B187" s="4">
        <v>1.0</v>
      </c>
      <c r="C187" s="4">
        <v>0.999999999999999</v>
      </c>
      <c r="D187" s="4">
        <v>71.08</v>
      </c>
      <c r="E187" s="4">
        <v>0.9</v>
      </c>
      <c r="F187" s="4">
        <v>0.1</v>
      </c>
      <c r="G187" s="4">
        <v>0.0</v>
      </c>
    </row>
    <row r="188">
      <c r="A188" s="4" t="s">
        <v>1315</v>
      </c>
      <c r="B188" s="4">
        <v>1.0</v>
      </c>
      <c r="C188" s="4">
        <v>1.0</v>
      </c>
      <c r="D188" s="4">
        <v>95.52</v>
      </c>
      <c r="E188" s="4">
        <v>1.0</v>
      </c>
      <c r="F188" s="4">
        <v>0.0</v>
      </c>
      <c r="G188" s="4">
        <v>0.0</v>
      </c>
    </row>
    <row r="189">
      <c r="A189" s="4" t="s">
        <v>1316</v>
      </c>
      <c r="B189" s="4">
        <v>1.0</v>
      </c>
      <c r="C189" s="4">
        <v>1.0</v>
      </c>
      <c r="D189" s="4">
        <v>88.44</v>
      </c>
      <c r="E189" s="4">
        <v>1.0</v>
      </c>
      <c r="F189" s="4">
        <v>0.0</v>
      </c>
      <c r="G189" s="4">
        <v>0.0</v>
      </c>
    </row>
    <row r="190">
      <c r="A190" s="4" t="s">
        <v>1317</v>
      </c>
      <c r="B190" s="4">
        <v>0.826237686849641</v>
      </c>
      <c r="C190" s="4">
        <v>0.76037013020149</v>
      </c>
      <c r="D190" s="4">
        <v>-86.0</v>
      </c>
      <c r="E190" s="4">
        <v>0.08</v>
      </c>
      <c r="F190" s="4">
        <v>0.92</v>
      </c>
      <c r="G190" s="4">
        <v>0.0</v>
      </c>
    </row>
    <row r="191">
      <c r="A191" s="4" t="s">
        <v>1318</v>
      </c>
      <c r="B191" s="4">
        <v>0.908340224719587</v>
      </c>
      <c r="C191" s="4">
        <v>0.908318708206516</v>
      </c>
      <c r="D191" s="4">
        <v>-27.16</v>
      </c>
      <c r="E191" s="4">
        <v>0.38</v>
      </c>
      <c r="F191" s="4">
        <v>0.62</v>
      </c>
      <c r="G191" s="4">
        <v>0.0</v>
      </c>
    </row>
    <row r="192">
      <c r="A192" s="4" t="s">
        <v>1319</v>
      </c>
      <c r="B192" s="4">
        <v>0.999998026052239</v>
      </c>
      <c r="C192" s="4">
        <v>0.999996743787276</v>
      </c>
      <c r="D192" s="4">
        <v>51.1</v>
      </c>
      <c r="E192" s="4">
        <v>0.8</v>
      </c>
      <c r="F192" s="4">
        <v>0.1</v>
      </c>
      <c r="G192" s="4">
        <v>0.1</v>
      </c>
    </row>
    <row r="193">
      <c r="A193" s="4" t="s">
        <v>1320</v>
      </c>
      <c r="B193" s="4">
        <v>0.999992726690831</v>
      </c>
      <c r="C193" s="4">
        <v>0.999732894333163</v>
      </c>
      <c r="D193" s="4">
        <v>0.62</v>
      </c>
      <c r="E193" s="4">
        <v>0.54</v>
      </c>
      <c r="F193" s="4">
        <v>0.46</v>
      </c>
      <c r="G193" s="4">
        <v>0.0</v>
      </c>
    </row>
    <row r="194">
      <c r="A194" s="4" t="s">
        <v>1321</v>
      </c>
      <c r="B194" s="4">
        <v>1.0</v>
      </c>
      <c r="C194" s="4">
        <v>1.0</v>
      </c>
      <c r="D194" s="4">
        <v>55.78</v>
      </c>
      <c r="E194" s="4">
        <v>0.84</v>
      </c>
      <c r="F194" s="4">
        <v>0.06</v>
      </c>
      <c r="G194" s="4">
        <v>0.1</v>
      </c>
    </row>
    <row r="195">
      <c r="A195" s="4" t="s">
        <v>1322</v>
      </c>
      <c r="B195" s="4">
        <v>1.0</v>
      </c>
      <c r="C195" s="4">
        <v>1.0</v>
      </c>
      <c r="D195" s="4">
        <v>73.44</v>
      </c>
      <c r="E195" s="4">
        <v>0.9</v>
      </c>
      <c r="F195" s="4">
        <v>0.04</v>
      </c>
      <c r="G195" s="4">
        <v>0.06</v>
      </c>
    </row>
    <row r="196">
      <c r="A196" s="4" t="s">
        <v>1323</v>
      </c>
      <c r="B196" s="4">
        <v>0.900083772101355</v>
      </c>
      <c r="C196" s="4">
        <v>0.895912314887441</v>
      </c>
      <c r="D196" s="4">
        <v>-52.98</v>
      </c>
      <c r="E196" s="4">
        <v>0.26</v>
      </c>
      <c r="F196" s="4">
        <v>0.74</v>
      </c>
      <c r="G196" s="4">
        <v>0.0</v>
      </c>
    </row>
    <row r="197">
      <c r="A197" s="4" t="s">
        <v>1324</v>
      </c>
      <c r="B197" s="4">
        <v>1.0</v>
      </c>
      <c r="C197" s="4">
        <v>0.999874046333338</v>
      </c>
      <c r="D197" s="4">
        <v>-69.36</v>
      </c>
      <c r="E197" s="4">
        <v>0.16</v>
      </c>
      <c r="F197" s="4">
        <v>0.76</v>
      </c>
      <c r="G197" s="4">
        <v>0.08</v>
      </c>
    </row>
    <row r="198">
      <c r="A198" s="4" t="s">
        <v>1325</v>
      </c>
      <c r="B198" s="4">
        <v>1.0</v>
      </c>
      <c r="C198" s="4">
        <v>0.99590643615683</v>
      </c>
      <c r="D198" s="4">
        <v>-37.32</v>
      </c>
      <c r="E198" s="4">
        <v>0.02</v>
      </c>
      <c r="F198" s="4">
        <v>0.0</v>
      </c>
      <c r="G198" s="4">
        <v>0.98</v>
      </c>
    </row>
    <row r="199">
      <c r="A199" s="4" t="s">
        <v>1326</v>
      </c>
      <c r="B199" s="4">
        <v>0.900749104364937</v>
      </c>
      <c r="C199" s="4">
        <v>0.886200194775761</v>
      </c>
      <c r="D199" s="4">
        <v>-40.0</v>
      </c>
      <c r="E199" s="4">
        <v>0.0</v>
      </c>
      <c r="F199" s="4">
        <v>0.0</v>
      </c>
      <c r="G199" s="4">
        <v>1.0</v>
      </c>
    </row>
    <row r="200">
      <c r="A200" s="4" t="s">
        <v>1327</v>
      </c>
      <c r="B200" s="4">
        <v>0.819682326217392</v>
      </c>
      <c r="C200" s="4">
        <v>0.819682216611262</v>
      </c>
      <c r="D200" s="4">
        <v>-41.4</v>
      </c>
      <c r="E200" s="4">
        <v>0.32</v>
      </c>
      <c r="F200" s="4">
        <v>0.68</v>
      </c>
      <c r="G200" s="4">
        <v>0.0</v>
      </c>
    </row>
    <row r="201">
      <c r="A201" s="4" t="s">
        <v>1328</v>
      </c>
      <c r="B201" s="4">
        <v>0.909090909090909</v>
      </c>
      <c r="C201" s="4">
        <v>0.909090909090909</v>
      </c>
      <c r="D201" s="4">
        <v>74.44</v>
      </c>
      <c r="E201" s="4">
        <v>0.88</v>
      </c>
      <c r="F201" s="4">
        <v>0.12</v>
      </c>
      <c r="G201" s="4">
        <v>0.0</v>
      </c>
    </row>
    <row r="202">
      <c r="A202" s="4" t="s">
        <v>1329</v>
      </c>
      <c r="B202" s="4">
        <v>1.0</v>
      </c>
      <c r="C202" s="4">
        <v>1.0</v>
      </c>
      <c r="D202" s="4">
        <v>89.4</v>
      </c>
      <c r="E202" s="4">
        <v>0.98</v>
      </c>
      <c r="F202" s="4">
        <v>0.0</v>
      </c>
      <c r="G202" s="4">
        <v>0.02</v>
      </c>
    </row>
    <row r="203">
      <c r="A203" s="4" t="s">
        <v>1330</v>
      </c>
      <c r="B203" s="4">
        <v>1.0</v>
      </c>
      <c r="C203" s="4">
        <v>0.999999999763583</v>
      </c>
      <c r="D203" s="4">
        <v>68.72</v>
      </c>
      <c r="E203" s="4">
        <v>0.9</v>
      </c>
      <c r="F203" s="4">
        <v>0.1</v>
      </c>
      <c r="G203" s="4">
        <v>0.0</v>
      </c>
    </row>
    <row r="204">
      <c r="A204" s="4" t="s">
        <v>1331</v>
      </c>
      <c r="B204" s="4">
        <v>0.908351871804542</v>
      </c>
      <c r="C204" s="4">
        <v>0.893846583150702</v>
      </c>
      <c r="D204" s="4">
        <v>-99.24</v>
      </c>
      <c r="E204" s="4">
        <v>0.02</v>
      </c>
      <c r="F204" s="4">
        <v>0.98</v>
      </c>
      <c r="G204" s="4">
        <v>0.0</v>
      </c>
    </row>
    <row r="205">
      <c r="A205" s="4" t="s">
        <v>1332</v>
      </c>
      <c r="B205" s="4">
        <v>0.0</v>
      </c>
      <c r="C205" s="4">
        <v>0.0</v>
      </c>
      <c r="D205" s="4">
        <v>-101.0</v>
      </c>
      <c r="E205" s="4">
        <v>0.0</v>
      </c>
      <c r="F205" s="4">
        <v>1.0</v>
      </c>
      <c r="G205" s="4">
        <v>0.0</v>
      </c>
    </row>
    <row r="206">
      <c r="A206" s="4" t="s">
        <v>1333</v>
      </c>
      <c r="B206" s="4">
        <v>1.0</v>
      </c>
      <c r="C206" s="4">
        <v>0.999997081184037</v>
      </c>
      <c r="D206" s="4">
        <v>25.8</v>
      </c>
      <c r="E206" s="4">
        <v>0.68</v>
      </c>
      <c r="F206" s="4">
        <v>0.32</v>
      </c>
      <c r="G206" s="4">
        <v>0.0</v>
      </c>
    </row>
    <row r="207">
      <c r="A207" s="4" t="s">
        <v>1334</v>
      </c>
      <c r="B207" s="4">
        <v>0.9998634998635</v>
      </c>
      <c r="C207" s="4">
        <v>0.999863499863493</v>
      </c>
      <c r="D207" s="4">
        <v>92.0</v>
      </c>
      <c r="E207" s="4">
        <v>1.0</v>
      </c>
      <c r="F207" s="4">
        <v>0.0</v>
      </c>
      <c r="G207" s="4">
        <v>0.0</v>
      </c>
    </row>
    <row r="208">
      <c r="A208" s="4" t="s">
        <v>1335</v>
      </c>
      <c r="B208" s="4">
        <v>1.0</v>
      </c>
      <c r="C208" s="4">
        <v>1.0</v>
      </c>
      <c r="D208" s="4">
        <v>57.96</v>
      </c>
      <c r="E208" s="4">
        <v>0.86</v>
      </c>
      <c r="F208" s="4">
        <v>0.0</v>
      </c>
      <c r="G208" s="4">
        <v>0.14</v>
      </c>
    </row>
    <row r="209">
      <c r="A209" s="4" t="s">
        <v>1336</v>
      </c>
      <c r="B209" s="4">
        <v>0.0</v>
      </c>
      <c r="C209" s="4">
        <v>0.0</v>
      </c>
      <c r="D209" s="4">
        <v>-101.0</v>
      </c>
      <c r="E209" s="4">
        <v>0.0</v>
      </c>
      <c r="F209" s="4">
        <v>1.0</v>
      </c>
      <c r="G209" s="4">
        <v>0.0</v>
      </c>
    </row>
    <row r="210">
      <c r="A210" s="4" t="s">
        <v>1337</v>
      </c>
      <c r="B210" s="4">
        <v>1.0</v>
      </c>
      <c r="C210" s="4">
        <v>1.0</v>
      </c>
      <c r="D210" s="4">
        <v>97.8</v>
      </c>
      <c r="E210" s="4">
        <v>1.0</v>
      </c>
      <c r="F210" s="4">
        <v>0.0</v>
      </c>
      <c r="G210" s="4">
        <v>0.0</v>
      </c>
    </row>
    <row r="211">
      <c r="A211" s="4" t="s">
        <v>1338</v>
      </c>
      <c r="B211" s="4">
        <v>1.0</v>
      </c>
      <c r="C211" s="4">
        <v>0.999360597724522</v>
      </c>
      <c r="D211" s="4">
        <v>-25.4</v>
      </c>
      <c r="E211" s="4">
        <v>0.26</v>
      </c>
      <c r="F211" s="4">
        <v>0.18</v>
      </c>
      <c r="G211" s="4">
        <v>0.56</v>
      </c>
    </row>
    <row r="212">
      <c r="A212" s="4" t="s">
        <v>1339</v>
      </c>
      <c r="B212" s="4">
        <v>1.0</v>
      </c>
      <c r="C212" s="4">
        <v>0.999999717613055</v>
      </c>
      <c r="D212" s="4">
        <v>89.58</v>
      </c>
      <c r="E212" s="4">
        <v>0.98</v>
      </c>
      <c r="F212" s="4">
        <v>0.02</v>
      </c>
      <c r="G212" s="4">
        <v>0.0</v>
      </c>
    </row>
    <row r="213">
      <c r="A213" s="4" t="s">
        <v>1340</v>
      </c>
      <c r="B213" s="4">
        <v>1.0</v>
      </c>
      <c r="C213" s="4">
        <v>0.999999999999986</v>
      </c>
      <c r="D213" s="4">
        <v>96.28</v>
      </c>
      <c r="E213" s="4">
        <v>1.0</v>
      </c>
      <c r="F213" s="4">
        <v>0.0</v>
      </c>
      <c r="G213" s="4">
        <v>0.0</v>
      </c>
    </row>
    <row r="214">
      <c r="A214" s="4" t="s">
        <v>1341</v>
      </c>
      <c r="B214" s="4">
        <v>1.0</v>
      </c>
      <c r="C214" s="4">
        <v>1.0</v>
      </c>
      <c r="D214" s="4">
        <v>91.84</v>
      </c>
      <c r="E214" s="4">
        <v>1.0</v>
      </c>
      <c r="F214" s="4">
        <v>0.0</v>
      </c>
      <c r="G214" s="4">
        <v>0.0</v>
      </c>
    </row>
    <row r="215">
      <c r="A215" s="4" t="s">
        <v>1342</v>
      </c>
      <c r="B215" s="4">
        <v>1.0</v>
      </c>
      <c r="C215" s="4">
        <v>1.0</v>
      </c>
      <c r="D215" s="4">
        <v>66.66</v>
      </c>
      <c r="E215" s="4">
        <v>0.9</v>
      </c>
      <c r="F215" s="4">
        <v>0.0</v>
      </c>
      <c r="G215" s="4">
        <v>0.1</v>
      </c>
    </row>
    <row r="216">
      <c r="A216" s="4" t="s">
        <v>1343</v>
      </c>
      <c r="B216" s="4">
        <v>1.0</v>
      </c>
      <c r="C216" s="4">
        <v>1.0</v>
      </c>
      <c r="D216" s="4">
        <v>-54.98</v>
      </c>
      <c r="E216" s="4">
        <v>0.2</v>
      </c>
      <c r="F216" s="4">
        <v>0.48</v>
      </c>
      <c r="G216" s="4">
        <v>0.32</v>
      </c>
    </row>
    <row r="217">
      <c r="A217" s="4" t="s">
        <v>1344</v>
      </c>
      <c r="B217" s="4">
        <v>1.0</v>
      </c>
      <c r="C217" s="4">
        <v>1.0</v>
      </c>
      <c r="D217" s="4">
        <v>97.48</v>
      </c>
      <c r="E217" s="4">
        <v>1.0</v>
      </c>
      <c r="F217" s="4">
        <v>0.0</v>
      </c>
      <c r="G217" s="4">
        <v>0.0</v>
      </c>
    </row>
    <row r="218">
      <c r="A218" s="4" t="s">
        <v>1345</v>
      </c>
      <c r="B218" s="4">
        <v>1.0</v>
      </c>
      <c r="C218" s="4">
        <v>1.0</v>
      </c>
      <c r="D218" s="4">
        <v>84.44</v>
      </c>
      <c r="E218" s="4">
        <v>1.0</v>
      </c>
      <c r="F218" s="4">
        <v>0.0</v>
      </c>
      <c r="G218" s="4">
        <v>0.0</v>
      </c>
    </row>
    <row r="219">
      <c r="A219" s="4" t="s">
        <v>1346</v>
      </c>
      <c r="B219" s="4">
        <v>0.933863519158086</v>
      </c>
      <c r="C219" s="4">
        <v>0.912526169013521</v>
      </c>
      <c r="D219" s="4">
        <v>-8.6</v>
      </c>
      <c r="E219" s="4">
        <v>0.48</v>
      </c>
      <c r="F219" s="4">
        <v>0.52</v>
      </c>
      <c r="G219" s="4">
        <v>0.0</v>
      </c>
    </row>
    <row r="220">
      <c r="A220" s="4" t="s">
        <v>1347</v>
      </c>
      <c r="B220" s="4">
        <v>1.0</v>
      </c>
      <c r="C220" s="4">
        <v>1.0</v>
      </c>
      <c r="D220" s="4">
        <v>35.56</v>
      </c>
      <c r="E220" s="4">
        <v>0.64</v>
      </c>
      <c r="F220" s="4">
        <v>0.02</v>
      </c>
      <c r="G220" s="4">
        <v>0.34</v>
      </c>
    </row>
    <row r="221">
      <c r="A221" s="4" t="s">
        <v>1348</v>
      </c>
      <c r="B221" s="4">
        <v>1.0</v>
      </c>
      <c r="C221" s="4">
        <v>0.999992878931311</v>
      </c>
      <c r="D221" s="4">
        <v>-95.3</v>
      </c>
      <c r="E221" s="4">
        <v>0.04</v>
      </c>
      <c r="F221" s="4">
        <v>0.96</v>
      </c>
      <c r="G221" s="4">
        <v>0.0</v>
      </c>
    </row>
    <row r="222">
      <c r="A222" s="4" t="s">
        <v>1349</v>
      </c>
      <c r="B222" s="4">
        <v>1.0</v>
      </c>
      <c r="C222" s="4">
        <v>0.981769058815508</v>
      </c>
      <c r="D222" s="4">
        <v>76.48</v>
      </c>
      <c r="E222" s="4">
        <v>0.92</v>
      </c>
      <c r="F222" s="4">
        <v>0.08</v>
      </c>
      <c r="G222" s="4">
        <v>0.0</v>
      </c>
    </row>
    <row r="223">
      <c r="A223" s="4" t="s">
        <v>1350</v>
      </c>
      <c r="B223" s="4">
        <v>1.0</v>
      </c>
      <c r="C223" s="4">
        <v>0.996521704155927</v>
      </c>
      <c r="D223" s="4">
        <v>-35.04</v>
      </c>
      <c r="E223" s="4">
        <v>0.04</v>
      </c>
      <c r="F223" s="4">
        <v>0.0</v>
      </c>
      <c r="G223" s="4">
        <v>0.96</v>
      </c>
    </row>
    <row r="224">
      <c r="A224" s="4" t="s">
        <v>1351</v>
      </c>
      <c r="B224" s="4">
        <v>1.0</v>
      </c>
      <c r="C224" s="4">
        <v>1.0</v>
      </c>
      <c r="D224" s="4">
        <v>50.36</v>
      </c>
      <c r="E224" s="4">
        <v>0.8</v>
      </c>
      <c r="F224" s="4">
        <v>0.18</v>
      </c>
      <c r="G224" s="4">
        <v>0.02</v>
      </c>
    </row>
    <row r="225">
      <c r="A225" s="4" t="s">
        <v>1352</v>
      </c>
      <c r="B225" s="4">
        <v>1.0</v>
      </c>
      <c r="C225" s="4">
        <v>1.0</v>
      </c>
      <c r="D225" s="4">
        <v>96.32</v>
      </c>
      <c r="E225" s="4">
        <v>1.0</v>
      </c>
      <c r="F225" s="4">
        <v>0.0</v>
      </c>
      <c r="G225" s="4">
        <v>0.0</v>
      </c>
    </row>
    <row r="226">
      <c r="A226" s="4" t="s">
        <v>1353</v>
      </c>
      <c r="B226" s="4">
        <v>1.0</v>
      </c>
      <c r="C226" s="4">
        <v>1.0</v>
      </c>
      <c r="D226" s="4">
        <v>93.2</v>
      </c>
      <c r="E226" s="4">
        <v>0.98</v>
      </c>
      <c r="F226" s="4">
        <v>0.02</v>
      </c>
      <c r="G226" s="4">
        <v>0.0</v>
      </c>
    </row>
    <row r="227">
      <c r="A227" s="4" t="s">
        <v>1354</v>
      </c>
      <c r="B227" s="4">
        <v>0.909090909090909</v>
      </c>
      <c r="C227" s="4">
        <v>0.909090909090909</v>
      </c>
      <c r="D227" s="4">
        <v>62.72</v>
      </c>
      <c r="E227" s="4">
        <v>0.82</v>
      </c>
      <c r="F227" s="4">
        <v>0.18</v>
      </c>
      <c r="G227" s="4">
        <v>0.0</v>
      </c>
    </row>
    <row r="228">
      <c r="A228" s="4" t="s">
        <v>1355</v>
      </c>
      <c r="B228" s="4">
        <v>1.0</v>
      </c>
      <c r="C228" s="4">
        <v>1.0</v>
      </c>
      <c r="D228" s="4">
        <v>85.04</v>
      </c>
      <c r="E228" s="4">
        <v>0.96</v>
      </c>
      <c r="F228" s="4">
        <v>0.04</v>
      </c>
      <c r="G228" s="4">
        <v>0.0</v>
      </c>
    </row>
    <row r="229">
      <c r="A229" s="4" t="s">
        <v>1356</v>
      </c>
      <c r="B229" s="4">
        <v>1.0</v>
      </c>
      <c r="C229" s="4">
        <v>1.0</v>
      </c>
      <c r="D229" s="4">
        <v>65.38</v>
      </c>
      <c r="E229" s="4">
        <v>0.86</v>
      </c>
      <c r="F229" s="4">
        <v>0.02</v>
      </c>
      <c r="G229" s="4">
        <v>0.12</v>
      </c>
    </row>
    <row r="230">
      <c r="A230" s="4" t="s">
        <v>1357</v>
      </c>
      <c r="B230" s="4">
        <v>0.676777909189052</v>
      </c>
      <c r="C230" s="4">
        <v>0.672203127458078</v>
      </c>
      <c r="D230" s="4">
        <v>-101.28</v>
      </c>
      <c r="E230" s="4">
        <v>0.0</v>
      </c>
      <c r="F230" s="4">
        <v>1.0</v>
      </c>
      <c r="G230" s="4">
        <v>0.0</v>
      </c>
    </row>
    <row r="231">
      <c r="A231" s="4" t="s">
        <v>1358</v>
      </c>
      <c r="B231" s="4">
        <v>0.999999944195446</v>
      </c>
      <c r="C231" s="4">
        <v>0.999999944198086</v>
      </c>
      <c r="D231" s="4">
        <v>89.04</v>
      </c>
      <c r="E231" s="4">
        <v>0.96</v>
      </c>
      <c r="F231" s="4">
        <v>0.04</v>
      </c>
      <c r="G231" s="4">
        <v>0.0</v>
      </c>
    </row>
    <row r="232">
      <c r="A232" s="4" t="s">
        <v>1359</v>
      </c>
      <c r="B232" s="4">
        <v>0.986139784781169</v>
      </c>
      <c r="C232" s="4">
        <v>0.986113057704085</v>
      </c>
      <c r="D232" s="4">
        <v>91.0</v>
      </c>
      <c r="E232" s="4">
        <v>0.98</v>
      </c>
      <c r="F232" s="4">
        <v>0.02</v>
      </c>
      <c r="G232" s="4">
        <v>0.0</v>
      </c>
    </row>
    <row r="233">
      <c r="A233" s="4" t="s">
        <v>1360</v>
      </c>
      <c r="B233" s="4">
        <v>0.600389475832022</v>
      </c>
      <c r="C233" s="4">
        <v>0.554553061478043</v>
      </c>
      <c r="D233" s="4">
        <v>-101.0</v>
      </c>
      <c r="E233" s="4">
        <v>0.0</v>
      </c>
      <c r="F233" s="4">
        <v>1.0</v>
      </c>
      <c r="G233" s="4">
        <v>0.0</v>
      </c>
    </row>
    <row r="234">
      <c r="A234" s="4" t="s">
        <v>1361</v>
      </c>
      <c r="B234" s="4">
        <v>1.0</v>
      </c>
      <c r="C234" s="4">
        <v>0.999999999999751</v>
      </c>
      <c r="D234" s="4">
        <v>39.06</v>
      </c>
      <c r="E234" s="4">
        <v>0.78</v>
      </c>
      <c r="F234" s="4">
        <v>0.1</v>
      </c>
      <c r="G234" s="4">
        <v>0.12</v>
      </c>
    </row>
    <row r="235">
      <c r="A235" s="4" t="s">
        <v>1362</v>
      </c>
      <c r="B235" s="4">
        <v>0.824560888977771</v>
      </c>
      <c r="C235" s="4">
        <v>0.821707765731989</v>
      </c>
      <c r="D235" s="4">
        <v>-98.34</v>
      </c>
      <c r="E235" s="4">
        <v>0.02</v>
      </c>
      <c r="F235" s="4">
        <v>0.98</v>
      </c>
      <c r="G235" s="4">
        <v>0.0</v>
      </c>
    </row>
    <row r="236">
      <c r="A236" s="4" t="s">
        <v>1363</v>
      </c>
      <c r="B236" s="4">
        <v>0.908342503488498</v>
      </c>
      <c r="C236" s="4">
        <v>0.905662579629627</v>
      </c>
      <c r="D236" s="4">
        <v>-21.9</v>
      </c>
      <c r="E236" s="4">
        <v>0.42</v>
      </c>
      <c r="F236" s="4">
        <v>0.58</v>
      </c>
      <c r="G236" s="4">
        <v>0.0</v>
      </c>
    </row>
    <row r="237">
      <c r="A237" s="4" t="s">
        <v>1364</v>
      </c>
      <c r="B237" s="4">
        <v>0.737487165377975</v>
      </c>
      <c r="C237" s="4">
        <v>0.737103887633995</v>
      </c>
      <c r="D237" s="4">
        <v>-102.12</v>
      </c>
      <c r="E237" s="4">
        <v>0.0</v>
      </c>
      <c r="F237" s="4">
        <v>1.0</v>
      </c>
      <c r="G237" s="4">
        <v>0.0</v>
      </c>
    </row>
    <row r="238">
      <c r="A238" s="4" t="s">
        <v>1365</v>
      </c>
      <c r="B238" s="4">
        <v>0.901613267831189</v>
      </c>
      <c r="C238" s="4">
        <v>0.862163406860398</v>
      </c>
      <c r="D238" s="4">
        <v>-91.18</v>
      </c>
      <c r="E238" s="4">
        <v>0.06</v>
      </c>
      <c r="F238" s="4">
        <v>0.92</v>
      </c>
      <c r="G238" s="4">
        <v>0.02</v>
      </c>
    </row>
    <row r="239">
      <c r="A239" s="4" t="s">
        <v>1366</v>
      </c>
      <c r="B239" s="4">
        <v>1.0</v>
      </c>
      <c r="C239" s="4">
        <v>1.0</v>
      </c>
      <c r="D239" s="4">
        <v>98.44</v>
      </c>
      <c r="E239" s="4">
        <v>1.0</v>
      </c>
      <c r="F239" s="4">
        <v>0.0</v>
      </c>
      <c r="G239" s="4">
        <v>0.0</v>
      </c>
    </row>
    <row r="240">
      <c r="A240" s="4" t="s">
        <v>1367</v>
      </c>
      <c r="B240" s="4">
        <v>1.0</v>
      </c>
      <c r="C240" s="4">
        <v>0.999999999681607</v>
      </c>
      <c r="D240" s="4">
        <v>91.84</v>
      </c>
      <c r="E240" s="4">
        <v>0.98</v>
      </c>
      <c r="F240" s="4">
        <v>0.02</v>
      </c>
      <c r="G240" s="4">
        <v>0.0</v>
      </c>
    </row>
    <row r="241">
      <c r="A241" s="4" t="s">
        <v>1368</v>
      </c>
      <c r="B241" s="4">
        <v>0.0</v>
      </c>
      <c r="C241" s="4">
        <v>0.0</v>
      </c>
      <c r="D241" s="4">
        <v>-102.08</v>
      </c>
      <c r="E241" s="4">
        <v>0.0</v>
      </c>
      <c r="F241" s="4">
        <v>1.0</v>
      </c>
      <c r="G241" s="4">
        <v>0.0</v>
      </c>
    </row>
    <row r="242">
      <c r="A242" s="4" t="s">
        <v>1369</v>
      </c>
      <c r="B242" s="4">
        <v>0.995356349644191</v>
      </c>
      <c r="C242" s="4">
        <v>0.986919020474622</v>
      </c>
      <c r="D242" s="4">
        <v>-101.92</v>
      </c>
      <c r="E242" s="4">
        <v>0.0</v>
      </c>
      <c r="F242" s="4">
        <v>0.98</v>
      </c>
      <c r="G242" s="4">
        <v>0.02</v>
      </c>
    </row>
    <row r="243">
      <c r="A243" s="4" t="s">
        <v>1370</v>
      </c>
      <c r="B243" s="4">
        <v>1.0</v>
      </c>
      <c r="C243" s="4">
        <v>1.0</v>
      </c>
      <c r="D243" s="4">
        <v>96.0</v>
      </c>
      <c r="E243" s="4">
        <v>1.0</v>
      </c>
      <c r="F243" s="4">
        <v>0.0</v>
      </c>
      <c r="G243" s="4">
        <v>0.0</v>
      </c>
    </row>
    <row r="244">
      <c r="A244" s="4" t="s">
        <v>1371</v>
      </c>
      <c r="B244" s="4">
        <v>1.0</v>
      </c>
      <c r="C244" s="4">
        <v>1.0</v>
      </c>
      <c r="D244" s="4">
        <v>-36.58</v>
      </c>
      <c r="E244" s="4">
        <v>0.12</v>
      </c>
      <c r="F244" s="4">
        <v>0.14</v>
      </c>
      <c r="G244" s="4">
        <v>0.74</v>
      </c>
    </row>
    <row r="245">
      <c r="A245" s="4" t="s">
        <v>1372</v>
      </c>
      <c r="B245" s="4">
        <v>0.99931591998933</v>
      </c>
      <c r="C245" s="4">
        <v>0.999315863060929</v>
      </c>
      <c r="D245" s="4">
        <v>60.44</v>
      </c>
      <c r="E245" s="4">
        <v>0.86</v>
      </c>
      <c r="F245" s="4">
        <v>0.14</v>
      </c>
      <c r="G245" s="4">
        <v>0.0</v>
      </c>
    </row>
    <row r="246">
      <c r="A246" s="4" t="s">
        <v>1373</v>
      </c>
      <c r="B246" s="4">
        <v>1.0</v>
      </c>
      <c r="C246" s="4">
        <v>0.999999457390936</v>
      </c>
      <c r="D246" s="4">
        <v>91.08</v>
      </c>
      <c r="E246" s="4">
        <v>0.98</v>
      </c>
      <c r="F246" s="4">
        <v>0.02</v>
      </c>
      <c r="G246" s="4">
        <v>0.0</v>
      </c>
    </row>
    <row r="247">
      <c r="A247" s="4" t="s">
        <v>1374</v>
      </c>
      <c r="B247" s="4">
        <v>1.0</v>
      </c>
      <c r="C247" s="4">
        <v>1.0</v>
      </c>
      <c r="D247" s="4">
        <v>35.54</v>
      </c>
      <c r="E247" s="4">
        <v>0.74</v>
      </c>
      <c r="F247" s="4">
        <v>0.26</v>
      </c>
      <c r="G247" s="4">
        <v>0.0</v>
      </c>
    </row>
    <row r="248">
      <c r="A248" s="4" t="s">
        <v>1375</v>
      </c>
      <c r="B248" s="4">
        <v>0.908999951514138</v>
      </c>
      <c r="C248" s="4">
        <v>0.898559268707734</v>
      </c>
      <c r="D248" s="4">
        <v>-99.46</v>
      </c>
      <c r="E248" s="4">
        <v>0.02</v>
      </c>
      <c r="F248" s="4">
        <v>0.98</v>
      </c>
      <c r="G248" s="4">
        <v>0.0</v>
      </c>
    </row>
    <row r="249">
      <c r="A249" s="4" t="s">
        <v>1376</v>
      </c>
      <c r="B249" s="4">
        <v>0.80674775515898</v>
      </c>
      <c r="C249" s="4">
        <v>0.806747755158979</v>
      </c>
      <c r="D249" s="4">
        <v>-18.8</v>
      </c>
      <c r="E249" s="4">
        <v>0.42</v>
      </c>
      <c r="F249" s="4">
        <v>0.58</v>
      </c>
      <c r="G249" s="4">
        <v>0.0</v>
      </c>
    </row>
    <row r="250">
      <c r="A250" s="4" t="s">
        <v>1377</v>
      </c>
      <c r="B250" s="4">
        <v>1.0</v>
      </c>
      <c r="C250" s="4">
        <v>1.0</v>
      </c>
      <c r="D250" s="4">
        <v>15.3</v>
      </c>
      <c r="E250" s="4">
        <v>0.46</v>
      </c>
      <c r="F250" s="4">
        <v>0.0</v>
      </c>
      <c r="G250" s="4">
        <v>0.54</v>
      </c>
    </row>
    <row r="251">
      <c r="A251" s="4" t="s">
        <v>1378</v>
      </c>
      <c r="B251" s="4">
        <v>1.0</v>
      </c>
      <c r="C251" s="4">
        <v>0.99118451151354</v>
      </c>
      <c r="D251" s="4">
        <v>-35.72</v>
      </c>
      <c r="E251" s="4">
        <v>0.34</v>
      </c>
      <c r="F251" s="4">
        <v>0.66</v>
      </c>
      <c r="G251" s="4">
        <v>0.0</v>
      </c>
    </row>
    <row r="252">
      <c r="A252" s="4" t="s">
        <v>1379</v>
      </c>
      <c r="B252" s="4">
        <v>0.999911532009527</v>
      </c>
      <c r="C252" s="4">
        <v>0.999911532009527</v>
      </c>
      <c r="D252" s="4">
        <v>97.72</v>
      </c>
      <c r="E252" s="4">
        <v>1.0</v>
      </c>
      <c r="F252" s="4">
        <v>0.0</v>
      </c>
      <c r="G252" s="4">
        <v>0.0</v>
      </c>
    </row>
    <row r="253">
      <c r="A253" s="4" t="s">
        <v>1380</v>
      </c>
      <c r="B253" s="4">
        <v>0.660315222209552</v>
      </c>
      <c r="C253" s="4">
        <v>0.660315223391563</v>
      </c>
      <c r="D253" s="4">
        <v>-102.5</v>
      </c>
      <c r="E253" s="4">
        <v>0.0</v>
      </c>
      <c r="F253" s="4">
        <v>1.0</v>
      </c>
      <c r="G253" s="4">
        <v>0.0</v>
      </c>
    </row>
    <row r="254">
      <c r="A254" s="4" t="s">
        <v>1381</v>
      </c>
      <c r="B254" s="4">
        <v>1.0</v>
      </c>
      <c r="C254" s="4">
        <v>1.0</v>
      </c>
      <c r="D254" s="4">
        <v>45.06</v>
      </c>
      <c r="E254" s="4">
        <v>0.78</v>
      </c>
      <c r="F254" s="4">
        <v>0.22</v>
      </c>
      <c r="G254" s="4">
        <v>0.0</v>
      </c>
    </row>
    <row r="255">
      <c r="A255" s="4" t="s">
        <v>1382</v>
      </c>
      <c r="B255" s="4">
        <v>1.0</v>
      </c>
      <c r="C255" s="4">
        <v>1.0</v>
      </c>
      <c r="D255" s="4">
        <v>48.96</v>
      </c>
      <c r="E255" s="4">
        <v>0.82</v>
      </c>
      <c r="F255" s="4">
        <v>0.14</v>
      </c>
      <c r="G255" s="4">
        <v>0.04</v>
      </c>
    </row>
    <row r="256">
      <c r="A256" s="4" t="s">
        <v>1383</v>
      </c>
      <c r="B256" s="4">
        <v>0.900073009718586</v>
      </c>
      <c r="C256" s="4">
        <v>0.888715945006032</v>
      </c>
      <c r="D256" s="4">
        <v>-52.04</v>
      </c>
      <c r="E256" s="4">
        <v>0.0</v>
      </c>
      <c r="F256" s="4">
        <v>0.16</v>
      </c>
      <c r="G256" s="4">
        <v>0.84</v>
      </c>
    </row>
    <row r="257">
      <c r="A257" s="4" t="s">
        <v>1384</v>
      </c>
      <c r="B257" s="4">
        <v>1.0</v>
      </c>
      <c r="C257" s="4">
        <v>1.0</v>
      </c>
      <c r="D257" s="4">
        <v>95.92</v>
      </c>
      <c r="E257" s="4">
        <v>1.0</v>
      </c>
      <c r="F257" s="4">
        <v>0.0</v>
      </c>
      <c r="G257" s="4">
        <v>0.0</v>
      </c>
    </row>
    <row r="258">
      <c r="A258" s="4" t="s">
        <v>1385</v>
      </c>
      <c r="B258" s="4">
        <v>1.0</v>
      </c>
      <c r="C258" s="4">
        <v>1.0</v>
      </c>
      <c r="D258" s="4">
        <v>97.4</v>
      </c>
      <c r="E258" s="4">
        <v>1.0</v>
      </c>
      <c r="F258" s="4">
        <v>0.0</v>
      </c>
      <c r="G258" s="4">
        <v>0.0</v>
      </c>
    </row>
    <row r="259">
      <c r="A259" s="4" t="s">
        <v>1386</v>
      </c>
      <c r="B259" s="4">
        <v>0.99999934226937</v>
      </c>
      <c r="C259" s="4">
        <v>0.999992911792674</v>
      </c>
      <c r="D259" s="4">
        <v>-90.12</v>
      </c>
      <c r="E259" s="4">
        <v>0.06</v>
      </c>
      <c r="F259" s="4">
        <v>0.94</v>
      </c>
      <c r="G259" s="4">
        <v>0.0</v>
      </c>
    </row>
    <row r="260">
      <c r="A260" s="4" t="s">
        <v>1387</v>
      </c>
      <c r="B260" s="4">
        <v>1.0</v>
      </c>
      <c r="C260" s="4">
        <v>0.999999999995823</v>
      </c>
      <c r="D260" s="4">
        <v>58.98</v>
      </c>
      <c r="E260" s="4">
        <v>0.84</v>
      </c>
      <c r="F260" s="4">
        <v>0.16</v>
      </c>
      <c r="G260" s="4">
        <v>0.0</v>
      </c>
    </row>
    <row r="261">
      <c r="A261" s="4" t="s">
        <v>1388</v>
      </c>
      <c r="B261" s="4">
        <v>0.0</v>
      </c>
      <c r="C261" s="4">
        <v>0.0</v>
      </c>
      <c r="D261" s="4">
        <v>-102.48</v>
      </c>
      <c r="E261" s="4">
        <v>0.0</v>
      </c>
      <c r="F261" s="4">
        <v>1.0</v>
      </c>
      <c r="G261" s="4">
        <v>0.0</v>
      </c>
    </row>
    <row r="262">
      <c r="A262" s="4" t="s">
        <v>1389</v>
      </c>
      <c r="B262" s="4">
        <v>0.910430491739723</v>
      </c>
      <c r="C262" s="4">
        <v>0.821368938977752</v>
      </c>
      <c r="D262" s="4">
        <v>-62.54</v>
      </c>
      <c r="E262" s="4">
        <v>0.18</v>
      </c>
      <c r="F262" s="4">
        <v>0.58</v>
      </c>
      <c r="G262" s="4">
        <v>0.24</v>
      </c>
    </row>
    <row r="263">
      <c r="A263" s="4" t="s">
        <v>1390</v>
      </c>
      <c r="B263" s="4">
        <v>0.884699123128753</v>
      </c>
      <c r="C263" s="4">
        <v>0.884083753288662</v>
      </c>
      <c r="D263" s="4">
        <v>-48.24</v>
      </c>
      <c r="E263" s="4">
        <v>0.08</v>
      </c>
      <c r="F263" s="4">
        <v>0.26</v>
      </c>
      <c r="G263" s="4">
        <v>0.66</v>
      </c>
    </row>
    <row r="264">
      <c r="A264" s="4" t="s">
        <v>1391</v>
      </c>
      <c r="B264" s="4">
        <v>0.999991178442667</v>
      </c>
      <c r="C264" s="4">
        <v>0.999932361483915</v>
      </c>
      <c r="D264" s="4">
        <v>-69.18</v>
      </c>
      <c r="E264" s="4">
        <v>0.2</v>
      </c>
      <c r="F264" s="4">
        <v>0.8</v>
      </c>
      <c r="G264" s="4">
        <v>0.0</v>
      </c>
    </row>
    <row r="265">
      <c r="A265" s="4" t="s">
        <v>1392</v>
      </c>
      <c r="B265" s="4">
        <v>1.0</v>
      </c>
      <c r="C265" s="4">
        <v>0.995343876784797</v>
      </c>
      <c r="D265" s="4">
        <v>-84.24</v>
      </c>
      <c r="E265" s="4">
        <v>0.12</v>
      </c>
      <c r="F265" s="4">
        <v>0.88</v>
      </c>
      <c r="G265" s="4">
        <v>0.0</v>
      </c>
    </row>
    <row r="266">
      <c r="A266" s="4" t="s">
        <v>1393</v>
      </c>
      <c r="B266" s="4">
        <v>1.0</v>
      </c>
      <c r="C266" s="4">
        <v>0.999999999999646</v>
      </c>
      <c r="D266" s="4">
        <v>98.4</v>
      </c>
      <c r="E266" s="4">
        <v>1.0</v>
      </c>
      <c r="F266" s="4">
        <v>0.0</v>
      </c>
      <c r="G266" s="4">
        <v>0.0</v>
      </c>
    </row>
    <row r="267">
      <c r="A267" s="4" t="s">
        <v>1394</v>
      </c>
      <c r="B267" s="4">
        <v>1.0</v>
      </c>
      <c r="C267" s="4">
        <v>0.999999885731841</v>
      </c>
      <c r="D267" s="4">
        <v>82.68</v>
      </c>
      <c r="E267" s="4">
        <v>0.98</v>
      </c>
      <c r="F267" s="4">
        <v>0.0</v>
      </c>
      <c r="G267" s="4">
        <v>0.02</v>
      </c>
    </row>
    <row r="268">
      <c r="A268" s="4" t="s">
        <v>1395</v>
      </c>
      <c r="B268" s="4">
        <v>0.90901818760635</v>
      </c>
      <c r="C268" s="4">
        <v>0.903291864988509</v>
      </c>
      <c r="D268" s="4">
        <v>-100.34</v>
      </c>
      <c r="E268" s="4">
        <v>0.0</v>
      </c>
      <c r="F268" s="4">
        <v>0.94</v>
      </c>
      <c r="G268" s="4">
        <v>0.06</v>
      </c>
    </row>
    <row r="269">
      <c r="A269" s="4" t="s">
        <v>1396</v>
      </c>
      <c r="B269" s="4">
        <v>1.0</v>
      </c>
      <c r="C269" s="4">
        <v>1.0</v>
      </c>
      <c r="D269" s="4">
        <v>-12.18</v>
      </c>
      <c r="E269" s="4">
        <v>0.26</v>
      </c>
      <c r="F269" s="4">
        <v>0.04</v>
      </c>
      <c r="G269" s="4">
        <v>0.7</v>
      </c>
    </row>
    <row r="270">
      <c r="A270" s="4" t="s">
        <v>1397</v>
      </c>
      <c r="B270" s="4">
        <v>0.90077449430469</v>
      </c>
      <c r="C270" s="4">
        <v>0.90077449430469</v>
      </c>
      <c r="D270" s="4">
        <v>-11.68</v>
      </c>
      <c r="E270" s="4">
        <v>0.28</v>
      </c>
      <c r="F270" s="4">
        <v>0.06</v>
      </c>
      <c r="G270" s="4">
        <v>0.66</v>
      </c>
    </row>
    <row r="271">
      <c r="A271" s="4" t="s">
        <v>1398</v>
      </c>
      <c r="B271" s="4">
        <v>1.0</v>
      </c>
      <c r="C271" s="4">
        <v>0.99999999999999</v>
      </c>
      <c r="D271" s="4">
        <v>59.72</v>
      </c>
      <c r="E271" s="4">
        <v>0.82</v>
      </c>
      <c r="F271" s="4">
        <v>0.14</v>
      </c>
      <c r="G271" s="4">
        <v>0.04</v>
      </c>
    </row>
    <row r="272">
      <c r="A272" s="4" t="s">
        <v>1399</v>
      </c>
      <c r="B272" s="4">
        <v>0.999957416515857</v>
      </c>
      <c r="C272" s="4">
        <v>0.999930970379367</v>
      </c>
      <c r="D272" s="4">
        <v>-59.54</v>
      </c>
      <c r="E272" s="4">
        <v>0.22</v>
      </c>
      <c r="F272" s="4">
        <v>0.78</v>
      </c>
      <c r="G272" s="4">
        <v>0.0</v>
      </c>
    </row>
    <row r="273">
      <c r="A273" s="4" t="s">
        <v>1400</v>
      </c>
      <c r="B273" s="4">
        <v>0.909090909090909</v>
      </c>
      <c r="C273" s="4">
        <v>0.901564773703516</v>
      </c>
      <c r="D273" s="4">
        <v>57.68</v>
      </c>
      <c r="E273" s="4">
        <v>0.82</v>
      </c>
      <c r="F273" s="4">
        <v>0.18</v>
      </c>
      <c r="G273" s="4">
        <v>0.0</v>
      </c>
    </row>
    <row r="274">
      <c r="A274" s="4" t="s">
        <v>1401</v>
      </c>
      <c r="B274" s="4">
        <v>1.0</v>
      </c>
      <c r="C274" s="4">
        <v>1.0</v>
      </c>
      <c r="D274" s="4">
        <v>96.4</v>
      </c>
      <c r="E274" s="4">
        <v>1.0</v>
      </c>
      <c r="F274" s="4">
        <v>0.0</v>
      </c>
      <c r="G274" s="4">
        <v>0.0</v>
      </c>
    </row>
    <row r="275">
      <c r="A275" s="4" t="s">
        <v>1402</v>
      </c>
      <c r="B275" s="4">
        <v>0.909090909090909</v>
      </c>
      <c r="C275" s="4">
        <v>0.909089998341042</v>
      </c>
      <c r="D275" s="4">
        <v>-57.86</v>
      </c>
      <c r="E275" s="4">
        <v>0.24</v>
      </c>
      <c r="F275" s="4">
        <v>0.76</v>
      </c>
      <c r="G275" s="4">
        <v>0.0</v>
      </c>
    </row>
    <row r="276">
      <c r="A276" s="4" t="s">
        <v>1403</v>
      </c>
      <c r="B276" s="4">
        <v>0.811622433214659</v>
      </c>
      <c r="C276" s="4">
        <v>0.81162239003934</v>
      </c>
      <c r="D276" s="4">
        <v>-37.24</v>
      </c>
      <c r="E276" s="4">
        <v>0.22</v>
      </c>
      <c r="F276" s="4">
        <v>0.4</v>
      </c>
      <c r="G276" s="4">
        <v>0.38</v>
      </c>
    </row>
    <row r="277">
      <c r="A277" s="4" t="s">
        <v>1404</v>
      </c>
      <c r="B277" s="4">
        <v>1.0</v>
      </c>
      <c r="C277" s="4">
        <v>0.912988149496384</v>
      </c>
      <c r="D277" s="4">
        <v>-26.46</v>
      </c>
      <c r="E277" s="4">
        <v>0.1</v>
      </c>
      <c r="F277" s="4">
        <v>0.0</v>
      </c>
      <c r="G277" s="4">
        <v>0.9</v>
      </c>
    </row>
    <row r="278">
      <c r="A278" s="4" t="s">
        <v>1405</v>
      </c>
      <c r="B278" s="4">
        <v>0.833333333333333</v>
      </c>
      <c r="C278" s="4">
        <v>0.833333333333333</v>
      </c>
      <c r="D278" s="4">
        <v>54.76</v>
      </c>
      <c r="E278" s="4">
        <v>0.78</v>
      </c>
      <c r="F278" s="4">
        <v>0.22</v>
      </c>
      <c r="G278" s="4">
        <v>0.0</v>
      </c>
    </row>
    <row r="279">
      <c r="A279" s="4" t="s">
        <v>1406</v>
      </c>
      <c r="B279" s="4">
        <v>1.0</v>
      </c>
      <c r="C279" s="4">
        <v>1.0</v>
      </c>
      <c r="D279" s="4">
        <v>91.62</v>
      </c>
      <c r="E279" s="4">
        <v>0.98</v>
      </c>
      <c r="F279" s="4">
        <v>0.0</v>
      </c>
      <c r="G279" s="4">
        <v>0.02</v>
      </c>
    </row>
    <row r="280">
      <c r="A280" s="4" t="s">
        <v>1407</v>
      </c>
      <c r="B280" s="4">
        <v>1.0</v>
      </c>
      <c r="C280" s="4">
        <v>1.0</v>
      </c>
      <c r="D280" s="4">
        <v>77.16</v>
      </c>
      <c r="E280" s="4">
        <v>0.92</v>
      </c>
      <c r="F280" s="4">
        <v>0.06</v>
      </c>
      <c r="G280" s="4">
        <v>0.02</v>
      </c>
    </row>
    <row r="281">
      <c r="A281" s="4" t="s">
        <v>1408</v>
      </c>
      <c r="B281" s="4">
        <v>0.999300686887233</v>
      </c>
      <c r="C281" s="4">
        <v>0.999300699460767</v>
      </c>
      <c r="D281" s="4">
        <v>-97.66</v>
      </c>
      <c r="E281" s="4">
        <v>0.02</v>
      </c>
      <c r="F281" s="4">
        <v>0.98</v>
      </c>
      <c r="G281" s="4">
        <v>0.0</v>
      </c>
    </row>
    <row r="282">
      <c r="A282" s="4" t="s">
        <v>1409</v>
      </c>
      <c r="B282" s="4">
        <v>1.0</v>
      </c>
      <c r="C282" s="4">
        <v>0.999999999999995</v>
      </c>
      <c r="D282" s="4">
        <v>-19.86</v>
      </c>
      <c r="E282" s="4">
        <v>0.18</v>
      </c>
      <c r="F282" s="4">
        <v>0.0</v>
      </c>
      <c r="G282" s="4">
        <v>0.82</v>
      </c>
    </row>
    <row r="283">
      <c r="A283" s="4" t="s">
        <v>1410</v>
      </c>
      <c r="B283" s="4">
        <v>1.0</v>
      </c>
      <c r="C283" s="4">
        <v>1.0</v>
      </c>
      <c r="D283" s="4">
        <v>74.02</v>
      </c>
      <c r="E283" s="4">
        <v>0.9</v>
      </c>
      <c r="F283" s="4">
        <v>0.1</v>
      </c>
      <c r="G283" s="4">
        <v>0.0</v>
      </c>
    </row>
    <row r="284">
      <c r="A284" s="4" t="s">
        <v>1411</v>
      </c>
      <c r="B284" s="4">
        <v>1.0</v>
      </c>
      <c r="C284" s="4">
        <v>0.999999974179918</v>
      </c>
      <c r="D284" s="4">
        <v>98.32</v>
      </c>
      <c r="E284" s="4">
        <v>1.0</v>
      </c>
      <c r="F284" s="4">
        <v>0.0</v>
      </c>
      <c r="G284" s="4">
        <v>0.0</v>
      </c>
    </row>
    <row r="285">
      <c r="A285" s="4" t="s">
        <v>1412</v>
      </c>
      <c r="B285" s="4">
        <v>1.0</v>
      </c>
      <c r="C285" s="4">
        <v>1.0</v>
      </c>
      <c r="D285" s="4">
        <v>-37.76</v>
      </c>
      <c r="E285" s="4">
        <v>0.02</v>
      </c>
      <c r="F285" s="4">
        <v>0.0</v>
      </c>
      <c r="G285" s="4">
        <v>0.98</v>
      </c>
    </row>
    <row r="286">
      <c r="A286" s="4" t="s">
        <v>1413</v>
      </c>
      <c r="B286" s="4">
        <v>0.983603868697922</v>
      </c>
      <c r="C286" s="4">
        <v>0.958302707805087</v>
      </c>
      <c r="D286" s="4">
        <v>-40.0</v>
      </c>
      <c r="E286" s="4">
        <v>0.0</v>
      </c>
      <c r="F286" s="4">
        <v>0.0</v>
      </c>
      <c r="G286" s="4">
        <v>1.0</v>
      </c>
    </row>
    <row r="287">
      <c r="A287" s="4" t="s">
        <v>1414</v>
      </c>
      <c r="B287" s="4">
        <v>1.0</v>
      </c>
      <c r="C287" s="4">
        <v>0.995300500020186</v>
      </c>
      <c r="D287" s="4">
        <v>-25.92</v>
      </c>
      <c r="E287" s="4">
        <v>0.4</v>
      </c>
      <c r="F287" s="4">
        <v>0.6</v>
      </c>
      <c r="G287" s="4">
        <v>0.0</v>
      </c>
    </row>
    <row r="288">
      <c r="A288" s="4" t="s">
        <v>1415</v>
      </c>
      <c r="B288" s="4">
        <v>1.0</v>
      </c>
      <c r="C288" s="4">
        <v>0.989232576483715</v>
      </c>
      <c r="D288" s="4">
        <v>-65.82</v>
      </c>
      <c r="E288" s="4">
        <v>0.0</v>
      </c>
      <c r="F288" s="4">
        <v>0.38</v>
      </c>
      <c r="G288" s="4">
        <v>0.62</v>
      </c>
    </row>
    <row r="289">
      <c r="A289" s="4" t="s">
        <v>1416</v>
      </c>
      <c r="B289" s="4">
        <v>0.909090908590716</v>
      </c>
      <c r="C289" s="4">
        <v>0.90884308635751</v>
      </c>
      <c r="D289" s="4">
        <v>-11.8</v>
      </c>
      <c r="E289" s="4">
        <v>0.5</v>
      </c>
      <c r="F289" s="4">
        <v>0.5</v>
      </c>
      <c r="G289" s="4">
        <v>0.0</v>
      </c>
    </row>
    <row r="290">
      <c r="A290" s="4" t="s">
        <v>1417</v>
      </c>
      <c r="B290" s="4">
        <v>1.0</v>
      </c>
      <c r="C290" s="4">
        <v>1.0</v>
      </c>
      <c r="D290" s="4">
        <v>93.24</v>
      </c>
      <c r="E290" s="4">
        <v>1.0</v>
      </c>
      <c r="F290" s="4">
        <v>0.0</v>
      </c>
      <c r="G290" s="4">
        <v>0.0</v>
      </c>
    </row>
    <row r="291">
      <c r="A291" s="4" t="s">
        <v>1418</v>
      </c>
      <c r="B291" s="4">
        <v>1.0</v>
      </c>
      <c r="C291" s="4">
        <v>1.0</v>
      </c>
      <c r="D291" s="4">
        <v>97.64</v>
      </c>
      <c r="E291" s="4">
        <v>1.0</v>
      </c>
      <c r="F291" s="4">
        <v>0.0</v>
      </c>
      <c r="G291" s="4">
        <v>0.0</v>
      </c>
    </row>
    <row r="292">
      <c r="A292" s="4" t="s">
        <v>1419</v>
      </c>
      <c r="B292" s="4">
        <v>0.999181668573809</v>
      </c>
      <c r="C292" s="4">
        <v>0.999181669378224</v>
      </c>
      <c r="D292" s="4">
        <v>48.26</v>
      </c>
      <c r="E292" s="4">
        <v>0.78</v>
      </c>
      <c r="F292" s="4">
        <v>0.22</v>
      </c>
      <c r="G292" s="4">
        <v>0.0</v>
      </c>
    </row>
    <row r="293">
      <c r="A293" s="4" t="s">
        <v>1420</v>
      </c>
      <c r="B293" s="4">
        <v>0.909090909090909</v>
      </c>
      <c r="C293" s="4">
        <v>0.909090909090909</v>
      </c>
      <c r="D293" s="4">
        <v>73.4</v>
      </c>
      <c r="E293" s="4">
        <v>0.88</v>
      </c>
      <c r="F293" s="4">
        <v>0.12</v>
      </c>
      <c r="G293" s="4">
        <v>0.0</v>
      </c>
    </row>
    <row r="294">
      <c r="A294" s="4" t="s">
        <v>1421</v>
      </c>
      <c r="B294" s="4">
        <v>1.0</v>
      </c>
      <c r="C294" s="4">
        <v>1.0</v>
      </c>
      <c r="D294" s="4">
        <v>88.04</v>
      </c>
      <c r="E294" s="4">
        <v>1.0</v>
      </c>
      <c r="F294" s="4">
        <v>0.0</v>
      </c>
      <c r="G294" s="4">
        <v>0.0</v>
      </c>
    </row>
    <row r="295">
      <c r="A295" s="4" t="s">
        <v>1422</v>
      </c>
      <c r="B295" s="4">
        <v>0.901839046241455</v>
      </c>
      <c r="C295" s="4">
        <v>0.901835180580911</v>
      </c>
      <c r="D295" s="4">
        <v>77.52</v>
      </c>
      <c r="E295" s="4">
        <v>0.9</v>
      </c>
      <c r="F295" s="4">
        <v>0.1</v>
      </c>
      <c r="G295" s="4">
        <v>0.0</v>
      </c>
    </row>
    <row r="296">
      <c r="A296" s="4" t="s">
        <v>1423</v>
      </c>
      <c r="B296" s="4">
        <v>1.0</v>
      </c>
      <c r="C296" s="4">
        <v>1.0</v>
      </c>
      <c r="D296" s="4">
        <v>47.42</v>
      </c>
      <c r="E296" s="4">
        <v>0.74</v>
      </c>
      <c r="F296" s="4">
        <v>0.04</v>
      </c>
      <c r="G296" s="4">
        <v>0.22</v>
      </c>
    </row>
    <row r="297">
      <c r="A297" s="4" t="s">
        <v>1424</v>
      </c>
      <c r="B297" s="4">
        <v>1.0</v>
      </c>
      <c r="C297" s="4">
        <v>1.0</v>
      </c>
      <c r="D297" s="4">
        <v>85.54</v>
      </c>
      <c r="E297" s="4">
        <v>0.96</v>
      </c>
      <c r="F297" s="4">
        <v>0.04</v>
      </c>
      <c r="G297" s="4">
        <v>0.0</v>
      </c>
    </row>
    <row r="298">
      <c r="A298" s="4" t="s">
        <v>1425</v>
      </c>
      <c r="B298" s="4">
        <v>0.833219565018257</v>
      </c>
      <c r="C298" s="4">
        <v>0.833219565001682</v>
      </c>
      <c r="D298" s="4">
        <v>-19.42</v>
      </c>
      <c r="E298" s="4">
        <v>0.22</v>
      </c>
      <c r="F298" s="4">
        <v>0.12</v>
      </c>
      <c r="G298" s="4">
        <v>0.66</v>
      </c>
    </row>
    <row r="299">
      <c r="A299" s="4" t="s">
        <v>1426</v>
      </c>
      <c r="B299" s="4">
        <v>1.0</v>
      </c>
      <c r="C299" s="4">
        <v>1.0</v>
      </c>
      <c r="D299" s="4">
        <v>78.88</v>
      </c>
      <c r="E299" s="4">
        <v>0.98</v>
      </c>
      <c r="F299" s="4">
        <v>0.0</v>
      </c>
      <c r="G299" s="4">
        <v>0.02</v>
      </c>
    </row>
    <row r="300">
      <c r="A300" s="4" t="s">
        <v>1427</v>
      </c>
      <c r="B300" s="4">
        <v>1.0</v>
      </c>
      <c r="C300" s="4">
        <v>1.0</v>
      </c>
      <c r="D300" s="4">
        <v>43.84</v>
      </c>
      <c r="E300" s="4">
        <v>0.7</v>
      </c>
      <c r="F300" s="4">
        <v>0.06</v>
      </c>
      <c r="G300" s="4">
        <v>0.24</v>
      </c>
    </row>
    <row r="301">
      <c r="A301" s="4" t="s">
        <v>1428</v>
      </c>
      <c r="B301" s="4">
        <v>1.0</v>
      </c>
      <c r="C301" s="4">
        <v>1.0</v>
      </c>
      <c r="D301" s="4">
        <v>86.76</v>
      </c>
      <c r="E301" s="4">
        <v>0.98</v>
      </c>
      <c r="F301" s="4">
        <v>0.0</v>
      </c>
      <c r="G301" s="4">
        <v>0.02</v>
      </c>
    </row>
    <row r="302">
      <c r="A302" s="4" t="s">
        <v>1429</v>
      </c>
      <c r="B302" s="4">
        <v>0.908983064894966</v>
      </c>
      <c r="C302" s="4">
        <v>0.901386760282253</v>
      </c>
      <c r="D302" s="4">
        <v>-5.3</v>
      </c>
      <c r="E302" s="4">
        <v>0.44</v>
      </c>
      <c r="F302" s="4">
        <v>0.34</v>
      </c>
      <c r="G302" s="4">
        <v>0.22</v>
      </c>
    </row>
    <row r="303">
      <c r="A303" s="4" t="s">
        <v>1430</v>
      </c>
      <c r="B303" s="4">
        <v>1.0</v>
      </c>
      <c r="C303" s="4">
        <v>1.0</v>
      </c>
      <c r="D303" s="4">
        <v>93.92</v>
      </c>
      <c r="E303" s="4">
        <v>1.0</v>
      </c>
      <c r="F303" s="4">
        <v>0.0</v>
      </c>
      <c r="G303" s="4">
        <v>0.0</v>
      </c>
    </row>
    <row r="304">
      <c r="A304" s="4" t="s">
        <v>1431</v>
      </c>
      <c r="B304" s="4">
        <v>1.0</v>
      </c>
      <c r="C304" s="4">
        <v>0.99999989127937</v>
      </c>
      <c r="D304" s="4">
        <v>-7.2</v>
      </c>
      <c r="E304" s="4">
        <v>0.36</v>
      </c>
      <c r="F304" s="4">
        <v>0.12</v>
      </c>
      <c r="G304" s="4">
        <v>0.52</v>
      </c>
    </row>
    <row r="305">
      <c r="A305" s="4" t="s">
        <v>1432</v>
      </c>
      <c r="B305" s="4">
        <v>1.0</v>
      </c>
      <c r="C305" s="4">
        <v>0.894919896388299</v>
      </c>
      <c r="D305" s="4">
        <v>-73.16</v>
      </c>
      <c r="E305" s="4">
        <v>0.14</v>
      </c>
      <c r="F305" s="4">
        <v>0.84</v>
      </c>
      <c r="G305" s="4">
        <v>0.02</v>
      </c>
    </row>
    <row r="306">
      <c r="A306" s="4" t="s">
        <v>1433</v>
      </c>
      <c r="B306" s="4">
        <v>0.978082901450804</v>
      </c>
      <c r="C306" s="4">
        <v>0.913860219075432</v>
      </c>
      <c r="D306" s="4">
        <v>-86.24</v>
      </c>
      <c r="E306" s="4">
        <v>0.08</v>
      </c>
      <c r="F306" s="4">
        <v>0.92</v>
      </c>
      <c r="G306" s="4">
        <v>0.0</v>
      </c>
    </row>
    <row r="307">
      <c r="A307" s="4" t="s">
        <v>1434</v>
      </c>
      <c r="B307" s="4">
        <v>1.0</v>
      </c>
      <c r="C307" s="4">
        <v>1.0</v>
      </c>
      <c r="D307" s="4">
        <v>97.52</v>
      </c>
      <c r="E307" s="4">
        <v>1.0</v>
      </c>
      <c r="F307" s="4">
        <v>0.0</v>
      </c>
      <c r="G307" s="4">
        <v>0.0</v>
      </c>
    </row>
    <row r="308">
      <c r="A308" s="4" t="s">
        <v>1435</v>
      </c>
      <c r="B308" s="4">
        <v>1.0</v>
      </c>
      <c r="C308" s="4">
        <v>1.0</v>
      </c>
      <c r="D308" s="4">
        <v>92.12</v>
      </c>
      <c r="E308" s="4">
        <v>1.0</v>
      </c>
      <c r="F308" s="4">
        <v>0.0</v>
      </c>
      <c r="G308" s="4">
        <v>0.0</v>
      </c>
    </row>
    <row r="309">
      <c r="A309" s="4" t="s">
        <v>1436</v>
      </c>
      <c r="B309" s="4">
        <v>1.0</v>
      </c>
      <c r="C309" s="4">
        <v>1.0</v>
      </c>
      <c r="D309" s="4">
        <v>-53.7</v>
      </c>
      <c r="E309" s="4">
        <v>0.24</v>
      </c>
      <c r="F309" s="4">
        <v>0.66</v>
      </c>
      <c r="G309" s="4">
        <v>0.1</v>
      </c>
    </row>
    <row r="310">
      <c r="A310" s="4" t="s">
        <v>1437</v>
      </c>
      <c r="B310" s="4">
        <v>1.0</v>
      </c>
      <c r="C310" s="4">
        <v>0.995693874567185</v>
      </c>
      <c r="D310" s="4">
        <v>76.78</v>
      </c>
      <c r="E310" s="4">
        <v>0.9</v>
      </c>
      <c r="F310" s="4">
        <v>0.1</v>
      </c>
      <c r="G310" s="4">
        <v>0.0</v>
      </c>
    </row>
    <row r="311">
      <c r="A311" s="4" t="s">
        <v>1438</v>
      </c>
      <c r="B311" s="4">
        <v>0.998474427305945</v>
      </c>
      <c r="C311" s="4">
        <v>0.974622628609155</v>
      </c>
      <c r="D311" s="4">
        <v>18.08</v>
      </c>
      <c r="E311" s="4">
        <v>0.62</v>
      </c>
      <c r="F311" s="4">
        <v>0.38</v>
      </c>
      <c r="G311" s="4">
        <v>0.0</v>
      </c>
    </row>
    <row r="312">
      <c r="A312" s="4" t="s">
        <v>1439</v>
      </c>
      <c r="B312" s="4">
        <v>0.606720960612243</v>
      </c>
      <c r="C312" s="4">
        <v>0.604845825917709</v>
      </c>
      <c r="D312" s="4">
        <v>-41.92</v>
      </c>
      <c r="E312" s="4">
        <v>0.0</v>
      </c>
      <c r="F312" s="4">
        <v>0.02</v>
      </c>
      <c r="G312" s="4">
        <v>0.98</v>
      </c>
    </row>
    <row r="313">
      <c r="A313" s="4" t="s">
        <v>1440</v>
      </c>
      <c r="B313" s="4">
        <v>1.0</v>
      </c>
      <c r="C313" s="4">
        <v>0.999999999905854</v>
      </c>
      <c r="D313" s="4">
        <v>-39.82</v>
      </c>
      <c r="E313" s="4">
        <v>0.02</v>
      </c>
      <c r="F313" s="4">
        <v>0.04</v>
      </c>
      <c r="G313" s="4">
        <v>0.94</v>
      </c>
    </row>
    <row r="314">
      <c r="A314" s="4" t="s">
        <v>1441</v>
      </c>
      <c r="B314" s="4">
        <v>0.0</v>
      </c>
      <c r="C314" s="4">
        <v>0.0</v>
      </c>
      <c r="D314" s="4">
        <v>-113.58</v>
      </c>
      <c r="E314" s="4">
        <v>0.0</v>
      </c>
      <c r="F314" s="4">
        <v>1.0</v>
      </c>
      <c r="G314" s="4">
        <v>0.0</v>
      </c>
    </row>
    <row r="315">
      <c r="A315" s="4" t="s">
        <v>1442</v>
      </c>
      <c r="B315" s="4">
        <v>0.902203333660589</v>
      </c>
      <c r="C315" s="4">
        <v>0.899396361248778</v>
      </c>
      <c r="D315" s="4">
        <v>-78.88</v>
      </c>
      <c r="E315" s="4">
        <v>0.12</v>
      </c>
      <c r="F315" s="4">
        <v>0.88</v>
      </c>
      <c r="G315" s="4">
        <v>0.0</v>
      </c>
    </row>
    <row r="316">
      <c r="A316" s="4" t="s">
        <v>1443</v>
      </c>
      <c r="B316" s="4">
        <v>1.0</v>
      </c>
      <c r="C316" s="4">
        <v>1.0</v>
      </c>
      <c r="D316" s="4">
        <v>78.06</v>
      </c>
      <c r="E316" s="4">
        <v>0.92</v>
      </c>
      <c r="F316" s="4">
        <v>0.08</v>
      </c>
      <c r="G316" s="4">
        <v>0.0</v>
      </c>
    </row>
    <row r="317">
      <c r="A317" s="4" t="s">
        <v>1444</v>
      </c>
      <c r="B317" s="4">
        <v>1.0</v>
      </c>
      <c r="C317" s="4">
        <v>0.996553272673591</v>
      </c>
      <c r="D317" s="4">
        <v>62.72</v>
      </c>
      <c r="E317" s="4">
        <v>0.84</v>
      </c>
      <c r="F317" s="4">
        <v>0.16</v>
      </c>
      <c r="G317" s="4">
        <v>0.0</v>
      </c>
    </row>
    <row r="318">
      <c r="A318" s="4" t="s">
        <v>1445</v>
      </c>
      <c r="B318" s="4">
        <v>1.0</v>
      </c>
      <c r="C318" s="4">
        <v>1.0</v>
      </c>
      <c r="D318" s="4">
        <v>90.08</v>
      </c>
      <c r="E318" s="4">
        <v>1.0</v>
      </c>
      <c r="F318" s="4">
        <v>0.0</v>
      </c>
      <c r="G318" s="4">
        <v>0.0</v>
      </c>
    </row>
    <row r="319">
      <c r="A319" s="4" t="s">
        <v>1446</v>
      </c>
      <c r="B319" s="4">
        <v>1.0</v>
      </c>
      <c r="C319" s="4">
        <v>1.0</v>
      </c>
      <c r="D319" s="4">
        <v>16.08</v>
      </c>
      <c r="E319" s="4">
        <v>0.46</v>
      </c>
      <c r="F319" s="4">
        <v>0.0</v>
      </c>
      <c r="G319" s="4">
        <v>0.54</v>
      </c>
    </row>
    <row r="320">
      <c r="A320" s="4" t="s">
        <v>1447</v>
      </c>
      <c r="B320" s="4">
        <v>1.0</v>
      </c>
      <c r="C320" s="4">
        <v>1.0</v>
      </c>
      <c r="D320" s="4">
        <v>37.3</v>
      </c>
      <c r="E320" s="4">
        <v>0.68</v>
      </c>
      <c r="F320" s="4">
        <v>0.06</v>
      </c>
      <c r="G320" s="4">
        <v>0.26</v>
      </c>
    </row>
    <row r="321">
      <c r="A321" s="4" t="s">
        <v>1448</v>
      </c>
      <c r="B321" s="4">
        <v>0.0</v>
      </c>
      <c r="C321" s="4">
        <v>0.0</v>
      </c>
      <c r="D321" s="4">
        <v>-101.32</v>
      </c>
      <c r="E321" s="4">
        <v>0.0</v>
      </c>
      <c r="F321" s="4">
        <v>1.0</v>
      </c>
      <c r="G321" s="4">
        <v>0.0</v>
      </c>
    </row>
    <row r="322">
      <c r="A322" s="4" t="s">
        <v>1449</v>
      </c>
      <c r="B322" s="4">
        <v>1.0</v>
      </c>
      <c r="C322" s="4">
        <v>0.999999999999999</v>
      </c>
      <c r="D322" s="4">
        <v>22.9</v>
      </c>
      <c r="E322" s="4">
        <v>0.66</v>
      </c>
      <c r="F322" s="4">
        <v>0.34</v>
      </c>
      <c r="G322" s="4">
        <v>0.0</v>
      </c>
    </row>
    <row r="323">
      <c r="A323" s="4" t="s">
        <v>1450</v>
      </c>
      <c r="B323" s="4">
        <v>1.0</v>
      </c>
      <c r="C323" s="4">
        <v>1.0</v>
      </c>
      <c r="D323" s="4">
        <v>94.0</v>
      </c>
      <c r="E323" s="4">
        <v>1.0</v>
      </c>
      <c r="F323" s="4">
        <v>0.0</v>
      </c>
      <c r="G323" s="4">
        <v>0.0</v>
      </c>
    </row>
    <row r="324">
      <c r="A324" s="4" t="s">
        <v>1451</v>
      </c>
      <c r="B324" s="4">
        <v>1.0</v>
      </c>
      <c r="C324" s="4">
        <v>1.0</v>
      </c>
      <c r="D324" s="4">
        <v>56.8</v>
      </c>
      <c r="E324" s="4">
        <v>0.84</v>
      </c>
      <c r="F324" s="4">
        <v>0.16</v>
      </c>
      <c r="G324" s="4">
        <v>0.0</v>
      </c>
    </row>
    <row r="325">
      <c r="A325" s="4" t="s">
        <v>1452</v>
      </c>
      <c r="B325" s="4">
        <v>1.0</v>
      </c>
      <c r="C325" s="4">
        <v>0.999801749331143</v>
      </c>
      <c r="D325" s="4">
        <v>51.84</v>
      </c>
      <c r="E325" s="4">
        <v>0.7</v>
      </c>
      <c r="F325" s="4">
        <v>0.0</v>
      </c>
      <c r="G325" s="4">
        <v>0.3</v>
      </c>
    </row>
    <row r="326">
      <c r="A326" s="4" t="s">
        <v>1453</v>
      </c>
      <c r="B326" s="4">
        <v>0.9000900090009</v>
      </c>
      <c r="C326" s="4">
        <v>0.896975351682895</v>
      </c>
      <c r="D326" s="4">
        <v>-40.0</v>
      </c>
      <c r="E326" s="4">
        <v>0.0</v>
      </c>
      <c r="F326" s="4">
        <v>0.0</v>
      </c>
      <c r="G326" s="4">
        <v>1.0</v>
      </c>
    </row>
    <row r="327">
      <c r="A327" s="4" t="s">
        <v>1454</v>
      </c>
      <c r="B327" s="4">
        <v>0.989186837832037</v>
      </c>
      <c r="C327" s="4">
        <v>0.981074476734965</v>
      </c>
      <c r="D327" s="4">
        <v>-93.62</v>
      </c>
      <c r="E327" s="4">
        <v>0.06</v>
      </c>
      <c r="F327" s="4">
        <v>0.94</v>
      </c>
      <c r="G327" s="4">
        <v>0.0</v>
      </c>
    </row>
    <row r="328">
      <c r="A328" s="4" t="s">
        <v>1455</v>
      </c>
      <c r="B328" s="4">
        <v>1.0</v>
      </c>
      <c r="C328" s="4">
        <v>1.0</v>
      </c>
      <c r="D328" s="4">
        <v>66.46</v>
      </c>
      <c r="E328" s="4">
        <v>0.86</v>
      </c>
      <c r="F328" s="4">
        <v>0.14</v>
      </c>
      <c r="G328" s="4">
        <v>0.0</v>
      </c>
    </row>
    <row r="329">
      <c r="A329" s="4" t="s">
        <v>1456</v>
      </c>
      <c r="B329" s="4">
        <v>0.991803268997939</v>
      </c>
      <c r="C329" s="4">
        <v>0.991803278688524</v>
      </c>
      <c r="D329" s="4">
        <v>86.24</v>
      </c>
      <c r="E329" s="4">
        <v>0.96</v>
      </c>
      <c r="F329" s="4">
        <v>0.04</v>
      </c>
      <c r="G329" s="4">
        <v>0.0</v>
      </c>
    </row>
    <row r="330">
      <c r="A330" s="4" t="s">
        <v>1457</v>
      </c>
      <c r="B330" s="4">
        <v>0.909090909090909</v>
      </c>
      <c r="C330" s="4">
        <v>0.909090894487399</v>
      </c>
      <c r="D330" s="4">
        <v>38.68</v>
      </c>
      <c r="E330" s="4">
        <v>0.74</v>
      </c>
      <c r="F330" s="4">
        <v>0.12</v>
      </c>
      <c r="G330" s="4">
        <v>0.14</v>
      </c>
    </row>
    <row r="331">
      <c r="A331" s="4" t="s">
        <v>1458</v>
      </c>
      <c r="B331" s="4">
        <v>1.0</v>
      </c>
      <c r="C331" s="4">
        <v>1.0</v>
      </c>
      <c r="D331" s="4">
        <v>-7.16</v>
      </c>
      <c r="E331" s="4">
        <v>0.42</v>
      </c>
      <c r="F331" s="4">
        <v>0.2</v>
      </c>
      <c r="G331" s="4">
        <v>0.38</v>
      </c>
    </row>
    <row r="332">
      <c r="A332" s="4" t="s">
        <v>1459</v>
      </c>
      <c r="B332" s="4">
        <v>0.995048093517326</v>
      </c>
      <c r="C332" s="4">
        <v>0.987510565989152</v>
      </c>
      <c r="D332" s="4">
        <v>-101.84</v>
      </c>
      <c r="E332" s="4">
        <v>0.0</v>
      </c>
      <c r="F332" s="4">
        <v>1.0</v>
      </c>
      <c r="G332" s="4">
        <v>0.0</v>
      </c>
    </row>
    <row r="333">
      <c r="A333" s="4" t="s">
        <v>1460</v>
      </c>
      <c r="B333" s="4">
        <v>1.0</v>
      </c>
      <c r="C333" s="4">
        <v>0.99324225021866</v>
      </c>
      <c r="D333" s="4">
        <v>-75.12</v>
      </c>
      <c r="E333" s="4">
        <v>0.16</v>
      </c>
      <c r="F333" s="4">
        <v>0.84</v>
      </c>
      <c r="G333" s="4">
        <v>0.0</v>
      </c>
    </row>
    <row r="334">
      <c r="A334" s="4" t="s">
        <v>1461</v>
      </c>
      <c r="B334" s="4">
        <v>1.0</v>
      </c>
      <c r="C334" s="4">
        <v>1.0</v>
      </c>
      <c r="D334" s="4">
        <v>20.08</v>
      </c>
      <c r="E334" s="4">
        <v>0.62</v>
      </c>
      <c r="F334" s="4">
        <v>0.16</v>
      </c>
      <c r="G334" s="4">
        <v>0.22</v>
      </c>
    </row>
    <row r="335">
      <c r="A335" s="4" t="s">
        <v>1462</v>
      </c>
      <c r="B335" s="4">
        <v>0.909090909090909</v>
      </c>
      <c r="C335" s="4">
        <v>0.89600328847985</v>
      </c>
      <c r="D335" s="4">
        <v>59.62</v>
      </c>
      <c r="E335" s="4">
        <v>0.84</v>
      </c>
      <c r="F335" s="4">
        <v>0.14</v>
      </c>
      <c r="G335" s="4">
        <v>0.02</v>
      </c>
    </row>
    <row r="336">
      <c r="A336" s="4" t="s">
        <v>1463</v>
      </c>
      <c r="B336" s="4">
        <v>1.0</v>
      </c>
      <c r="C336" s="4">
        <v>1.0</v>
      </c>
      <c r="D336" s="4">
        <v>66.24</v>
      </c>
      <c r="E336" s="4">
        <v>0.88</v>
      </c>
      <c r="F336" s="4">
        <v>0.12</v>
      </c>
      <c r="G336" s="4">
        <v>0.0</v>
      </c>
    </row>
    <row r="337">
      <c r="A337" s="4" t="s">
        <v>1464</v>
      </c>
      <c r="B337" s="4">
        <v>0.992366412211662</v>
      </c>
      <c r="C337" s="4">
        <v>0.966200408237662</v>
      </c>
      <c r="D337" s="4">
        <v>-69.8</v>
      </c>
      <c r="E337" s="4">
        <v>0.0</v>
      </c>
      <c r="F337" s="4">
        <v>0.48</v>
      </c>
      <c r="G337" s="4">
        <v>0.52</v>
      </c>
    </row>
    <row r="338">
      <c r="A338" s="4" t="s">
        <v>1465</v>
      </c>
      <c r="B338" s="4">
        <v>0.0</v>
      </c>
      <c r="C338" s="4">
        <v>0.0</v>
      </c>
      <c r="D338" s="4">
        <v>-52.18</v>
      </c>
      <c r="E338" s="4">
        <v>0.0</v>
      </c>
      <c r="F338" s="4">
        <v>0.16</v>
      </c>
      <c r="G338" s="4">
        <v>0.84</v>
      </c>
    </row>
    <row r="339">
      <c r="A339" s="4" t="s">
        <v>1466</v>
      </c>
      <c r="B339" s="4">
        <v>0.999998411147663</v>
      </c>
      <c r="C339" s="4">
        <v>0.999346805709142</v>
      </c>
      <c r="D339" s="4">
        <v>29.56</v>
      </c>
      <c r="E339" s="4">
        <v>0.68</v>
      </c>
      <c r="F339" s="4">
        <v>0.32</v>
      </c>
      <c r="G339" s="4">
        <v>0.0</v>
      </c>
    </row>
    <row r="340">
      <c r="A340" s="4" t="s">
        <v>1467</v>
      </c>
      <c r="B340" s="4">
        <v>0.820120059065519</v>
      </c>
      <c r="C340" s="4">
        <v>0.815446256574954</v>
      </c>
      <c r="D340" s="4">
        <v>-99.74</v>
      </c>
      <c r="E340" s="4">
        <v>0.02</v>
      </c>
      <c r="F340" s="4">
        <v>0.96</v>
      </c>
      <c r="G340" s="4">
        <v>0.02</v>
      </c>
    </row>
    <row r="341">
      <c r="A341" s="4" t="s">
        <v>1468</v>
      </c>
      <c r="B341" s="4">
        <v>1.0</v>
      </c>
      <c r="C341" s="4">
        <v>1.0</v>
      </c>
      <c r="D341" s="4">
        <v>-21.38</v>
      </c>
      <c r="E341" s="4">
        <v>0.24</v>
      </c>
      <c r="F341" s="4">
        <v>0.1</v>
      </c>
      <c r="G341" s="4">
        <v>0.66</v>
      </c>
    </row>
    <row r="342">
      <c r="A342" s="4" t="s">
        <v>1469</v>
      </c>
      <c r="B342" s="4">
        <v>0.0</v>
      </c>
      <c r="C342" s="4">
        <v>0.0</v>
      </c>
      <c r="D342" s="4">
        <v>-87.3</v>
      </c>
      <c r="E342" s="4">
        <v>0.0</v>
      </c>
      <c r="F342" s="4">
        <v>0.7</v>
      </c>
      <c r="G342" s="4">
        <v>0.3</v>
      </c>
    </row>
    <row r="343">
      <c r="A343" s="4" t="s">
        <v>1470</v>
      </c>
      <c r="B343" s="4">
        <v>1.0</v>
      </c>
      <c r="C343" s="4">
        <v>1.0</v>
      </c>
      <c r="D343" s="4">
        <v>-7.68</v>
      </c>
      <c r="E343" s="4">
        <v>0.42</v>
      </c>
      <c r="F343" s="4">
        <v>0.28</v>
      </c>
      <c r="G343" s="4">
        <v>0.3</v>
      </c>
    </row>
    <row r="344">
      <c r="A344" s="4" t="s">
        <v>1471</v>
      </c>
      <c r="B344" s="4">
        <v>1.0</v>
      </c>
      <c r="C344" s="4">
        <v>0.999989689353271</v>
      </c>
      <c r="D344" s="4">
        <v>88.2</v>
      </c>
      <c r="E344" s="4">
        <v>0.98</v>
      </c>
      <c r="F344" s="4">
        <v>0.02</v>
      </c>
      <c r="G344" s="4">
        <v>0.0</v>
      </c>
    </row>
    <row r="345">
      <c r="A345" s="4" t="s">
        <v>1472</v>
      </c>
      <c r="B345" s="4">
        <v>0.999924901771282</v>
      </c>
      <c r="C345" s="4">
        <v>0.999924930552713</v>
      </c>
      <c r="D345" s="4">
        <v>43.68</v>
      </c>
      <c r="E345" s="4">
        <v>0.66</v>
      </c>
      <c r="F345" s="4">
        <v>0.0</v>
      </c>
      <c r="G345" s="4">
        <v>0.34</v>
      </c>
    </row>
    <row r="346">
      <c r="A346" s="4" t="s">
        <v>1473</v>
      </c>
      <c r="B346" s="4">
        <v>1.0</v>
      </c>
      <c r="C346" s="4">
        <v>1.0</v>
      </c>
      <c r="D346" s="4">
        <v>93.4</v>
      </c>
      <c r="E346" s="4">
        <v>1.0</v>
      </c>
      <c r="F346" s="4">
        <v>0.0</v>
      </c>
      <c r="G346" s="4">
        <v>0.0</v>
      </c>
    </row>
    <row r="347">
      <c r="A347" s="4" t="s">
        <v>1474</v>
      </c>
      <c r="B347" s="4">
        <v>0.909090909090909</v>
      </c>
      <c r="C347" s="4">
        <v>0.909090909090909</v>
      </c>
      <c r="D347" s="4">
        <v>39.52</v>
      </c>
      <c r="E347" s="4">
        <v>0.72</v>
      </c>
      <c r="F347" s="4">
        <v>0.28</v>
      </c>
      <c r="G347" s="4">
        <v>0.0</v>
      </c>
    </row>
    <row r="348">
      <c r="A348" s="4" t="s">
        <v>1475</v>
      </c>
      <c r="B348" s="4">
        <v>1.0</v>
      </c>
      <c r="C348" s="4">
        <v>1.0</v>
      </c>
      <c r="D348" s="4">
        <v>86.84</v>
      </c>
      <c r="E348" s="4">
        <v>0.96</v>
      </c>
      <c r="F348" s="4">
        <v>0.04</v>
      </c>
      <c r="G348" s="4">
        <v>0.0</v>
      </c>
    </row>
    <row r="349">
      <c r="A349" s="4" t="s">
        <v>1476</v>
      </c>
      <c r="B349" s="4">
        <v>1.0</v>
      </c>
      <c r="C349" s="4">
        <v>0.999963052405477</v>
      </c>
      <c r="D349" s="4">
        <v>94.54</v>
      </c>
      <c r="E349" s="4">
        <v>0.98</v>
      </c>
      <c r="F349" s="4">
        <v>0.02</v>
      </c>
      <c r="G349" s="4">
        <v>0.0</v>
      </c>
    </row>
    <row r="350">
      <c r="A350" s="4" t="s">
        <v>1477</v>
      </c>
      <c r="B350" s="4">
        <v>1.0</v>
      </c>
      <c r="C350" s="4">
        <v>1.0</v>
      </c>
      <c r="D350" s="4">
        <v>98.28</v>
      </c>
      <c r="E350" s="4">
        <v>1.0</v>
      </c>
      <c r="F350" s="4">
        <v>0.0</v>
      </c>
      <c r="G350" s="4">
        <v>0.0</v>
      </c>
    </row>
    <row r="351">
      <c r="A351" s="4" t="s">
        <v>1478</v>
      </c>
      <c r="B351" s="4">
        <v>1.0</v>
      </c>
      <c r="C351" s="4">
        <v>0.999879219437449</v>
      </c>
      <c r="D351" s="4">
        <v>50.68</v>
      </c>
      <c r="E351" s="4">
        <v>0.78</v>
      </c>
      <c r="F351" s="4">
        <v>0.22</v>
      </c>
      <c r="G351" s="4">
        <v>0.0</v>
      </c>
    </row>
    <row r="352">
      <c r="A352" s="4" t="s">
        <v>1479</v>
      </c>
      <c r="B352" s="4">
        <v>1.0</v>
      </c>
      <c r="C352" s="4">
        <v>0.99464906453889</v>
      </c>
      <c r="D352" s="4">
        <v>9.92</v>
      </c>
      <c r="E352" s="4">
        <v>0.6</v>
      </c>
      <c r="F352" s="4">
        <v>0.3</v>
      </c>
      <c r="G352" s="4">
        <v>0.1</v>
      </c>
    </row>
    <row r="353">
      <c r="A353" s="4" t="s">
        <v>1480</v>
      </c>
      <c r="B353" s="4">
        <v>1.0</v>
      </c>
      <c r="C353" s="4">
        <v>1.0</v>
      </c>
      <c r="D353" s="4">
        <v>-12.14</v>
      </c>
      <c r="E353" s="4">
        <v>0.5</v>
      </c>
      <c r="F353" s="4">
        <v>0.48</v>
      </c>
      <c r="G353" s="4">
        <v>0.02</v>
      </c>
    </row>
    <row r="354">
      <c r="A354" s="4" t="s">
        <v>1481</v>
      </c>
      <c r="B354" s="4">
        <v>1.0</v>
      </c>
      <c r="C354" s="4">
        <v>0.976246786505738</v>
      </c>
      <c r="D354" s="4">
        <v>-57.84</v>
      </c>
      <c r="E354" s="4">
        <v>0.24</v>
      </c>
      <c r="F354" s="4">
        <v>0.76</v>
      </c>
      <c r="G354" s="4">
        <v>0.0</v>
      </c>
    </row>
    <row r="355">
      <c r="A355" s="4" t="s">
        <v>1482</v>
      </c>
      <c r="B355" s="4">
        <v>1.0</v>
      </c>
      <c r="C355" s="4">
        <v>1.0</v>
      </c>
      <c r="D355" s="4">
        <v>96.68</v>
      </c>
      <c r="E355" s="4">
        <v>1.0</v>
      </c>
      <c r="F355" s="4">
        <v>0.0</v>
      </c>
      <c r="G355" s="4">
        <v>0.0</v>
      </c>
    </row>
    <row r="356">
      <c r="A356" s="4" t="s">
        <v>1483</v>
      </c>
      <c r="B356" s="4">
        <v>0.0</v>
      </c>
      <c r="C356" s="4">
        <v>0.0</v>
      </c>
      <c r="D356" s="4">
        <v>-103.98</v>
      </c>
      <c r="E356" s="4">
        <v>0.0</v>
      </c>
      <c r="F356" s="4">
        <v>1.0</v>
      </c>
      <c r="G356" s="4">
        <v>0.0</v>
      </c>
    </row>
    <row r="357">
      <c r="A357" s="4" t="s">
        <v>1484</v>
      </c>
      <c r="B357" s="4">
        <v>1.0</v>
      </c>
      <c r="C357" s="4">
        <v>0.999999999999999</v>
      </c>
      <c r="D357" s="4">
        <v>-28.66</v>
      </c>
      <c r="E357" s="4">
        <v>0.1</v>
      </c>
      <c r="F357" s="4">
        <v>0.0</v>
      </c>
      <c r="G357" s="4">
        <v>0.9</v>
      </c>
    </row>
    <row r="358">
      <c r="A358" s="4" t="s">
        <v>1485</v>
      </c>
      <c r="B358" s="4">
        <v>1.0</v>
      </c>
      <c r="C358" s="4">
        <v>1.0</v>
      </c>
      <c r="D358" s="4">
        <v>11.04</v>
      </c>
      <c r="E358" s="4">
        <v>0.44</v>
      </c>
      <c r="F358" s="4">
        <v>0.02</v>
      </c>
      <c r="G358" s="4">
        <v>0.54</v>
      </c>
    </row>
    <row r="359">
      <c r="A359" s="4" t="s">
        <v>1486</v>
      </c>
      <c r="B359" s="4">
        <v>0.990916597853014</v>
      </c>
      <c r="C359" s="4">
        <v>0.986234169899475</v>
      </c>
      <c r="D359" s="4">
        <v>-29.56</v>
      </c>
      <c r="E359" s="4">
        <v>0.14</v>
      </c>
      <c r="F359" s="4">
        <v>0.1</v>
      </c>
      <c r="G359" s="4">
        <v>0.76</v>
      </c>
    </row>
    <row r="360">
      <c r="A360" s="4" t="s">
        <v>1487</v>
      </c>
      <c r="B360" s="4">
        <v>1.0</v>
      </c>
      <c r="C360" s="4">
        <v>1.0</v>
      </c>
      <c r="D360" s="4">
        <v>11.4</v>
      </c>
      <c r="E360" s="4">
        <v>0.44</v>
      </c>
      <c r="F360" s="4">
        <v>0.0</v>
      </c>
      <c r="G360" s="4">
        <v>0.56</v>
      </c>
    </row>
    <row r="361">
      <c r="A361" s="4" t="s">
        <v>1488</v>
      </c>
      <c r="B361" s="4">
        <v>0.909081750797933</v>
      </c>
      <c r="C361" s="4">
        <v>0.906951736557717</v>
      </c>
      <c r="D361" s="4">
        <v>-20.34</v>
      </c>
      <c r="E361" s="4">
        <v>0.42</v>
      </c>
      <c r="F361" s="4">
        <v>0.58</v>
      </c>
      <c r="G361" s="4">
        <v>0.0</v>
      </c>
    </row>
    <row r="362">
      <c r="A362" s="4" t="s">
        <v>1489</v>
      </c>
      <c r="B362" s="4">
        <v>1.0</v>
      </c>
      <c r="C362" s="4">
        <v>1.0</v>
      </c>
      <c r="D362" s="4">
        <v>81.98</v>
      </c>
      <c r="E362" s="4">
        <v>0.98</v>
      </c>
      <c r="F362" s="4">
        <v>0.0</v>
      </c>
      <c r="G362" s="4">
        <v>0.02</v>
      </c>
    </row>
    <row r="363">
      <c r="A363" s="4" t="s">
        <v>1490</v>
      </c>
      <c r="B363" s="4">
        <v>0.999999999997473</v>
      </c>
      <c r="C363" s="4">
        <v>0.999999999997486</v>
      </c>
      <c r="D363" s="4">
        <v>30.58</v>
      </c>
      <c r="E363" s="4">
        <v>0.56</v>
      </c>
      <c r="F363" s="4">
        <v>0.02</v>
      </c>
      <c r="G363" s="4">
        <v>0.42</v>
      </c>
    </row>
    <row r="364">
      <c r="A364" s="4" t="s">
        <v>1491</v>
      </c>
      <c r="B364" s="4">
        <v>0.0</v>
      </c>
      <c r="C364" s="4">
        <v>0.0</v>
      </c>
      <c r="D364" s="4">
        <v>-42.56</v>
      </c>
      <c r="E364" s="4">
        <v>0.0</v>
      </c>
      <c r="F364" s="4">
        <v>0.04</v>
      </c>
      <c r="G364" s="4">
        <v>0.96</v>
      </c>
    </row>
    <row r="365">
      <c r="A365" s="4" t="s">
        <v>1492</v>
      </c>
      <c r="B365" s="4">
        <v>1.0</v>
      </c>
      <c r="C365" s="4">
        <v>0.98842254102269</v>
      </c>
      <c r="D365" s="4">
        <v>-35.86</v>
      </c>
      <c r="E365" s="4">
        <v>0.34</v>
      </c>
      <c r="F365" s="4">
        <v>0.64</v>
      </c>
      <c r="G365" s="4">
        <v>0.02</v>
      </c>
    </row>
    <row r="366">
      <c r="A366" s="4" t="s">
        <v>1493</v>
      </c>
      <c r="B366" s="4">
        <v>1.0</v>
      </c>
      <c r="C366" s="4">
        <v>1.0</v>
      </c>
      <c r="D366" s="4">
        <v>68.66</v>
      </c>
      <c r="E366" s="4">
        <v>0.88</v>
      </c>
      <c r="F366" s="4">
        <v>0.04</v>
      </c>
      <c r="G366" s="4">
        <v>0.08</v>
      </c>
    </row>
    <row r="367">
      <c r="A367" s="4" t="s">
        <v>1494</v>
      </c>
      <c r="B367" s="4">
        <v>1.0</v>
      </c>
      <c r="C367" s="4">
        <v>1.0</v>
      </c>
      <c r="D367" s="4">
        <v>96.12</v>
      </c>
      <c r="E367" s="4">
        <v>1.0</v>
      </c>
      <c r="F367" s="4">
        <v>0.0</v>
      </c>
      <c r="G367" s="4">
        <v>0.0</v>
      </c>
    </row>
    <row r="368">
      <c r="A368" s="4" t="s">
        <v>1495</v>
      </c>
      <c r="B368" s="4">
        <v>1.0</v>
      </c>
      <c r="C368" s="4">
        <v>0.984749129343161</v>
      </c>
      <c r="D368" s="4">
        <v>-38.76</v>
      </c>
      <c r="E368" s="4">
        <v>0.28</v>
      </c>
      <c r="F368" s="4">
        <v>0.58</v>
      </c>
      <c r="G368" s="4">
        <v>0.14</v>
      </c>
    </row>
    <row r="369">
      <c r="A369" s="4" t="s">
        <v>1496</v>
      </c>
      <c r="B369" s="4">
        <v>0.909090908599503</v>
      </c>
      <c r="C369" s="4">
        <v>0.908898808509302</v>
      </c>
      <c r="D369" s="4">
        <v>-37.54</v>
      </c>
      <c r="E369" s="4">
        <v>0.02</v>
      </c>
      <c r="F369" s="4">
        <v>0.0</v>
      </c>
      <c r="G369" s="4">
        <v>0.98</v>
      </c>
    </row>
    <row r="370">
      <c r="A370" s="4" t="s">
        <v>1497</v>
      </c>
      <c r="B370" s="4">
        <v>0.9082275491461</v>
      </c>
      <c r="C370" s="4">
        <v>0.908231280363939</v>
      </c>
      <c r="D370" s="4">
        <v>-69.44</v>
      </c>
      <c r="E370" s="4">
        <v>0.0</v>
      </c>
      <c r="F370" s="4">
        <v>0.38</v>
      </c>
      <c r="G370" s="4">
        <v>0.62</v>
      </c>
    </row>
    <row r="371">
      <c r="A371" s="4" t="s">
        <v>1498</v>
      </c>
      <c r="B371" s="4">
        <v>0.715931207969531</v>
      </c>
      <c r="C371" s="4">
        <v>0.71075769696527</v>
      </c>
      <c r="D371" s="4">
        <v>-101.28</v>
      </c>
      <c r="E371" s="4">
        <v>0.0</v>
      </c>
      <c r="F371" s="4">
        <v>1.0</v>
      </c>
      <c r="G371" s="4">
        <v>0.0</v>
      </c>
    </row>
    <row r="372">
      <c r="A372" s="4" t="s">
        <v>1499</v>
      </c>
      <c r="B372" s="4">
        <v>0.999862391235221</v>
      </c>
      <c r="C372" s="4">
        <v>0.999858855624694</v>
      </c>
      <c r="D372" s="4">
        <v>87.36</v>
      </c>
      <c r="E372" s="4">
        <v>0.96</v>
      </c>
      <c r="F372" s="4">
        <v>0.04</v>
      </c>
      <c r="G372" s="4">
        <v>0.0</v>
      </c>
    </row>
    <row r="373">
      <c r="A373" s="4" t="s">
        <v>1500</v>
      </c>
      <c r="B373" s="4">
        <v>1.0</v>
      </c>
      <c r="C373" s="4">
        <v>1.0</v>
      </c>
      <c r="D373" s="4">
        <v>94.84</v>
      </c>
      <c r="E373" s="4">
        <v>1.0</v>
      </c>
      <c r="F373" s="4">
        <v>0.0</v>
      </c>
      <c r="G373" s="4">
        <v>0.0</v>
      </c>
    </row>
    <row r="374">
      <c r="A374" s="4" t="s">
        <v>1501</v>
      </c>
      <c r="B374" s="4">
        <v>1.0</v>
      </c>
      <c r="C374" s="4">
        <v>1.0</v>
      </c>
      <c r="D374" s="4">
        <v>98.84</v>
      </c>
      <c r="E374" s="4">
        <v>1.0</v>
      </c>
      <c r="F374" s="4">
        <v>0.0</v>
      </c>
      <c r="G374" s="4">
        <v>0.0</v>
      </c>
    </row>
    <row r="375">
      <c r="A375" s="4" t="s">
        <v>1502</v>
      </c>
      <c r="B375" s="4">
        <v>1.0</v>
      </c>
      <c r="C375" s="4">
        <v>1.0</v>
      </c>
      <c r="D375" s="4">
        <v>95.84</v>
      </c>
      <c r="E375" s="4">
        <v>1.0</v>
      </c>
      <c r="F375" s="4">
        <v>0.0</v>
      </c>
      <c r="G375" s="4">
        <v>0.0</v>
      </c>
    </row>
    <row r="376">
      <c r="A376" s="4" t="s">
        <v>1503</v>
      </c>
      <c r="B376" s="4">
        <v>0.999999995299726</v>
      </c>
      <c r="C376" s="4">
        <v>0.999999995299726</v>
      </c>
      <c r="D376" s="4">
        <v>96.68</v>
      </c>
      <c r="E376" s="4">
        <v>1.0</v>
      </c>
      <c r="F376" s="4">
        <v>0.0</v>
      </c>
      <c r="G376" s="4">
        <v>0.0</v>
      </c>
    </row>
    <row r="377">
      <c r="A377" s="4" t="s">
        <v>1504</v>
      </c>
      <c r="B377" s="4">
        <v>0.999999987259676</v>
      </c>
      <c r="C377" s="4">
        <v>0.999999987279417</v>
      </c>
      <c r="D377" s="4">
        <v>-40.0</v>
      </c>
      <c r="E377" s="4">
        <v>0.0</v>
      </c>
      <c r="F377" s="4">
        <v>0.0</v>
      </c>
      <c r="G377" s="4">
        <v>1.0</v>
      </c>
    </row>
    <row r="378">
      <c r="A378" s="4" t="s">
        <v>1505</v>
      </c>
      <c r="B378" s="4">
        <v>1.0</v>
      </c>
      <c r="C378" s="4">
        <v>0.99868111604571</v>
      </c>
      <c r="D378" s="4">
        <v>74.32</v>
      </c>
      <c r="E378" s="4">
        <v>0.9</v>
      </c>
      <c r="F378" s="4">
        <v>0.1</v>
      </c>
      <c r="G378" s="4">
        <v>0.0</v>
      </c>
    </row>
    <row r="379">
      <c r="A379" s="4" t="s">
        <v>1506</v>
      </c>
      <c r="B379" s="4">
        <v>1.0</v>
      </c>
      <c r="C379" s="4">
        <v>1.0</v>
      </c>
      <c r="D379" s="4">
        <v>74.2</v>
      </c>
      <c r="E379" s="4">
        <v>1.0</v>
      </c>
      <c r="F379" s="4">
        <v>0.0</v>
      </c>
      <c r="G379" s="4">
        <v>0.0</v>
      </c>
    </row>
    <row r="380">
      <c r="A380" s="4" t="s">
        <v>1507</v>
      </c>
      <c r="B380" s="4">
        <v>1.0</v>
      </c>
      <c r="C380" s="4">
        <v>1.0</v>
      </c>
      <c r="D380" s="4">
        <v>93.06</v>
      </c>
      <c r="E380" s="4">
        <v>0.98</v>
      </c>
      <c r="F380" s="4">
        <v>0.02</v>
      </c>
      <c r="G380" s="4">
        <v>0.0</v>
      </c>
    </row>
    <row r="381">
      <c r="A381" s="4" t="s">
        <v>1508</v>
      </c>
      <c r="B381" s="4">
        <v>0.907581386743856</v>
      </c>
      <c r="C381" s="4">
        <v>0.907482041998817</v>
      </c>
      <c r="D381" s="4">
        <v>-40.0</v>
      </c>
      <c r="E381" s="4">
        <v>0.0</v>
      </c>
      <c r="F381" s="4">
        <v>0.0</v>
      </c>
      <c r="G381" s="4">
        <v>1.0</v>
      </c>
    </row>
    <row r="382">
      <c r="A382" s="4" t="s">
        <v>1509</v>
      </c>
      <c r="B382" s="4">
        <v>0.909059159540321</v>
      </c>
      <c r="C382" s="4">
        <v>0.908862754963852</v>
      </c>
      <c r="D382" s="4">
        <v>-98.78</v>
      </c>
      <c r="E382" s="4">
        <v>0.02</v>
      </c>
      <c r="F382" s="4">
        <v>0.98</v>
      </c>
      <c r="G382" s="4">
        <v>0.0</v>
      </c>
    </row>
    <row r="383">
      <c r="A383" s="4" t="s">
        <v>1510</v>
      </c>
      <c r="B383" s="4">
        <v>1.0</v>
      </c>
      <c r="C383" s="4">
        <v>0.99567347679437</v>
      </c>
      <c r="D383" s="4">
        <v>46.4</v>
      </c>
      <c r="E383" s="4">
        <v>0.72</v>
      </c>
      <c r="F383" s="4">
        <v>0.14</v>
      </c>
      <c r="G383" s="4">
        <v>0.14</v>
      </c>
    </row>
    <row r="384">
      <c r="A384" s="4" t="s">
        <v>1511</v>
      </c>
      <c r="B384" s="4">
        <v>1.0</v>
      </c>
      <c r="C384" s="4">
        <v>1.0</v>
      </c>
      <c r="D384" s="4">
        <v>60.0</v>
      </c>
      <c r="E384" s="4">
        <v>0.84</v>
      </c>
      <c r="F384" s="4">
        <v>0.0</v>
      </c>
      <c r="G384" s="4">
        <v>0.16</v>
      </c>
    </row>
    <row r="385">
      <c r="A385" s="4" t="s">
        <v>1512</v>
      </c>
      <c r="B385" s="4">
        <v>1.0</v>
      </c>
      <c r="C385" s="4">
        <v>1.0</v>
      </c>
      <c r="D385" s="4">
        <v>59.42</v>
      </c>
      <c r="E385" s="4">
        <v>0.84</v>
      </c>
      <c r="F385" s="4">
        <v>0.16</v>
      </c>
      <c r="G385" s="4">
        <v>0.0</v>
      </c>
    </row>
    <row r="386">
      <c r="A386" s="4" t="s">
        <v>1513</v>
      </c>
      <c r="B386" s="4">
        <v>0.999993236419959</v>
      </c>
      <c r="C386" s="4">
        <v>0.999993186078944</v>
      </c>
      <c r="D386" s="4">
        <v>69.66</v>
      </c>
      <c r="E386" s="4">
        <v>0.96</v>
      </c>
      <c r="F386" s="4">
        <v>0.04</v>
      </c>
      <c r="G386" s="4">
        <v>0.0</v>
      </c>
    </row>
    <row r="387">
      <c r="A387" s="4" t="s">
        <v>1514</v>
      </c>
      <c r="B387" s="4">
        <v>0.991735537190082</v>
      </c>
      <c r="C387" s="4">
        <v>0.991735537190082</v>
      </c>
      <c r="D387" s="4">
        <v>94.54</v>
      </c>
      <c r="E387" s="4">
        <v>0.98</v>
      </c>
      <c r="F387" s="4">
        <v>0.02</v>
      </c>
      <c r="G387" s="4">
        <v>0.0</v>
      </c>
    </row>
    <row r="388">
      <c r="A388" s="4" t="s">
        <v>1515</v>
      </c>
      <c r="B388" s="4">
        <v>1.0</v>
      </c>
      <c r="C388" s="4">
        <v>0.999999987568805</v>
      </c>
      <c r="D388" s="4">
        <v>97.0</v>
      </c>
      <c r="E388" s="4">
        <v>1.0</v>
      </c>
      <c r="F388" s="4">
        <v>0.0</v>
      </c>
      <c r="G388" s="4">
        <v>0.0</v>
      </c>
    </row>
    <row r="389">
      <c r="A389" s="4" t="s">
        <v>1516</v>
      </c>
      <c r="B389" s="4">
        <v>1.0</v>
      </c>
      <c r="C389" s="4">
        <v>1.0</v>
      </c>
      <c r="D389" s="4">
        <v>-1.26</v>
      </c>
      <c r="E389" s="4">
        <v>0.34</v>
      </c>
      <c r="F389" s="4">
        <v>0.0</v>
      </c>
      <c r="G389" s="4">
        <v>0.66</v>
      </c>
    </row>
    <row r="390">
      <c r="A390" s="4" t="s">
        <v>1517</v>
      </c>
      <c r="B390" s="4">
        <v>1.0</v>
      </c>
      <c r="C390" s="4">
        <v>0.998355287546915</v>
      </c>
      <c r="D390" s="4">
        <v>-86.76</v>
      </c>
      <c r="E390" s="4">
        <v>0.08</v>
      </c>
      <c r="F390" s="4">
        <v>0.92</v>
      </c>
      <c r="G390" s="4">
        <v>0.0</v>
      </c>
    </row>
    <row r="391">
      <c r="A391" s="4" t="s">
        <v>1518</v>
      </c>
      <c r="B391" s="4">
        <v>1.0</v>
      </c>
      <c r="C391" s="4">
        <v>1.0</v>
      </c>
      <c r="D391" s="4">
        <v>94.68</v>
      </c>
      <c r="E391" s="4">
        <v>1.0</v>
      </c>
      <c r="F391" s="4">
        <v>0.0</v>
      </c>
      <c r="G391" s="4">
        <v>0.0</v>
      </c>
    </row>
    <row r="392">
      <c r="A392" s="4" t="s">
        <v>1519</v>
      </c>
      <c r="B392" s="4">
        <v>1.0</v>
      </c>
      <c r="C392" s="4">
        <v>1.0</v>
      </c>
      <c r="D392" s="4">
        <v>96.16</v>
      </c>
      <c r="E392" s="4">
        <v>1.0</v>
      </c>
      <c r="F392" s="4">
        <v>0.0</v>
      </c>
      <c r="G392" s="4">
        <v>0.0</v>
      </c>
    </row>
    <row r="393">
      <c r="A393" s="4" t="s">
        <v>1520</v>
      </c>
      <c r="B393" s="4">
        <v>1.0</v>
      </c>
      <c r="C393" s="4">
        <v>0.999999999999999</v>
      </c>
      <c r="D393" s="4">
        <v>55.78</v>
      </c>
      <c r="E393" s="4">
        <v>0.86</v>
      </c>
      <c r="F393" s="4">
        <v>0.06</v>
      </c>
      <c r="G393" s="4">
        <v>0.08</v>
      </c>
    </row>
    <row r="394">
      <c r="A394" s="4" t="s">
        <v>1521</v>
      </c>
      <c r="B394" s="4">
        <v>0.999914958811766</v>
      </c>
      <c r="C394" s="4">
        <v>0.996433777907797</v>
      </c>
      <c r="D394" s="4">
        <v>-93.98</v>
      </c>
      <c r="E394" s="4">
        <v>0.04</v>
      </c>
      <c r="F394" s="4">
        <v>0.96</v>
      </c>
      <c r="G394" s="4">
        <v>0.0</v>
      </c>
    </row>
    <row r="395">
      <c r="A395" s="4" t="s">
        <v>1522</v>
      </c>
      <c r="B395" s="4">
        <v>1.0</v>
      </c>
      <c r="C395" s="4">
        <v>0.999999999999999</v>
      </c>
      <c r="D395" s="4">
        <v>67.96</v>
      </c>
      <c r="E395" s="4">
        <v>0.88</v>
      </c>
      <c r="F395" s="4">
        <v>0.12</v>
      </c>
      <c r="G395" s="4">
        <v>0.0</v>
      </c>
    </row>
    <row r="396">
      <c r="A396" s="4" t="s">
        <v>1523</v>
      </c>
      <c r="B396" s="4">
        <v>1.0</v>
      </c>
      <c r="C396" s="4">
        <v>1.0</v>
      </c>
      <c r="D396" s="4">
        <v>93.88</v>
      </c>
      <c r="E396" s="4">
        <v>1.0</v>
      </c>
      <c r="F396" s="4">
        <v>0.0</v>
      </c>
      <c r="G396" s="4">
        <v>0.0</v>
      </c>
    </row>
    <row r="397">
      <c r="A397" s="4" t="s">
        <v>1524</v>
      </c>
      <c r="B397" s="4">
        <v>1.0</v>
      </c>
      <c r="C397" s="4">
        <v>0.999999550244168</v>
      </c>
      <c r="D397" s="4">
        <v>51.5</v>
      </c>
      <c r="E397" s="4">
        <v>0.8</v>
      </c>
      <c r="F397" s="4">
        <v>0.2</v>
      </c>
      <c r="G397" s="4">
        <v>0.0</v>
      </c>
    </row>
    <row r="398">
      <c r="A398" s="4" t="s">
        <v>1525</v>
      </c>
      <c r="B398" s="4">
        <v>0.671676738459061</v>
      </c>
      <c r="C398" s="4">
        <v>0.6716767475224</v>
      </c>
      <c r="D398" s="4">
        <v>-48.56</v>
      </c>
      <c r="E398" s="4">
        <v>0.0</v>
      </c>
      <c r="F398" s="4">
        <v>0.1</v>
      </c>
      <c r="G398" s="4">
        <v>0.9</v>
      </c>
    </row>
    <row r="399">
      <c r="A399" s="4" t="s">
        <v>1526</v>
      </c>
      <c r="B399" s="4">
        <v>1.0</v>
      </c>
      <c r="C399" s="4">
        <v>1.0</v>
      </c>
      <c r="D399" s="4">
        <v>92.56</v>
      </c>
      <c r="E399" s="4">
        <v>1.0</v>
      </c>
      <c r="F399" s="4">
        <v>0.0</v>
      </c>
      <c r="G399" s="4">
        <v>0.0</v>
      </c>
    </row>
    <row r="400">
      <c r="A400" s="4" t="s">
        <v>1527</v>
      </c>
      <c r="B400" s="4">
        <v>1.0</v>
      </c>
      <c r="C400" s="4">
        <v>1.0</v>
      </c>
      <c r="D400" s="4">
        <v>60.6</v>
      </c>
      <c r="E400" s="4">
        <v>0.82</v>
      </c>
      <c r="F400" s="4">
        <v>0.06</v>
      </c>
      <c r="G400" s="4">
        <v>0.12</v>
      </c>
    </row>
    <row r="401">
      <c r="A401" s="4" t="s">
        <v>1528</v>
      </c>
      <c r="B401" s="4">
        <v>1.0</v>
      </c>
      <c r="C401" s="4">
        <v>1.0</v>
      </c>
      <c r="D401" s="4">
        <v>59.16</v>
      </c>
      <c r="E401" s="4">
        <v>0.82</v>
      </c>
      <c r="F401" s="4">
        <v>0.18</v>
      </c>
      <c r="G401" s="4">
        <v>0.0</v>
      </c>
    </row>
    <row r="402">
      <c r="A402" s="4" t="s">
        <v>1529</v>
      </c>
      <c r="B402" s="4">
        <v>1.0</v>
      </c>
      <c r="C402" s="4">
        <v>0.999999276222198</v>
      </c>
      <c r="D402" s="4">
        <v>50.72</v>
      </c>
      <c r="E402" s="4">
        <v>0.78</v>
      </c>
      <c r="F402" s="4">
        <v>0.22</v>
      </c>
      <c r="G402" s="4">
        <v>0.0</v>
      </c>
    </row>
    <row r="403">
      <c r="A403" s="4" t="s">
        <v>1530</v>
      </c>
      <c r="B403" s="4">
        <v>1.0</v>
      </c>
      <c r="C403" s="4">
        <v>0.925887649087815</v>
      </c>
      <c r="D403" s="4">
        <v>-101.9</v>
      </c>
      <c r="E403" s="4">
        <v>0.0</v>
      </c>
      <c r="F403" s="4">
        <v>1.0</v>
      </c>
      <c r="G403" s="4">
        <v>0.0</v>
      </c>
    </row>
    <row r="404">
      <c r="A404" s="4" t="s">
        <v>1531</v>
      </c>
      <c r="B404" s="4">
        <v>1.0</v>
      </c>
      <c r="C404" s="4">
        <v>0.999989961911066</v>
      </c>
      <c r="D404" s="4">
        <v>12.3</v>
      </c>
      <c r="E404" s="4">
        <v>0.42</v>
      </c>
      <c r="F404" s="4">
        <v>0.02</v>
      </c>
      <c r="G404" s="4">
        <v>0.56</v>
      </c>
    </row>
    <row r="405">
      <c r="A405" s="4" t="s">
        <v>1532</v>
      </c>
      <c r="B405" s="4">
        <v>0.676855580139668</v>
      </c>
      <c r="C405" s="4">
        <v>0.671928842145554</v>
      </c>
      <c r="D405" s="4">
        <v>-101.0</v>
      </c>
      <c r="E405" s="4">
        <v>0.0</v>
      </c>
      <c r="F405" s="4">
        <v>1.0</v>
      </c>
      <c r="G405" s="4">
        <v>0.0</v>
      </c>
    </row>
    <row r="406">
      <c r="A406" s="4" t="s">
        <v>1533</v>
      </c>
      <c r="B406" s="4">
        <v>1.0</v>
      </c>
      <c r="C406" s="4">
        <v>1.0</v>
      </c>
      <c r="D406" s="4">
        <v>62.74</v>
      </c>
      <c r="E406" s="4">
        <v>0.78</v>
      </c>
      <c r="F406" s="4">
        <v>0.0</v>
      </c>
      <c r="G406" s="4">
        <v>0.22</v>
      </c>
    </row>
    <row r="407">
      <c r="A407" s="4" t="s">
        <v>1534</v>
      </c>
      <c r="B407" s="4">
        <v>1.0</v>
      </c>
      <c r="C407" s="4">
        <v>1.0</v>
      </c>
      <c r="D407" s="4">
        <v>78.24</v>
      </c>
      <c r="E407" s="4">
        <v>0.96</v>
      </c>
      <c r="F407" s="4">
        <v>0.04</v>
      </c>
      <c r="G407" s="4">
        <v>0.0</v>
      </c>
    </row>
    <row r="408">
      <c r="A408" s="4" t="s">
        <v>1535</v>
      </c>
      <c r="B408" s="4">
        <v>1.0</v>
      </c>
      <c r="C408" s="4">
        <v>0.999390127002634</v>
      </c>
      <c r="D408" s="4">
        <v>30.94</v>
      </c>
      <c r="E408" s="4">
        <v>0.66</v>
      </c>
      <c r="F408" s="4">
        <v>0.12</v>
      </c>
      <c r="G408" s="4">
        <v>0.22</v>
      </c>
    </row>
    <row r="409">
      <c r="A409" s="4" t="s">
        <v>1536</v>
      </c>
      <c r="B409" s="4">
        <v>1.0</v>
      </c>
      <c r="C409" s="4">
        <v>1.0</v>
      </c>
      <c r="D409" s="4">
        <v>91.64</v>
      </c>
      <c r="E409" s="4">
        <v>1.0</v>
      </c>
      <c r="F409" s="4">
        <v>0.0</v>
      </c>
      <c r="G409" s="4">
        <v>0.0</v>
      </c>
    </row>
    <row r="410">
      <c r="A410" s="4" t="s">
        <v>1537</v>
      </c>
      <c r="B410" s="4">
        <v>0.909090908854408</v>
      </c>
      <c r="C410" s="4">
        <v>0.909090909090908</v>
      </c>
      <c r="D410" s="4">
        <v>-40.0</v>
      </c>
      <c r="E410" s="4">
        <v>0.0</v>
      </c>
      <c r="F410" s="4">
        <v>0.0</v>
      </c>
      <c r="G410" s="4">
        <v>1.0</v>
      </c>
    </row>
    <row r="411">
      <c r="A411" s="4" t="s">
        <v>1538</v>
      </c>
      <c r="B411" s="4">
        <v>1.0</v>
      </c>
      <c r="C411" s="4">
        <v>0.999783396514255</v>
      </c>
      <c r="D411" s="4">
        <v>-40.0</v>
      </c>
      <c r="E411" s="4">
        <v>0.0</v>
      </c>
      <c r="F411" s="4">
        <v>0.0</v>
      </c>
      <c r="G411" s="4">
        <v>1.0</v>
      </c>
    </row>
    <row r="412">
      <c r="A412" s="4" t="s">
        <v>1539</v>
      </c>
      <c r="B412" s="4">
        <v>1.0</v>
      </c>
      <c r="C412" s="4">
        <v>1.0</v>
      </c>
      <c r="D412" s="4">
        <v>97.04</v>
      </c>
      <c r="E412" s="4">
        <v>1.0</v>
      </c>
      <c r="F412" s="4">
        <v>0.0</v>
      </c>
      <c r="G412" s="4">
        <v>0.0</v>
      </c>
    </row>
    <row r="413">
      <c r="A413" s="4" t="s">
        <v>1540</v>
      </c>
      <c r="B413" s="4">
        <v>0.886258869453301</v>
      </c>
      <c r="C413" s="4">
        <v>0.883866069405962</v>
      </c>
      <c r="D413" s="4">
        <v>-80.06</v>
      </c>
      <c r="E413" s="4">
        <v>0.1</v>
      </c>
      <c r="F413" s="4">
        <v>0.8</v>
      </c>
      <c r="G413" s="4">
        <v>0.1</v>
      </c>
    </row>
    <row r="414">
      <c r="A414" s="4" t="s">
        <v>1541</v>
      </c>
      <c r="B414" s="4">
        <v>1.0</v>
      </c>
      <c r="C414" s="4">
        <v>0.999378008091143</v>
      </c>
      <c r="D414" s="4">
        <v>-23.8</v>
      </c>
      <c r="E414" s="4">
        <v>0.18</v>
      </c>
      <c r="F414" s="4">
        <v>0.06</v>
      </c>
      <c r="G414" s="4">
        <v>0.76</v>
      </c>
    </row>
    <row r="415">
      <c r="A415" s="4" t="s">
        <v>1542</v>
      </c>
      <c r="B415" s="4">
        <v>0.991858886146574</v>
      </c>
      <c r="C415" s="4">
        <v>0.991858887381275</v>
      </c>
      <c r="D415" s="4">
        <v>24.46</v>
      </c>
      <c r="E415" s="4">
        <v>0.56</v>
      </c>
      <c r="F415" s="4">
        <v>0.14</v>
      </c>
      <c r="G415" s="4">
        <v>0.3</v>
      </c>
    </row>
    <row r="416">
      <c r="A416" s="4" t="s">
        <v>1543</v>
      </c>
      <c r="B416" s="4">
        <v>1.0</v>
      </c>
      <c r="C416" s="4">
        <v>1.0</v>
      </c>
      <c r="D416" s="4">
        <v>89.12</v>
      </c>
      <c r="E416" s="4">
        <v>1.0</v>
      </c>
      <c r="F416" s="4">
        <v>0.0</v>
      </c>
      <c r="G416" s="4">
        <v>0.0</v>
      </c>
    </row>
    <row r="417">
      <c r="A417" s="4" t="s">
        <v>1544</v>
      </c>
      <c r="B417" s="4">
        <v>1.0</v>
      </c>
      <c r="C417" s="4">
        <v>1.0</v>
      </c>
      <c r="D417" s="4">
        <v>48.66</v>
      </c>
      <c r="E417" s="4">
        <v>0.82</v>
      </c>
      <c r="F417" s="4">
        <v>0.12</v>
      </c>
      <c r="G417" s="4">
        <v>0.06</v>
      </c>
    </row>
    <row r="418">
      <c r="A418" s="4" t="s">
        <v>1545</v>
      </c>
      <c r="B418" s="4">
        <v>0.0</v>
      </c>
      <c r="C418" s="4">
        <v>0.0</v>
      </c>
      <c r="D418" s="4">
        <v>-101.0</v>
      </c>
      <c r="E418" s="4">
        <v>0.0</v>
      </c>
      <c r="F418" s="4">
        <v>1.0</v>
      </c>
      <c r="G418" s="4">
        <v>0.0</v>
      </c>
    </row>
    <row r="419">
      <c r="A419" s="4" t="s">
        <v>1546</v>
      </c>
      <c r="B419" s="4">
        <v>1.0</v>
      </c>
      <c r="C419" s="4">
        <v>1.0</v>
      </c>
      <c r="D419" s="4">
        <v>-6.48</v>
      </c>
      <c r="E419" s="4">
        <v>0.32</v>
      </c>
      <c r="F419" s="4">
        <v>0.04</v>
      </c>
      <c r="G419" s="4">
        <v>0.64</v>
      </c>
    </row>
    <row r="420">
      <c r="A420" s="4" t="s">
        <v>1547</v>
      </c>
      <c r="B420" s="4">
        <v>0.908947294519329</v>
      </c>
      <c r="C420" s="4">
        <v>0.908947294519329</v>
      </c>
      <c r="D420" s="4">
        <v>-0.44</v>
      </c>
      <c r="E420" s="4">
        <v>0.42</v>
      </c>
      <c r="F420" s="4">
        <v>0.1</v>
      </c>
      <c r="G420" s="4">
        <v>0.48</v>
      </c>
    </row>
    <row r="421">
      <c r="A421" s="4" t="s">
        <v>1548</v>
      </c>
      <c r="B421" s="4">
        <v>1.0</v>
      </c>
      <c r="C421" s="4">
        <v>0.999999999276729</v>
      </c>
      <c r="D421" s="4">
        <v>93.44</v>
      </c>
      <c r="E421" s="4">
        <v>0.98</v>
      </c>
      <c r="F421" s="4">
        <v>0.02</v>
      </c>
      <c r="G421" s="4">
        <v>0.0</v>
      </c>
    </row>
    <row r="422">
      <c r="A422" s="4" t="s">
        <v>1549</v>
      </c>
      <c r="B422" s="4">
        <v>1.0</v>
      </c>
      <c r="C422" s="4">
        <v>1.0</v>
      </c>
      <c r="D422" s="4">
        <v>90.76</v>
      </c>
      <c r="E422" s="4">
        <v>1.0</v>
      </c>
      <c r="F422" s="4">
        <v>0.0</v>
      </c>
      <c r="G422" s="4">
        <v>0.0</v>
      </c>
    </row>
    <row r="423">
      <c r="A423" s="4" t="s">
        <v>1550</v>
      </c>
      <c r="B423" s="4">
        <v>0.999973354383048</v>
      </c>
      <c r="C423" s="4">
        <v>0.967758288010322</v>
      </c>
      <c r="D423" s="4">
        <v>-43.62</v>
      </c>
      <c r="E423" s="4">
        <v>0.12</v>
      </c>
      <c r="F423" s="4">
        <v>0.22</v>
      </c>
      <c r="G423" s="4">
        <v>0.66</v>
      </c>
    </row>
    <row r="424">
      <c r="A424" s="4" t="s">
        <v>1551</v>
      </c>
      <c r="B424" s="4">
        <v>0.999996285412306</v>
      </c>
      <c r="C424" s="4">
        <v>0.999996150587459</v>
      </c>
      <c r="D424" s="4">
        <v>45.38</v>
      </c>
      <c r="E424" s="4">
        <v>0.76</v>
      </c>
      <c r="F424" s="4">
        <v>0.24</v>
      </c>
      <c r="G424" s="4">
        <v>0.0</v>
      </c>
    </row>
    <row r="425">
      <c r="A425" s="4" t="s">
        <v>1552</v>
      </c>
      <c r="B425" s="4">
        <v>0.999234904110996</v>
      </c>
      <c r="C425" s="4">
        <v>0.968296885948982</v>
      </c>
      <c r="D425" s="4">
        <v>-104.24</v>
      </c>
      <c r="E425" s="4">
        <v>0.02</v>
      </c>
      <c r="F425" s="4">
        <v>0.98</v>
      </c>
      <c r="G425" s="4">
        <v>0.0</v>
      </c>
    </row>
    <row r="426">
      <c r="A426" s="4" t="s">
        <v>1553</v>
      </c>
      <c r="B426" s="4">
        <v>0.909090909090909</v>
      </c>
      <c r="C426" s="4">
        <v>0.909088776065286</v>
      </c>
      <c r="D426" s="4">
        <v>77.54</v>
      </c>
      <c r="E426" s="4">
        <v>0.9</v>
      </c>
      <c r="F426" s="4">
        <v>0.1</v>
      </c>
      <c r="G426" s="4">
        <v>0.0</v>
      </c>
    </row>
    <row r="427">
      <c r="A427" s="4" t="s">
        <v>1554</v>
      </c>
      <c r="B427" s="4">
        <v>0.909090909090909</v>
      </c>
      <c r="C427" s="4">
        <v>0.909090909090909</v>
      </c>
      <c r="D427" s="4">
        <v>67.32</v>
      </c>
      <c r="E427" s="4">
        <v>0.86</v>
      </c>
      <c r="F427" s="4">
        <v>0.14</v>
      </c>
      <c r="G427" s="4">
        <v>0.0</v>
      </c>
    </row>
    <row r="428">
      <c r="A428" s="4" t="s">
        <v>1555</v>
      </c>
      <c r="B428" s="4">
        <v>1.0</v>
      </c>
      <c r="C428" s="4">
        <v>1.0</v>
      </c>
      <c r="D428" s="4">
        <v>92.8</v>
      </c>
      <c r="E428" s="4">
        <v>1.0</v>
      </c>
      <c r="F428" s="4">
        <v>0.0</v>
      </c>
      <c r="G428" s="4">
        <v>0.0</v>
      </c>
    </row>
    <row r="429">
      <c r="A429" s="4" t="s">
        <v>1556</v>
      </c>
      <c r="B429" s="4">
        <v>1.0</v>
      </c>
      <c r="C429" s="4">
        <v>0.999613768798768</v>
      </c>
      <c r="D429" s="4">
        <v>62.44</v>
      </c>
      <c r="E429" s="4">
        <v>0.82</v>
      </c>
      <c r="F429" s="4">
        <v>0.18</v>
      </c>
      <c r="G429" s="4">
        <v>0.0</v>
      </c>
    </row>
    <row r="430">
      <c r="A430" s="4" t="s">
        <v>1557</v>
      </c>
      <c r="B430" s="4">
        <v>0.993006993006993</v>
      </c>
      <c r="C430" s="4">
        <v>0.993003810242949</v>
      </c>
      <c r="D430" s="4">
        <v>48.64</v>
      </c>
      <c r="E430" s="4">
        <v>0.8</v>
      </c>
      <c r="F430" s="4">
        <v>0.2</v>
      </c>
      <c r="G430" s="4">
        <v>0.0</v>
      </c>
    </row>
    <row r="431">
      <c r="A431" s="4" t="s">
        <v>1558</v>
      </c>
      <c r="B431" s="4">
        <v>0.900224376405299</v>
      </c>
      <c r="C431" s="4">
        <v>0.900224455030155</v>
      </c>
      <c r="D431" s="4">
        <v>-22.26</v>
      </c>
      <c r="E431" s="4">
        <v>0.38</v>
      </c>
      <c r="F431" s="4">
        <v>0.48</v>
      </c>
      <c r="G431" s="4">
        <v>0.14</v>
      </c>
    </row>
    <row r="432">
      <c r="A432" s="4" t="s">
        <v>1559</v>
      </c>
      <c r="B432" s="4">
        <v>1.0</v>
      </c>
      <c r="C432" s="4">
        <v>1.0</v>
      </c>
      <c r="D432" s="4">
        <v>88.56</v>
      </c>
      <c r="E432" s="4">
        <v>1.0</v>
      </c>
      <c r="F432" s="4">
        <v>0.0</v>
      </c>
      <c r="G432" s="4">
        <v>0.0</v>
      </c>
    </row>
    <row r="433">
      <c r="A433" s="4" t="s">
        <v>1560</v>
      </c>
      <c r="B433" s="4">
        <v>1.0</v>
      </c>
      <c r="C433" s="4">
        <v>1.0</v>
      </c>
      <c r="D433" s="4">
        <v>65.68</v>
      </c>
      <c r="E433" s="4">
        <v>0.9</v>
      </c>
      <c r="F433" s="4">
        <v>0.1</v>
      </c>
      <c r="G433" s="4">
        <v>0.0</v>
      </c>
    </row>
    <row r="434">
      <c r="A434" s="4" t="s">
        <v>1561</v>
      </c>
      <c r="B434" s="4">
        <v>0.999169419205972</v>
      </c>
      <c r="C434" s="4">
        <v>0.999168444772839</v>
      </c>
      <c r="D434" s="4">
        <v>84.76</v>
      </c>
      <c r="E434" s="4">
        <v>0.96</v>
      </c>
      <c r="F434" s="4">
        <v>0.02</v>
      </c>
      <c r="G434" s="4">
        <v>0.02</v>
      </c>
    </row>
    <row r="435">
      <c r="A435" s="4" t="s">
        <v>1562</v>
      </c>
      <c r="B435" s="4">
        <v>1.0</v>
      </c>
      <c r="C435" s="4">
        <v>1.0</v>
      </c>
      <c r="D435" s="4">
        <v>89.28</v>
      </c>
      <c r="E435" s="4">
        <v>1.0</v>
      </c>
      <c r="F435" s="4">
        <v>0.0</v>
      </c>
      <c r="G435" s="4">
        <v>0.0</v>
      </c>
    </row>
    <row r="436">
      <c r="A436" s="4" t="s">
        <v>1563</v>
      </c>
      <c r="B436" s="4">
        <v>0.909090909090908</v>
      </c>
      <c r="C436" s="4">
        <v>0.909090909090908</v>
      </c>
      <c r="D436" s="4">
        <v>56.28</v>
      </c>
      <c r="E436" s="4">
        <v>0.84</v>
      </c>
      <c r="F436" s="4">
        <v>0.16</v>
      </c>
      <c r="G436" s="4">
        <v>0.0</v>
      </c>
    </row>
    <row r="437">
      <c r="A437" s="4" t="s">
        <v>1564</v>
      </c>
      <c r="B437" s="4">
        <v>1.0</v>
      </c>
      <c r="C437" s="4">
        <v>0.999051434535401</v>
      </c>
      <c r="D437" s="4">
        <v>-41.22</v>
      </c>
      <c r="E437" s="4">
        <v>0.0</v>
      </c>
      <c r="F437" s="4">
        <v>0.02</v>
      </c>
      <c r="G437" s="4">
        <v>0.98</v>
      </c>
    </row>
    <row r="438">
      <c r="A438" s="4" t="s">
        <v>1565</v>
      </c>
      <c r="B438" s="4">
        <v>1.0</v>
      </c>
      <c r="C438" s="4">
        <v>1.0</v>
      </c>
      <c r="D438" s="4">
        <v>93.8</v>
      </c>
      <c r="E438" s="4">
        <v>1.0</v>
      </c>
      <c r="F438" s="4">
        <v>0.0</v>
      </c>
      <c r="G438" s="4">
        <v>0.0</v>
      </c>
    </row>
    <row r="439">
      <c r="A439" s="4" t="s">
        <v>1566</v>
      </c>
      <c r="B439" s="4">
        <v>1.0</v>
      </c>
      <c r="C439" s="4">
        <v>1.0</v>
      </c>
      <c r="D439" s="4">
        <v>93.92</v>
      </c>
      <c r="E439" s="4">
        <v>1.0</v>
      </c>
      <c r="F439" s="4">
        <v>0.0</v>
      </c>
      <c r="G439" s="4">
        <v>0.0</v>
      </c>
    </row>
    <row r="440">
      <c r="A440" s="4" t="s">
        <v>1567</v>
      </c>
      <c r="B440" s="4">
        <v>1.0</v>
      </c>
      <c r="C440" s="4">
        <v>1.0</v>
      </c>
      <c r="D440" s="4">
        <v>88.68</v>
      </c>
      <c r="E440" s="4">
        <v>0.96</v>
      </c>
      <c r="F440" s="4">
        <v>0.04</v>
      </c>
      <c r="G440" s="4">
        <v>0.0</v>
      </c>
    </row>
    <row r="441">
      <c r="A441" s="4" t="s">
        <v>1568</v>
      </c>
      <c r="B441" s="4">
        <v>0.90147218508095</v>
      </c>
      <c r="C441" s="4">
        <v>0.797337094123382</v>
      </c>
      <c r="D441" s="4">
        <v>-64.02</v>
      </c>
      <c r="E441" s="4">
        <v>0.0</v>
      </c>
      <c r="F441" s="4">
        <v>0.36</v>
      </c>
      <c r="G441" s="4">
        <v>0.64</v>
      </c>
    </row>
    <row r="442">
      <c r="A442" s="4" t="s">
        <v>1569</v>
      </c>
      <c r="B442" s="4">
        <v>1.0</v>
      </c>
      <c r="C442" s="4">
        <v>1.0</v>
      </c>
      <c r="D442" s="4">
        <v>98.64</v>
      </c>
      <c r="E442" s="4">
        <v>1.0</v>
      </c>
      <c r="F442" s="4">
        <v>0.0</v>
      </c>
      <c r="G442" s="4">
        <v>0.0</v>
      </c>
    </row>
    <row r="443">
      <c r="A443" s="4" t="s">
        <v>1570</v>
      </c>
      <c r="B443" s="4">
        <v>1.0</v>
      </c>
      <c r="C443" s="4">
        <v>1.0</v>
      </c>
      <c r="D443" s="4">
        <v>95.48</v>
      </c>
      <c r="E443" s="4">
        <v>1.0</v>
      </c>
      <c r="F443" s="4">
        <v>0.0</v>
      </c>
      <c r="G443" s="4">
        <v>0.0</v>
      </c>
    </row>
    <row r="444">
      <c r="A444" s="4" t="s">
        <v>1571</v>
      </c>
      <c r="B444" s="4">
        <v>0.901568915264725</v>
      </c>
      <c r="C444" s="4">
        <v>0.898176720044609</v>
      </c>
      <c r="D444" s="4">
        <v>-55.78</v>
      </c>
      <c r="E444" s="4">
        <v>0.2</v>
      </c>
      <c r="F444" s="4">
        <v>0.6</v>
      </c>
      <c r="G444" s="4">
        <v>0.2</v>
      </c>
    </row>
    <row r="445">
      <c r="A445" s="4" t="s">
        <v>1572</v>
      </c>
      <c r="B445" s="4">
        <v>1.0</v>
      </c>
      <c r="C445" s="4">
        <v>0.999993878783878</v>
      </c>
      <c r="D445" s="4">
        <v>24.94</v>
      </c>
      <c r="E445" s="4">
        <v>0.6</v>
      </c>
      <c r="F445" s="4">
        <v>0.2</v>
      </c>
      <c r="G445" s="4">
        <v>0.2</v>
      </c>
    </row>
    <row r="446">
      <c r="A446" s="4" t="s">
        <v>1573</v>
      </c>
      <c r="B446" s="4">
        <v>0.521890735393285</v>
      </c>
      <c r="C446" s="4">
        <v>0.512644833524727</v>
      </c>
      <c r="D446" s="4">
        <v>-102.24</v>
      </c>
      <c r="E446" s="4">
        <v>0.0</v>
      </c>
      <c r="F446" s="4">
        <v>1.0</v>
      </c>
      <c r="G446" s="4">
        <v>0.0</v>
      </c>
    </row>
    <row r="447">
      <c r="A447" s="4" t="s">
        <v>1574</v>
      </c>
      <c r="B447" s="4">
        <v>1.0</v>
      </c>
      <c r="C447" s="4">
        <v>1.0</v>
      </c>
      <c r="D447" s="4">
        <v>58.68</v>
      </c>
      <c r="E447" s="4">
        <v>0.86</v>
      </c>
      <c r="F447" s="4">
        <v>0.04</v>
      </c>
      <c r="G447" s="4">
        <v>0.1</v>
      </c>
    </row>
    <row r="448">
      <c r="A448" s="4" t="s">
        <v>1575</v>
      </c>
      <c r="B448" s="4">
        <v>1.0</v>
      </c>
      <c r="C448" s="4">
        <v>1.0</v>
      </c>
      <c r="D448" s="4">
        <v>11.0</v>
      </c>
      <c r="E448" s="4">
        <v>0.5</v>
      </c>
      <c r="F448" s="4">
        <v>0.06</v>
      </c>
      <c r="G448" s="4">
        <v>0.44</v>
      </c>
    </row>
    <row r="449">
      <c r="A449" s="4" t="s">
        <v>1576</v>
      </c>
      <c r="B449" s="4">
        <v>1.0</v>
      </c>
      <c r="C449" s="4">
        <v>0.999999997721689</v>
      </c>
      <c r="D449" s="4">
        <v>94.54</v>
      </c>
      <c r="E449" s="4">
        <v>0.98</v>
      </c>
      <c r="F449" s="4">
        <v>0.02</v>
      </c>
      <c r="G449" s="4">
        <v>0.0</v>
      </c>
    </row>
    <row r="450">
      <c r="A450" s="4" t="s">
        <v>1577</v>
      </c>
      <c r="B450" s="4">
        <v>1.0</v>
      </c>
      <c r="C450" s="4">
        <v>1.0</v>
      </c>
      <c r="D450" s="4">
        <v>68.02</v>
      </c>
      <c r="E450" s="4">
        <v>0.9</v>
      </c>
      <c r="F450" s="4">
        <v>0.0</v>
      </c>
      <c r="G450" s="4">
        <v>0.1</v>
      </c>
    </row>
    <row r="451">
      <c r="A451" s="4" t="s">
        <v>1578</v>
      </c>
      <c r="B451" s="4">
        <v>1.0</v>
      </c>
      <c r="C451" s="4">
        <v>1.0</v>
      </c>
      <c r="D451" s="4">
        <v>81.76</v>
      </c>
      <c r="E451" s="4">
        <v>0.98</v>
      </c>
      <c r="F451" s="4">
        <v>0.0</v>
      </c>
      <c r="G451" s="4">
        <v>0.02</v>
      </c>
    </row>
    <row r="452">
      <c r="A452" s="4" t="s">
        <v>1579</v>
      </c>
      <c r="B452" s="4">
        <v>0.892999698670133</v>
      </c>
      <c r="C452" s="4">
        <v>0.892999733830183</v>
      </c>
      <c r="D452" s="4">
        <v>28.64</v>
      </c>
      <c r="E452" s="4">
        <v>0.68</v>
      </c>
      <c r="F452" s="4">
        <v>0.32</v>
      </c>
      <c r="G452" s="4">
        <v>0.0</v>
      </c>
    </row>
    <row r="453">
      <c r="A453" s="4" t="s">
        <v>1580</v>
      </c>
      <c r="B453" s="4">
        <v>1.0</v>
      </c>
      <c r="C453" s="4">
        <v>1.0</v>
      </c>
      <c r="D453" s="4">
        <v>71.82</v>
      </c>
      <c r="E453" s="4">
        <v>0.9</v>
      </c>
      <c r="F453" s="4">
        <v>0.1</v>
      </c>
      <c r="G453" s="4">
        <v>0.0</v>
      </c>
    </row>
    <row r="454">
      <c r="A454" s="4" t="s">
        <v>1581</v>
      </c>
      <c r="B454" s="4">
        <v>1.0</v>
      </c>
      <c r="C454" s="4">
        <v>0.999999997650759</v>
      </c>
      <c r="D454" s="4">
        <v>96.84</v>
      </c>
      <c r="E454" s="4">
        <v>1.0</v>
      </c>
      <c r="F454" s="4">
        <v>0.0</v>
      </c>
      <c r="G454" s="4">
        <v>0.0</v>
      </c>
    </row>
    <row r="455">
      <c r="A455" s="4" t="s">
        <v>1582</v>
      </c>
      <c r="B455" s="4">
        <v>0.907687071773661</v>
      </c>
      <c r="C455" s="4">
        <v>0.903608443422498</v>
      </c>
      <c r="D455" s="4">
        <v>-45.16</v>
      </c>
      <c r="E455" s="4">
        <v>0.0</v>
      </c>
      <c r="F455" s="4">
        <v>0.06</v>
      </c>
      <c r="G455" s="4">
        <v>0.94</v>
      </c>
    </row>
    <row r="456">
      <c r="A456" s="4" t="s">
        <v>1583</v>
      </c>
      <c r="B456" s="4">
        <v>0.739468265434978</v>
      </c>
      <c r="C456" s="4">
        <v>0.739468265434978</v>
      </c>
      <c r="D456" s="4">
        <v>-70.42</v>
      </c>
      <c r="E456" s="4">
        <v>0.16</v>
      </c>
      <c r="F456" s="4">
        <v>0.84</v>
      </c>
      <c r="G456" s="4">
        <v>0.0</v>
      </c>
    </row>
    <row r="457">
      <c r="A457" s="4" t="s">
        <v>1584</v>
      </c>
      <c r="B457" s="4">
        <v>1.0</v>
      </c>
      <c r="C457" s="4">
        <v>0.99969104052326</v>
      </c>
      <c r="D457" s="4">
        <v>28.24</v>
      </c>
      <c r="E457" s="4">
        <v>0.7</v>
      </c>
      <c r="F457" s="4">
        <v>0.3</v>
      </c>
      <c r="G457" s="4">
        <v>0.0</v>
      </c>
    </row>
    <row r="458">
      <c r="A458" s="4" t="s">
        <v>1585</v>
      </c>
      <c r="B458" s="4">
        <v>1.0</v>
      </c>
      <c r="C458" s="4">
        <v>0.999639014236909</v>
      </c>
      <c r="D458" s="4">
        <v>-4.1</v>
      </c>
      <c r="E458" s="4">
        <v>0.54</v>
      </c>
      <c r="F458" s="4">
        <v>0.46</v>
      </c>
      <c r="G458" s="4">
        <v>0.0</v>
      </c>
    </row>
    <row r="459">
      <c r="A459" s="4" t="s">
        <v>1586</v>
      </c>
      <c r="B459" s="4">
        <v>1.0</v>
      </c>
      <c r="C459" s="4">
        <v>0.999992567363749</v>
      </c>
      <c r="D459" s="4">
        <v>78.86</v>
      </c>
      <c r="E459" s="4">
        <v>0.98</v>
      </c>
      <c r="F459" s="4">
        <v>0.02</v>
      </c>
      <c r="G459" s="4">
        <v>0.0</v>
      </c>
    </row>
    <row r="460">
      <c r="A460" s="4" t="s">
        <v>1587</v>
      </c>
      <c r="B460" s="4">
        <v>1.0</v>
      </c>
      <c r="C460" s="4">
        <v>1.0</v>
      </c>
      <c r="D460" s="4">
        <v>92.32</v>
      </c>
      <c r="E460" s="4">
        <v>1.0</v>
      </c>
      <c r="F460" s="4">
        <v>0.0</v>
      </c>
      <c r="G460" s="4">
        <v>0.0</v>
      </c>
    </row>
    <row r="461">
      <c r="A461" s="4" t="s">
        <v>1588</v>
      </c>
      <c r="B461" s="4">
        <v>1.0</v>
      </c>
      <c r="C461" s="4">
        <v>1.0</v>
      </c>
      <c r="D461" s="4">
        <v>94.52</v>
      </c>
      <c r="E461" s="4">
        <v>1.0</v>
      </c>
      <c r="F461" s="4">
        <v>0.0</v>
      </c>
      <c r="G461" s="4">
        <v>0.0</v>
      </c>
    </row>
    <row r="462">
      <c r="A462" s="4" t="s">
        <v>1589</v>
      </c>
      <c r="B462" s="4">
        <v>1.0</v>
      </c>
      <c r="C462" s="4">
        <v>1.0</v>
      </c>
      <c r="D462" s="4">
        <v>76.46</v>
      </c>
      <c r="E462" s="4">
        <v>0.94</v>
      </c>
      <c r="F462" s="4">
        <v>0.0</v>
      </c>
      <c r="G462" s="4">
        <v>0.06</v>
      </c>
    </row>
    <row r="463">
      <c r="A463" s="4" t="s">
        <v>1590</v>
      </c>
      <c r="B463" s="4">
        <v>1.0</v>
      </c>
      <c r="C463" s="4">
        <v>0.999999908726118</v>
      </c>
      <c r="D463" s="4">
        <v>-41.8</v>
      </c>
      <c r="E463" s="4">
        <v>0.12</v>
      </c>
      <c r="F463" s="4">
        <v>0.2</v>
      </c>
      <c r="G463" s="4">
        <v>0.68</v>
      </c>
    </row>
    <row r="464">
      <c r="A464" s="4" t="s">
        <v>1591</v>
      </c>
      <c r="B464" s="4">
        <v>0.964995024129768</v>
      </c>
      <c r="C464" s="4">
        <v>0.934101379406016</v>
      </c>
      <c r="D464" s="4">
        <v>-51.54</v>
      </c>
      <c r="E464" s="4">
        <v>0.26</v>
      </c>
      <c r="F464" s="4">
        <v>0.74</v>
      </c>
      <c r="G464" s="4">
        <v>0.0</v>
      </c>
    </row>
    <row r="465">
      <c r="A465" s="4" t="s">
        <v>1592</v>
      </c>
      <c r="B465" s="4">
        <v>1.0</v>
      </c>
      <c r="C465" s="4">
        <v>0.995964960693329</v>
      </c>
      <c r="D465" s="4">
        <v>-35.56</v>
      </c>
      <c r="E465" s="4">
        <v>0.04</v>
      </c>
      <c r="F465" s="4">
        <v>0.0</v>
      </c>
      <c r="G465" s="4">
        <v>0.96</v>
      </c>
    </row>
    <row r="466">
      <c r="A466" s="4" t="s">
        <v>1593</v>
      </c>
      <c r="B466" s="4">
        <v>0.999983466441654</v>
      </c>
      <c r="C466" s="4">
        <v>0.999927879382055</v>
      </c>
      <c r="D466" s="4">
        <v>73.2</v>
      </c>
      <c r="E466" s="4">
        <v>0.88</v>
      </c>
      <c r="F466" s="4">
        <v>0.12</v>
      </c>
      <c r="G466" s="4">
        <v>0.0</v>
      </c>
    </row>
    <row r="467">
      <c r="A467" s="4" t="s">
        <v>1594</v>
      </c>
      <c r="B467" s="4">
        <v>1.0</v>
      </c>
      <c r="C467" s="4">
        <v>1.0</v>
      </c>
      <c r="D467" s="4">
        <v>30.26</v>
      </c>
      <c r="E467" s="4">
        <v>0.54</v>
      </c>
      <c r="F467" s="4">
        <v>0.0</v>
      </c>
      <c r="G467" s="4">
        <v>0.46</v>
      </c>
    </row>
    <row r="468">
      <c r="A468" s="4" t="s">
        <v>1595</v>
      </c>
      <c r="B468" s="4">
        <v>0.900059073252112</v>
      </c>
      <c r="C468" s="4">
        <v>0.900057731303856</v>
      </c>
      <c r="D468" s="4">
        <v>72.08</v>
      </c>
      <c r="E468" s="4">
        <v>0.88</v>
      </c>
      <c r="F468" s="4">
        <v>0.12</v>
      </c>
      <c r="G468" s="4">
        <v>0.0</v>
      </c>
    </row>
    <row r="469">
      <c r="A469" s="4" t="s">
        <v>1596</v>
      </c>
      <c r="B469" s="4">
        <v>0.990982102596298</v>
      </c>
      <c r="C469" s="4">
        <v>0.946689195177962</v>
      </c>
      <c r="D469" s="4">
        <v>-102.12</v>
      </c>
      <c r="E469" s="4">
        <v>0.0</v>
      </c>
      <c r="F469" s="4">
        <v>1.0</v>
      </c>
      <c r="G469" s="4">
        <v>0.0</v>
      </c>
    </row>
    <row r="470">
      <c r="A470" s="4" t="s">
        <v>1597</v>
      </c>
      <c r="B470" s="4">
        <v>1.0</v>
      </c>
      <c r="C470" s="4">
        <v>1.0</v>
      </c>
      <c r="D470" s="4">
        <v>95.8</v>
      </c>
      <c r="E470" s="4">
        <v>1.0</v>
      </c>
      <c r="F470" s="4">
        <v>0.0</v>
      </c>
      <c r="G470" s="4">
        <v>0.0</v>
      </c>
    </row>
    <row r="471">
      <c r="A471" s="4" t="s">
        <v>1598</v>
      </c>
      <c r="B471" s="4">
        <v>1.0</v>
      </c>
      <c r="C471" s="4">
        <v>1.0</v>
      </c>
      <c r="D471" s="4">
        <v>77.84</v>
      </c>
      <c r="E471" s="4">
        <v>0.94</v>
      </c>
      <c r="F471" s="4">
        <v>0.06</v>
      </c>
      <c r="G471" s="4">
        <v>0.0</v>
      </c>
    </row>
    <row r="472">
      <c r="A472" s="4" t="s">
        <v>1599</v>
      </c>
      <c r="B472" s="4">
        <v>1.0</v>
      </c>
      <c r="C472" s="4">
        <v>1.0</v>
      </c>
      <c r="D472" s="4">
        <v>68.82</v>
      </c>
      <c r="E472" s="4">
        <v>0.86</v>
      </c>
      <c r="F472" s="4">
        <v>0.14</v>
      </c>
      <c r="G472" s="4">
        <v>0.0</v>
      </c>
    </row>
    <row r="473">
      <c r="A473" s="4" t="s">
        <v>1600</v>
      </c>
      <c r="B473" s="4">
        <v>1.0</v>
      </c>
      <c r="C473" s="4">
        <v>0.972640383717711</v>
      </c>
      <c r="D473" s="4">
        <v>-94.42</v>
      </c>
      <c r="E473" s="4">
        <v>0.04</v>
      </c>
      <c r="F473" s="4">
        <v>0.96</v>
      </c>
      <c r="G473" s="4">
        <v>0.0</v>
      </c>
    </row>
    <row r="474">
      <c r="A474" s="4" t="s">
        <v>1601</v>
      </c>
      <c r="B474" s="4">
        <v>1.0</v>
      </c>
      <c r="C474" s="4">
        <v>1.0</v>
      </c>
      <c r="D474" s="4">
        <v>70.32</v>
      </c>
      <c r="E474" s="4">
        <v>0.9</v>
      </c>
      <c r="F474" s="4">
        <v>0.04</v>
      </c>
      <c r="G474" s="4">
        <v>0.06</v>
      </c>
    </row>
    <row r="475">
      <c r="A475" s="4" t="s">
        <v>1602</v>
      </c>
      <c r="B475" s="4">
        <v>1.0</v>
      </c>
      <c r="C475" s="4">
        <v>1.0</v>
      </c>
      <c r="D475" s="4">
        <v>82.16</v>
      </c>
      <c r="E475" s="4">
        <v>1.0</v>
      </c>
      <c r="F475" s="4">
        <v>0.0</v>
      </c>
      <c r="G475" s="4">
        <v>0.0</v>
      </c>
    </row>
    <row r="476">
      <c r="A476" s="4" t="s">
        <v>1603</v>
      </c>
      <c r="B476" s="4">
        <v>1.0</v>
      </c>
      <c r="C476" s="4">
        <v>1.0</v>
      </c>
      <c r="D476" s="4">
        <v>95.48</v>
      </c>
      <c r="E476" s="4">
        <v>1.0</v>
      </c>
      <c r="F476" s="4">
        <v>0.0</v>
      </c>
      <c r="G476" s="4">
        <v>0.0</v>
      </c>
    </row>
    <row r="477">
      <c r="A477" s="4" t="s">
        <v>1604</v>
      </c>
      <c r="B477" s="4">
        <v>0.72517584967719</v>
      </c>
      <c r="C477" s="4">
        <v>0.725175241883925</v>
      </c>
      <c r="D477" s="4">
        <v>-101.2</v>
      </c>
      <c r="E477" s="4">
        <v>0.0</v>
      </c>
      <c r="F477" s="4">
        <v>1.0</v>
      </c>
      <c r="G477" s="4">
        <v>0.0</v>
      </c>
    </row>
    <row r="478">
      <c r="A478" s="4" t="s">
        <v>1605</v>
      </c>
      <c r="B478" s="4">
        <v>0.901496161881814</v>
      </c>
      <c r="C478" s="4">
        <v>0.901496156715708</v>
      </c>
      <c r="D478" s="4">
        <v>-98.92</v>
      </c>
      <c r="E478" s="4">
        <v>0.02</v>
      </c>
      <c r="F478" s="4">
        <v>0.98</v>
      </c>
      <c r="G478" s="4">
        <v>0.0</v>
      </c>
    </row>
    <row r="479">
      <c r="A479" s="4" t="s">
        <v>1606</v>
      </c>
      <c r="B479" s="4">
        <v>1.0</v>
      </c>
      <c r="C479" s="4">
        <v>1.0</v>
      </c>
      <c r="D479" s="4">
        <v>68.72</v>
      </c>
      <c r="E479" s="4">
        <v>0.88</v>
      </c>
      <c r="F479" s="4">
        <v>0.06</v>
      </c>
      <c r="G479" s="4">
        <v>0.06</v>
      </c>
    </row>
    <row r="480">
      <c r="A480" s="4" t="s">
        <v>1607</v>
      </c>
      <c r="B480" s="4">
        <v>0.819672117922234</v>
      </c>
      <c r="C480" s="4">
        <v>0.819672131147537</v>
      </c>
      <c r="D480" s="4">
        <v>-41.54</v>
      </c>
      <c r="E480" s="4">
        <v>0.0</v>
      </c>
      <c r="F480" s="4">
        <v>0.02</v>
      </c>
      <c r="G480" s="4">
        <v>0.98</v>
      </c>
    </row>
    <row r="481">
      <c r="A481" s="4" t="s">
        <v>1608</v>
      </c>
      <c r="B481" s="4">
        <v>0.916666583119132</v>
      </c>
      <c r="C481" s="4">
        <v>0.916666257079754</v>
      </c>
      <c r="D481" s="4">
        <v>24.04</v>
      </c>
      <c r="E481" s="4">
        <v>0.66</v>
      </c>
      <c r="F481" s="4">
        <v>0.22</v>
      </c>
      <c r="G481" s="4">
        <v>0.12</v>
      </c>
    </row>
    <row r="482">
      <c r="A482" s="4" t="s">
        <v>1609</v>
      </c>
      <c r="B482" s="4">
        <v>1.0</v>
      </c>
      <c r="C482" s="4">
        <v>1.0</v>
      </c>
      <c r="D482" s="4">
        <v>68.94</v>
      </c>
      <c r="E482" s="4">
        <v>0.9</v>
      </c>
      <c r="F482" s="4">
        <v>0.1</v>
      </c>
      <c r="G482" s="4">
        <v>0.0</v>
      </c>
    </row>
    <row r="483">
      <c r="A483" s="4" t="s">
        <v>1610</v>
      </c>
      <c r="B483" s="4">
        <v>0.99996358280895</v>
      </c>
      <c r="C483" s="4">
        <v>0.999900982483805</v>
      </c>
      <c r="D483" s="4">
        <v>76.74</v>
      </c>
      <c r="E483" s="4">
        <v>0.9</v>
      </c>
      <c r="F483" s="4">
        <v>0.1</v>
      </c>
      <c r="G483" s="4">
        <v>0.0</v>
      </c>
    </row>
    <row r="484">
      <c r="A484" s="4" t="s">
        <v>1611</v>
      </c>
      <c r="B484" s="4">
        <v>0.902151237307189</v>
      </c>
      <c r="C484" s="4">
        <v>0.902151169185514</v>
      </c>
      <c r="D484" s="4">
        <v>-69.02</v>
      </c>
      <c r="E484" s="4">
        <v>0.18</v>
      </c>
      <c r="F484" s="4">
        <v>0.82</v>
      </c>
      <c r="G484" s="4">
        <v>0.0</v>
      </c>
    </row>
    <row r="485">
      <c r="A485" s="4" t="s">
        <v>1612</v>
      </c>
      <c r="B485" s="4">
        <v>1.0</v>
      </c>
      <c r="C485" s="4">
        <v>1.0</v>
      </c>
      <c r="D485" s="4">
        <v>93.8</v>
      </c>
      <c r="E485" s="4">
        <v>1.0</v>
      </c>
      <c r="F485" s="4">
        <v>0.0</v>
      </c>
      <c r="G485" s="4">
        <v>0.0</v>
      </c>
    </row>
    <row r="486">
      <c r="A486" s="4" t="s">
        <v>1613</v>
      </c>
      <c r="B486" s="4">
        <v>1.0</v>
      </c>
      <c r="C486" s="4">
        <v>1.0</v>
      </c>
      <c r="D486" s="4">
        <v>92.18</v>
      </c>
      <c r="E486" s="4">
        <v>0.98</v>
      </c>
      <c r="F486" s="4">
        <v>0.02</v>
      </c>
      <c r="G486" s="4">
        <v>0.0</v>
      </c>
    </row>
    <row r="487">
      <c r="A487" s="4" t="s">
        <v>1614</v>
      </c>
      <c r="B487" s="4">
        <v>1.0</v>
      </c>
      <c r="C487" s="4">
        <v>0.999790817675255</v>
      </c>
      <c r="D487" s="4">
        <v>-33.32</v>
      </c>
      <c r="E487" s="4">
        <v>0.06</v>
      </c>
      <c r="F487" s="4">
        <v>0.0</v>
      </c>
      <c r="G487" s="4">
        <v>0.94</v>
      </c>
    </row>
    <row r="488">
      <c r="A488" s="4" t="s">
        <v>1615</v>
      </c>
      <c r="B488" s="4">
        <v>1.0</v>
      </c>
      <c r="C488" s="4">
        <v>1.0</v>
      </c>
      <c r="D488" s="4">
        <v>67.48</v>
      </c>
      <c r="E488" s="4">
        <v>0.9</v>
      </c>
      <c r="F488" s="4">
        <v>0.0</v>
      </c>
      <c r="G488" s="4">
        <v>0.1</v>
      </c>
    </row>
    <row r="489">
      <c r="A489" s="4" t="s">
        <v>1616</v>
      </c>
      <c r="B489" s="4">
        <v>1.0</v>
      </c>
      <c r="C489" s="4">
        <v>0.999997666314367</v>
      </c>
      <c r="D489" s="4">
        <v>44.24</v>
      </c>
      <c r="E489" s="4">
        <v>0.76</v>
      </c>
      <c r="F489" s="4">
        <v>0.24</v>
      </c>
      <c r="G489" s="4">
        <v>0.0</v>
      </c>
    </row>
    <row r="490">
      <c r="A490" s="4" t="s">
        <v>1617</v>
      </c>
      <c r="B490" s="4">
        <v>1.0</v>
      </c>
      <c r="C490" s="4">
        <v>0.999934912508025</v>
      </c>
      <c r="D490" s="4">
        <v>-55.02</v>
      </c>
      <c r="E490" s="4">
        <v>0.26</v>
      </c>
      <c r="F490" s="4">
        <v>0.7</v>
      </c>
      <c r="G490" s="4">
        <v>0.04</v>
      </c>
    </row>
    <row r="491">
      <c r="A491" s="4" t="s">
        <v>1618</v>
      </c>
      <c r="B491" s="4">
        <v>1.0</v>
      </c>
      <c r="C491" s="4">
        <v>1.0</v>
      </c>
      <c r="D491" s="4">
        <v>91.8</v>
      </c>
      <c r="E491" s="4">
        <v>1.0</v>
      </c>
      <c r="F491" s="4">
        <v>0.0</v>
      </c>
      <c r="G491" s="4">
        <v>0.0</v>
      </c>
    </row>
    <row r="492">
      <c r="A492" s="4" t="s">
        <v>1619</v>
      </c>
      <c r="B492" s="4">
        <v>1.0</v>
      </c>
      <c r="C492" s="4">
        <v>1.0</v>
      </c>
      <c r="D492" s="4">
        <v>93.36</v>
      </c>
      <c r="E492" s="4">
        <v>1.0</v>
      </c>
      <c r="F492" s="4">
        <v>0.0</v>
      </c>
      <c r="G492" s="4">
        <v>0.0</v>
      </c>
    </row>
    <row r="493">
      <c r="A493" s="4" t="s">
        <v>1620</v>
      </c>
      <c r="B493" s="4">
        <v>0.990586051157651</v>
      </c>
      <c r="C493" s="4">
        <v>0.952621433431394</v>
      </c>
      <c r="D493" s="4">
        <v>-58.66</v>
      </c>
      <c r="E493" s="4">
        <v>0.22</v>
      </c>
      <c r="F493" s="4">
        <v>0.76</v>
      </c>
      <c r="G493" s="4">
        <v>0.02</v>
      </c>
    </row>
    <row r="494">
      <c r="A494" s="4" t="s">
        <v>1621</v>
      </c>
      <c r="B494" s="4">
        <v>0.900099466034672</v>
      </c>
      <c r="C494" s="4">
        <v>0.894229520242905</v>
      </c>
      <c r="D494" s="4">
        <v>-73.12</v>
      </c>
      <c r="E494" s="4">
        <v>0.16</v>
      </c>
      <c r="F494" s="4">
        <v>0.84</v>
      </c>
      <c r="G494" s="4">
        <v>0.0</v>
      </c>
    </row>
    <row r="495">
      <c r="A495" s="4" t="s">
        <v>1622</v>
      </c>
      <c r="B495" s="4">
        <v>1.0</v>
      </c>
      <c r="C495" s="4">
        <v>0.999999643562826</v>
      </c>
      <c r="D495" s="4">
        <v>91.12</v>
      </c>
      <c r="E495" s="4">
        <v>0.98</v>
      </c>
      <c r="F495" s="4">
        <v>0.02</v>
      </c>
      <c r="G495" s="4">
        <v>0.0</v>
      </c>
    </row>
    <row r="496">
      <c r="A496" s="4" t="s">
        <v>1623</v>
      </c>
      <c r="B496" s="4">
        <v>0.744047618800394</v>
      </c>
      <c r="C496" s="4">
        <v>0.744047618749685</v>
      </c>
      <c r="D496" s="4">
        <v>-85.36</v>
      </c>
      <c r="E496" s="4">
        <v>0.1</v>
      </c>
      <c r="F496" s="4">
        <v>0.9</v>
      </c>
      <c r="G496" s="4">
        <v>0.0</v>
      </c>
    </row>
    <row r="497">
      <c r="A497" s="4" t="s">
        <v>1624</v>
      </c>
      <c r="B497" s="4">
        <v>1.0</v>
      </c>
      <c r="C497" s="4">
        <v>0.991142905479944</v>
      </c>
      <c r="D497" s="4">
        <v>13.1</v>
      </c>
      <c r="E497" s="4">
        <v>0.54</v>
      </c>
      <c r="F497" s="4">
        <v>0.14</v>
      </c>
      <c r="G497" s="4">
        <v>0.32</v>
      </c>
    </row>
    <row r="498">
      <c r="A498" s="4" t="s">
        <v>1625</v>
      </c>
      <c r="B498" s="4">
        <v>1.0</v>
      </c>
      <c r="C498" s="4">
        <v>1.0</v>
      </c>
      <c r="D498" s="4">
        <v>87.24</v>
      </c>
      <c r="E498" s="4">
        <v>0.96</v>
      </c>
      <c r="F498" s="4">
        <v>0.0</v>
      </c>
      <c r="G498" s="4">
        <v>0.04</v>
      </c>
    </row>
    <row r="499">
      <c r="A499" s="4" t="s">
        <v>1626</v>
      </c>
      <c r="B499" s="4">
        <v>1.0</v>
      </c>
      <c r="C499" s="4">
        <v>1.0</v>
      </c>
      <c r="D499" s="4">
        <v>78.52</v>
      </c>
      <c r="E499" s="4">
        <v>0.96</v>
      </c>
      <c r="F499" s="4">
        <v>0.04</v>
      </c>
      <c r="G499" s="4">
        <v>0.0</v>
      </c>
    </row>
    <row r="500">
      <c r="A500" s="4" t="s">
        <v>1627</v>
      </c>
      <c r="B500" s="4">
        <v>1.0</v>
      </c>
      <c r="C500" s="4">
        <v>1.0</v>
      </c>
      <c r="D500" s="4">
        <v>98.72</v>
      </c>
      <c r="E500" s="4">
        <v>1.0</v>
      </c>
      <c r="F500" s="4">
        <v>0.0</v>
      </c>
      <c r="G500" s="4">
        <v>0.0</v>
      </c>
    </row>
    <row r="501">
      <c r="A501" s="4" t="s">
        <v>1628</v>
      </c>
      <c r="B501" s="4">
        <v>1.0</v>
      </c>
      <c r="C501" s="4">
        <v>1.0</v>
      </c>
      <c r="D501" s="4">
        <v>98.4</v>
      </c>
      <c r="E501" s="4">
        <v>1.0</v>
      </c>
      <c r="F501" s="4">
        <v>0.0</v>
      </c>
      <c r="G501" s="4">
        <v>0.0</v>
      </c>
    </row>
    <row r="502">
      <c r="A502" s="4" t="s">
        <v>1629</v>
      </c>
      <c r="B502" s="4">
        <v>0.0</v>
      </c>
      <c r="C502" s="4">
        <v>0.0</v>
      </c>
      <c r="D502" s="4">
        <v>-101.0</v>
      </c>
      <c r="E502" s="4">
        <v>0.0</v>
      </c>
      <c r="F502" s="4">
        <v>1.0</v>
      </c>
      <c r="G502" s="4">
        <v>0.0</v>
      </c>
    </row>
    <row r="503">
      <c r="A503" s="4" t="s">
        <v>1630</v>
      </c>
      <c r="B503" s="4">
        <v>1.0</v>
      </c>
      <c r="C503" s="4">
        <v>1.0</v>
      </c>
      <c r="D503" s="4">
        <v>73.96</v>
      </c>
      <c r="E503" s="4">
        <v>0.92</v>
      </c>
      <c r="F503" s="4">
        <v>0.02</v>
      </c>
      <c r="G503" s="4">
        <v>0.06</v>
      </c>
    </row>
    <row r="504">
      <c r="A504" s="4" t="s">
        <v>1631</v>
      </c>
      <c r="B504" s="4">
        <v>1.0</v>
      </c>
      <c r="C504" s="4">
        <v>0.999894340005963</v>
      </c>
      <c r="D504" s="4">
        <v>82.7</v>
      </c>
      <c r="E504" s="4">
        <v>0.92</v>
      </c>
      <c r="F504" s="4">
        <v>0.04</v>
      </c>
      <c r="G504" s="4">
        <v>0.04</v>
      </c>
    </row>
    <row r="505">
      <c r="A505" s="4" t="s">
        <v>1632</v>
      </c>
      <c r="B505" s="4">
        <v>0.825825825825825</v>
      </c>
      <c r="C505" s="4">
        <v>0.825825825825825</v>
      </c>
      <c r="D505" s="4">
        <v>-76.32</v>
      </c>
      <c r="E505" s="4">
        <v>0.12</v>
      </c>
      <c r="F505" s="4">
        <v>0.84</v>
      </c>
      <c r="G505" s="4">
        <v>0.04</v>
      </c>
    </row>
    <row r="506">
      <c r="A506" s="4" t="s">
        <v>1633</v>
      </c>
      <c r="B506" s="4">
        <v>1.0</v>
      </c>
      <c r="C506" s="4">
        <v>1.0</v>
      </c>
      <c r="D506" s="4">
        <v>75.96</v>
      </c>
      <c r="E506" s="4">
        <v>0.92</v>
      </c>
      <c r="F506" s="4">
        <v>0.08</v>
      </c>
      <c r="G506" s="4">
        <v>0.0</v>
      </c>
    </row>
    <row r="507">
      <c r="A507" s="4" t="s">
        <v>1634</v>
      </c>
      <c r="B507" s="4">
        <v>1.0</v>
      </c>
      <c r="C507" s="4">
        <v>0.999999999999999</v>
      </c>
      <c r="D507" s="4">
        <v>79.16</v>
      </c>
      <c r="E507" s="4">
        <v>0.88</v>
      </c>
      <c r="F507" s="4">
        <v>0.0</v>
      </c>
      <c r="G507" s="4">
        <v>0.12</v>
      </c>
    </row>
    <row r="508">
      <c r="A508" s="4" t="s">
        <v>1635</v>
      </c>
      <c r="B508" s="4">
        <v>1.0</v>
      </c>
      <c r="C508" s="4">
        <v>0.999999999999165</v>
      </c>
      <c r="D508" s="4">
        <v>94.12</v>
      </c>
      <c r="E508" s="4">
        <v>1.0</v>
      </c>
      <c r="F508" s="4">
        <v>0.0</v>
      </c>
      <c r="G508" s="4">
        <v>0.0</v>
      </c>
    </row>
    <row r="509">
      <c r="A509" s="4" t="s">
        <v>1636</v>
      </c>
      <c r="B509" s="4">
        <v>1.0</v>
      </c>
      <c r="C509" s="4">
        <v>0.995893831989155</v>
      </c>
      <c r="D509" s="4">
        <v>-1.58</v>
      </c>
      <c r="E509" s="4">
        <v>0.52</v>
      </c>
      <c r="F509" s="4">
        <v>0.48</v>
      </c>
      <c r="G509" s="4">
        <v>0.0</v>
      </c>
    </row>
    <row r="510">
      <c r="A510" s="4" t="s">
        <v>1637</v>
      </c>
      <c r="B510" s="4">
        <v>1.0</v>
      </c>
      <c r="C510" s="4">
        <v>0.989205856646744</v>
      </c>
      <c r="D510" s="4">
        <v>-52.04</v>
      </c>
      <c r="E510" s="4">
        <v>0.26</v>
      </c>
      <c r="F510" s="4">
        <v>0.74</v>
      </c>
      <c r="G510" s="4">
        <v>0.0</v>
      </c>
    </row>
    <row r="511">
      <c r="A511" s="4" t="s">
        <v>1638</v>
      </c>
      <c r="B511" s="4">
        <v>1.0</v>
      </c>
      <c r="C511" s="4">
        <v>0.999999999999297</v>
      </c>
      <c r="D511" s="4">
        <v>-17.72</v>
      </c>
      <c r="E511" s="4">
        <v>0.3</v>
      </c>
      <c r="F511" s="4">
        <v>0.14</v>
      </c>
      <c r="G511" s="4">
        <v>0.56</v>
      </c>
    </row>
    <row r="512">
      <c r="A512" s="4" t="s">
        <v>1639</v>
      </c>
      <c r="B512" s="4">
        <v>1.0</v>
      </c>
      <c r="C512" s="4">
        <v>0.99999999857011</v>
      </c>
      <c r="D512" s="4">
        <v>88.02</v>
      </c>
      <c r="E512" s="4">
        <v>0.96</v>
      </c>
      <c r="F512" s="4">
        <v>0.04</v>
      </c>
      <c r="G512" s="4">
        <v>0.0</v>
      </c>
    </row>
    <row r="513">
      <c r="A513" s="4" t="s">
        <v>1640</v>
      </c>
      <c r="B513" s="4">
        <v>1.0</v>
      </c>
      <c r="C513" s="4">
        <v>1.0</v>
      </c>
      <c r="D513" s="4">
        <v>92.84</v>
      </c>
      <c r="E513" s="4">
        <v>1.0</v>
      </c>
      <c r="F513" s="4">
        <v>0.0</v>
      </c>
      <c r="G513" s="4">
        <v>0.0</v>
      </c>
    </row>
    <row r="514">
      <c r="A514" s="4" t="s">
        <v>1641</v>
      </c>
      <c r="B514" s="4">
        <v>1.0</v>
      </c>
      <c r="C514" s="4">
        <v>1.0</v>
      </c>
      <c r="D514" s="4">
        <v>90.24</v>
      </c>
      <c r="E514" s="4">
        <v>1.0</v>
      </c>
      <c r="F514" s="4">
        <v>0.0</v>
      </c>
      <c r="G514" s="4">
        <v>0.0</v>
      </c>
    </row>
    <row r="515">
      <c r="A515" s="4" t="s">
        <v>1642</v>
      </c>
      <c r="B515" s="4">
        <v>1.0</v>
      </c>
      <c r="C515" s="4">
        <v>1.0</v>
      </c>
      <c r="D515" s="4">
        <v>97.4</v>
      </c>
      <c r="E515" s="4">
        <v>1.0</v>
      </c>
      <c r="F515" s="4">
        <v>0.0</v>
      </c>
      <c r="G515" s="4">
        <v>0.0</v>
      </c>
    </row>
    <row r="516">
      <c r="A516" s="4" t="s">
        <v>1643</v>
      </c>
      <c r="B516" s="4">
        <v>1.0</v>
      </c>
      <c r="C516" s="4">
        <v>1.0</v>
      </c>
      <c r="D516" s="4">
        <v>97.0</v>
      </c>
      <c r="E516" s="4">
        <v>1.0</v>
      </c>
      <c r="F516" s="4">
        <v>0.0</v>
      </c>
      <c r="G516" s="4">
        <v>0.0</v>
      </c>
    </row>
    <row r="517">
      <c r="A517" s="4" t="s">
        <v>1644</v>
      </c>
      <c r="B517" s="4">
        <v>0.991132297107377</v>
      </c>
      <c r="C517" s="4">
        <v>0.991132297107377</v>
      </c>
      <c r="D517" s="4">
        <v>66.68</v>
      </c>
      <c r="E517" s="4">
        <v>0.86</v>
      </c>
      <c r="F517" s="4">
        <v>0.14</v>
      </c>
      <c r="G517" s="4">
        <v>0.0</v>
      </c>
    </row>
    <row r="518">
      <c r="A518" s="4" t="s">
        <v>1645</v>
      </c>
      <c r="B518" s="4">
        <v>1.0</v>
      </c>
      <c r="C518" s="4">
        <v>1.0</v>
      </c>
      <c r="D518" s="4">
        <v>96.68</v>
      </c>
      <c r="E518" s="4">
        <v>1.0</v>
      </c>
      <c r="F518" s="4">
        <v>0.0</v>
      </c>
      <c r="G518" s="4">
        <v>0.0</v>
      </c>
    </row>
    <row r="519">
      <c r="A519" s="4" t="s">
        <v>1646</v>
      </c>
      <c r="B519" s="4">
        <v>1.0</v>
      </c>
      <c r="C519" s="4">
        <v>1.0</v>
      </c>
      <c r="D519" s="4">
        <v>96.72</v>
      </c>
      <c r="E519" s="4">
        <v>1.0</v>
      </c>
      <c r="F519" s="4">
        <v>0.0</v>
      </c>
      <c r="G519" s="4">
        <v>0.0</v>
      </c>
    </row>
    <row r="520">
      <c r="A520" s="4" t="s">
        <v>1647</v>
      </c>
      <c r="B520" s="4">
        <v>1.0</v>
      </c>
      <c r="C520" s="4">
        <v>0.999999997549712</v>
      </c>
      <c r="D520" s="4">
        <v>93.58</v>
      </c>
      <c r="E520" s="4">
        <v>0.98</v>
      </c>
      <c r="F520" s="4">
        <v>0.02</v>
      </c>
      <c r="G520" s="4">
        <v>0.0</v>
      </c>
    </row>
    <row r="521">
      <c r="A521" s="4" t="s">
        <v>1648</v>
      </c>
      <c r="B521" s="4">
        <v>1.0</v>
      </c>
      <c r="C521" s="4">
        <v>1.0</v>
      </c>
      <c r="D521" s="4">
        <v>75.84</v>
      </c>
      <c r="E521" s="4">
        <v>0.92</v>
      </c>
      <c r="F521" s="4">
        <v>0.08</v>
      </c>
      <c r="G521" s="4">
        <v>0.0</v>
      </c>
    </row>
    <row r="522">
      <c r="A522" s="4" t="s">
        <v>1649</v>
      </c>
      <c r="B522" s="4">
        <v>1.0</v>
      </c>
      <c r="C522" s="4">
        <v>1.0</v>
      </c>
      <c r="D522" s="4">
        <v>83.78</v>
      </c>
      <c r="E522" s="4">
        <v>0.96</v>
      </c>
      <c r="F522" s="4">
        <v>0.02</v>
      </c>
      <c r="G522" s="4">
        <v>0.02</v>
      </c>
    </row>
    <row r="523">
      <c r="A523" s="4" t="s">
        <v>1650</v>
      </c>
      <c r="B523" s="4">
        <v>0.909202416448082</v>
      </c>
      <c r="C523" s="4">
        <v>0.909201603310512</v>
      </c>
      <c r="D523" s="4">
        <v>52.68</v>
      </c>
      <c r="E523" s="4">
        <v>0.78</v>
      </c>
      <c r="F523" s="4">
        <v>0.22</v>
      </c>
      <c r="G523" s="4">
        <v>0.0</v>
      </c>
    </row>
    <row r="524">
      <c r="A524" s="4" t="s">
        <v>1651</v>
      </c>
      <c r="B524" s="4">
        <v>1.0</v>
      </c>
      <c r="C524" s="4">
        <v>0.999786557498806</v>
      </c>
      <c r="D524" s="4">
        <v>81.72</v>
      </c>
      <c r="E524" s="4">
        <v>0.94</v>
      </c>
      <c r="F524" s="4">
        <v>0.06</v>
      </c>
      <c r="G524" s="4">
        <v>0.0</v>
      </c>
    </row>
    <row r="525">
      <c r="A525" s="4" t="s">
        <v>1652</v>
      </c>
      <c r="B525" s="4">
        <v>1.0</v>
      </c>
      <c r="C525" s="4">
        <v>1.0</v>
      </c>
      <c r="D525" s="4">
        <v>92.08</v>
      </c>
      <c r="E525" s="4">
        <v>1.0</v>
      </c>
      <c r="F525" s="4">
        <v>0.0</v>
      </c>
      <c r="G525" s="4">
        <v>0.0</v>
      </c>
    </row>
    <row r="526">
      <c r="A526" s="4" t="s">
        <v>1653</v>
      </c>
      <c r="B526" s="4">
        <v>0.0</v>
      </c>
      <c r="C526" s="4">
        <v>0.0</v>
      </c>
      <c r="D526" s="4">
        <v>-99.98</v>
      </c>
      <c r="E526" s="4">
        <v>0.0</v>
      </c>
      <c r="F526" s="4">
        <v>0.78</v>
      </c>
      <c r="G526" s="4">
        <v>0.22</v>
      </c>
    </row>
    <row r="527">
      <c r="A527" s="4" t="s">
        <v>1654</v>
      </c>
      <c r="B527" s="4">
        <v>1.0</v>
      </c>
      <c r="C527" s="4">
        <v>0.98480621967025</v>
      </c>
      <c r="D527" s="4">
        <v>-37.1</v>
      </c>
      <c r="E527" s="4">
        <v>0.04</v>
      </c>
      <c r="F527" s="4">
        <v>0.02</v>
      </c>
      <c r="G527" s="4">
        <v>0.94</v>
      </c>
    </row>
    <row r="528">
      <c r="A528" s="4" t="s">
        <v>1655</v>
      </c>
      <c r="B528" s="4">
        <v>0.909090909090904</v>
      </c>
      <c r="C528" s="4">
        <v>0.90106581556254</v>
      </c>
      <c r="D528" s="4">
        <v>-45.72</v>
      </c>
      <c r="E528" s="4">
        <v>0.0</v>
      </c>
      <c r="F528" s="4">
        <v>0.08</v>
      </c>
      <c r="G528" s="4">
        <v>0.92</v>
      </c>
    </row>
    <row r="529">
      <c r="A529" s="4" t="s">
        <v>1656</v>
      </c>
      <c r="B529" s="4">
        <v>0.909090909090909</v>
      </c>
      <c r="C529" s="4">
        <v>0.848259279727673</v>
      </c>
      <c r="D529" s="4">
        <v>-101.28</v>
      </c>
      <c r="E529" s="4">
        <v>0.0</v>
      </c>
      <c r="F529" s="4">
        <v>1.0</v>
      </c>
      <c r="G529" s="4">
        <v>0.0</v>
      </c>
    </row>
    <row r="530">
      <c r="A530" s="4" t="s">
        <v>1657</v>
      </c>
      <c r="B530" s="4">
        <v>1.0</v>
      </c>
      <c r="C530" s="4">
        <v>0.999362265806495</v>
      </c>
      <c r="D530" s="4">
        <v>-92.06</v>
      </c>
      <c r="E530" s="4">
        <v>0.06</v>
      </c>
      <c r="F530" s="4">
        <v>0.82</v>
      </c>
      <c r="G530" s="4">
        <v>0.12</v>
      </c>
    </row>
    <row r="531">
      <c r="A531" s="4" t="s">
        <v>1658</v>
      </c>
      <c r="B531" s="4">
        <v>1.0</v>
      </c>
      <c r="C531" s="4">
        <v>1.0</v>
      </c>
      <c r="D531" s="4">
        <v>95.8</v>
      </c>
      <c r="E531" s="4">
        <v>1.0</v>
      </c>
      <c r="F531" s="4">
        <v>0.0</v>
      </c>
      <c r="G531" s="4">
        <v>0.0</v>
      </c>
    </row>
    <row r="532">
      <c r="A532" s="4" t="s">
        <v>1659</v>
      </c>
      <c r="B532" s="4">
        <v>0.99999559205343</v>
      </c>
      <c r="C532" s="4">
        <v>0.999979591653874</v>
      </c>
      <c r="D532" s="4">
        <v>28.5</v>
      </c>
      <c r="E532" s="4">
        <v>0.68</v>
      </c>
      <c r="F532" s="4">
        <v>0.32</v>
      </c>
      <c r="G532" s="4">
        <v>0.0</v>
      </c>
    </row>
    <row r="533">
      <c r="A533" s="4" t="s">
        <v>1660</v>
      </c>
      <c r="B533" s="4">
        <v>0.901551802176237</v>
      </c>
      <c r="C533" s="4">
        <v>0.880874754637616</v>
      </c>
      <c r="D533" s="4">
        <v>-100.86</v>
      </c>
      <c r="E533" s="4">
        <v>0.0</v>
      </c>
      <c r="F533" s="4">
        <v>0.98</v>
      </c>
      <c r="G533" s="4">
        <v>0.02</v>
      </c>
    </row>
    <row r="534">
      <c r="A534" s="4" t="s">
        <v>1661</v>
      </c>
      <c r="B534" s="4">
        <v>1.0</v>
      </c>
      <c r="C534" s="4">
        <v>0.989590707364248</v>
      </c>
      <c r="D534" s="4">
        <v>-67.78</v>
      </c>
      <c r="E534" s="4">
        <v>0.04</v>
      </c>
      <c r="F534" s="4">
        <v>0.5</v>
      </c>
      <c r="G534" s="4">
        <v>0.46</v>
      </c>
    </row>
    <row r="535">
      <c r="A535" s="4" t="s">
        <v>1662</v>
      </c>
      <c r="B535" s="4">
        <v>1.0</v>
      </c>
      <c r="C535" s="4">
        <v>1.0</v>
      </c>
      <c r="D535" s="4">
        <v>8.96</v>
      </c>
      <c r="E535" s="4">
        <v>0.58</v>
      </c>
      <c r="F535" s="4">
        <v>0.42</v>
      </c>
      <c r="G535" s="4">
        <v>0.0</v>
      </c>
    </row>
    <row r="536">
      <c r="A536" s="4" t="s">
        <v>1663</v>
      </c>
      <c r="B536" s="4">
        <v>0.999912773305941</v>
      </c>
      <c r="C536" s="4">
        <v>0.99991277576664</v>
      </c>
      <c r="D536" s="4">
        <v>38.1</v>
      </c>
      <c r="E536" s="4">
        <v>0.74</v>
      </c>
      <c r="F536" s="4">
        <v>0.26</v>
      </c>
      <c r="G536" s="4">
        <v>0.0</v>
      </c>
    </row>
    <row r="537">
      <c r="A537" s="4" t="s">
        <v>1664</v>
      </c>
      <c r="B537" s="4">
        <v>0.902151283808161</v>
      </c>
      <c r="C537" s="4">
        <v>0.902151172879015</v>
      </c>
      <c r="D537" s="4">
        <v>14.64</v>
      </c>
      <c r="E537" s="4">
        <v>0.6</v>
      </c>
      <c r="F537" s="4">
        <v>0.4</v>
      </c>
      <c r="G537" s="4">
        <v>0.0</v>
      </c>
    </row>
    <row r="538">
      <c r="A538" s="4" t="s">
        <v>1665</v>
      </c>
      <c r="B538" s="4">
        <v>1.0</v>
      </c>
      <c r="C538" s="4">
        <v>1.0</v>
      </c>
      <c r="D538" s="4">
        <v>61.08</v>
      </c>
      <c r="E538" s="4">
        <v>0.86</v>
      </c>
      <c r="F538" s="4">
        <v>0.02</v>
      </c>
      <c r="G538" s="4">
        <v>0.12</v>
      </c>
    </row>
    <row r="539">
      <c r="A539" s="4" t="s">
        <v>1666</v>
      </c>
      <c r="B539" s="4">
        <v>0.984945011381383</v>
      </c>
      <c r="C539" s="4">
        <v>0.984642553223006</v>
      </c>
      <c r="D539" s="4">
        <v>89.38</v>
      </c>
      <c r="E539" s="4">
        <v>0.96</v>
      </c>
      <c r="F539" s="4">
        <v>0.04</v>
      </c>
      <c r="G539" s="4">
        <v>0.0</v>
      </c>
    </row>
    <row r="540">
      <c r="A540" s="4" t="s">
        <v>1667</v>
      </c>
      <c r="B540" s="4">
        <v>1.0</v>
      </c>
      <c r="C540" s="4">
        <v>0.997338372634615</v>
      </c>
      <c r="D540" s="4">
        <v>27.52</v>
      </c>
      <c r="E540" s="4">
        <v>0.68</v>
      </c>
      <c r="F540" s="4">
        <v>0.32</v>
      </c>
      <c r="G540" s="4">
        <v>0.0</v>
      </c>
    </row>
    <row r="541">
      <c r="A541" s="4" t="s">
        <v>1668</v>
      </c>
      <c r="B541" s="4">
        <v>1.0</v>
      </c>
      <c r="C541" s="4">
        <v>0.999999999999728</v>
      </c>
      <c r="D541" s="4">
        <v>50.5</v>
      </c>
      <c r="E541" s="4">
        <v>0.8</v>
      </c>
      <c r="F541" s="4">
        <v>0.18</v>
      </c>
      <c r="G541" s="4">
        <v>0.02</v>
      </c>
    </row>
    <row r="542">
      <c r="A542" s="4" t="s">
        <v>1669</v>
      </c>
      <c r="B542" s="4">
        <v>0.894638424700681</v>
      </c>
      <c r="C542" s="4">
        <v>0.888777031631861</v>
      </c>
      <c r="D542" s="4">
        <v>-57.96</v>
      </c>
      <c r="E542" s="4">
        <v>0.2</v>
      </c>
      <c r="F542" s="4">
        <v>0.68</v>
      </c>
      <c r="G542" s="4">
        <v>0.12</v>
      </c>
    </row>
    <row r="543">
      <c r="A543" s="4" t="s">
        <v>1670</v>
      </c>
      <c r="B543" s="4">
        <v>0.894088180033077</v>
      </c>
      <c r="C543" s="4">
        <v>0.889735856868649</v>
      </c>
      <c r="D543" s="4">
        <v>-7.44</v>
      </c>
      <c r="E543" s="4">
        <v>0.48</v>
      </c>
      <c r="F543" s="4">
        <v>0.5</v>
      </c>
      <c r="G543" s="4">
        <v>0.02</v>
      </c>
    </row>
    <row r="544">
      <c r="A544" s="4" t="s">
        <v>1671</v>
      </c>
      <c r="B544" s="4">
        <v>1.0</v>
      </c>
      <c r="C544" s="4">
        <v>1.0</v>
      </c>
      <c r="D544" s="4">
        <v>33.96</v>
      </c>
      <c r="E544" s="4">
        <v>0.64</v>
      </c>
      <c r="F544" s="4">
        <v>0.0</v>
      </c>
      <c r="G544" s="4">
        <v>0.36</v>
      </c>
    </row>
    <row r="545">
      <c r="A545" s="4" t="s">
        <v>1672</v>
      </c>
      <c r="B545" s="4">
        <v>1.0</v>
      </c>
      <c r="C545" s="4">
        <v>0.998819340351582</v>
      </c>
      <c r="D545" s="4">
        <v>-75.34</v>
      </c>
      <c r="E545" s="4">
        <v>0.14</v>
      </c>
      <c r="F545" s="4">
        <v>0.86</v>
      </c>
      <c r="G545" s="4">
        <v>0.0</v>
      </c>
    </row>
    <row r="546">
      <c r="A546" s="4" t="s">
        <v>1673</v>
      </c>
      <c r="B546" s="4">
        <v>0.991071428419039</v>
      </c>
      <c r="C546" s="4">
        <v>0.991071428571428</v>
      </c>
      <c r="D546" s="4">
        <v>35.74</v>
      </c>
      <c r="E546" s="4">
        <v>0.72</v>
      </c>
      <c r="F546" s="4">
        <v>0.28</v>
      </c>
      <c r="G546" s="4">
        <v>0.0</v>
      </c>
    </row>
    <row r="547">
      <c r="A547" s="4" t="s">
        <v>1674</v>
      </c>
      <c r="B547" s="4">
        <v>1.0</v>
      </c>
      <c r="C547" s="4">
        <v>1.0</v>
      </c>
      <c r="D547" s="4">
        <v>31.48</v>
      </c>
      <c r="E547" s="4">
        <v>0.7</v>
      </c>
      <c r="F547" s="4">
        <v>0.3</v>
      </c>
      <c r="G547" s="4">
        <v>0.0</v>
      </c>
    </row>
    <row r="548">
      <c r="A548" s="4" t="s">
        <v>1675</v>
      </c>
      <c r="B548" s="4">
        <v>1.0</v>
      </c>
      <c r="C548" s="4">
        <v>0.999997727428134</v>
      </c>
      <c r="D548" s="4">
        <v>22.08</v>
      </c>
      <c r="E548" s="4">
        <v>0.66</v>
      </c>
      <c r="F548" s="4">
        <v>0.34</v>
      </c>
      <c r="G548" s="4">
        <v>0.0</v>
      </c>
    </row>
    <row r="549">
      <c r="A549" s="4" t="s">
        <v>1676</v>
      </c>
      <c r="B549" s="4">
        <v>0.999811770365913</v>
      </c>
      <c r="C549" s="4">
        <v>0.953596947352106</v>
      </c>
      <c r="D549" s="4">
        <v>-43.96</v>
      </c>
      <c r="E549" s="4">
        <v>0.06</v>
      </c>
      <c r="F549" s="4">
        <v>0.14</v>
      </c>
      <c r="G549" s="4">
        <v>0.8</v>
      </c>
    </row>
    <row r="550">
      <c r="A550" s="4" t="s">
        <v>1677</v>
      </c>
      <c r="B550" s="4">
        <v>0.909083939707158</v>
      </c>
      <c r="C550" s="4">
        <v>0.888576404389736</v>
      </c>
      <c r="D550" s="4">
        <v>-54.36</v>
      </c>
      <c r="E550" s="4">
        <v>0.0</v>
      </c>
      <c r="F550" s="4">
        <v>0.22</v>
      </c>
      <c r="G550" s="4">
        <v>0.78</v>
      </c>
    </row>
    <row r="551">
      <c r="A551" s="4" t="s">
        <v>1678</v>
      </c>
      <c r="B551" s="4">
        <v>1.0</v>
      </c>
      <c r="C551" s="4">
        <v>1.0</v>
      </c>
      <c r="D551" s="4">
        <v>97.44</v>
      </c>
      <c r="E551" s="4">
        <v>1.0</v>
      </c>
      <c r="F551" s="4">
        <v>0.0</v>
      </c>
      <c r="G551" s="4">
        <v>0.0</v>
      </c>
    </row>
    <row r="552">
      <c r="A552" s="4" t="s">
        <v>1679</v>
      </c>
      <c r="B552" s="4">
        <v>0.915124212153951</v>
      </c>
      <c r="C552" s="4">
        <v>0.91507308623686</v>
      </c>
      <c r="D552" s="4">
        <v>-13.14</v>
      </c>
      <c r="E552" s="4">
        <v>0.46</v>
      </c>
      <c r="F552" s="4">
        <v>0.54</v>
      </c>
      <c r="G552" s="4">
        <v>0.0</v>
      </c>
    </row>
    <row r="553">
      <c r="A553" s="4" t="s">
        <v>1680</v>
      </c>
      <c r="B553" s="4">
        <v>1.0</v>
      </c>
      <c r="C553" s="4">
        <v>0.999999999999418</v>
      </c>
      <c r="D553" s="4">
        <v>36.52</v>
      </c>
      <c r="E553" s="4">
        <v>0.76</v>
      </c>
      <c r="F553" s="4">
        <v>0.2</v>
      </c>
      <c r="G553" s="4">
        <v>0.04</v>
      </c>
    </row>
    <row r="554">
      <c r="A554" s="4" t="s">
        <v>1681</v>
      </c>
      <c r="B554" s="4">
        <v>1.0</v>
      </c>
      <c r="C554" s="4">
        <v>0.999999999999999</v>
      </c>
      <c r="D554" s="4">
        <v>-24.64</v>
      </c>
      <c r="E554" s="4">
        <v>0.14</v>
      </c>
      <c r="F554" s="4">
        <v>0.0</v>
      </c>
      <c r="G554" s="4">
        <v>0.86</v>
      </c>
    </row>
    <row r="555">
      <c r="A555" s="4" t="s">
        <v>1682</v>
      </c>
      <c r="B555" s="4">
        <v>0.909284598207515</v>
      </c>
      <c r="C555" s="4">
        <v>0.909284154551926</v>
      </c>
      <c r="D555" s="4">
        <v>78.7</v>
      </c>
      <c r="E555" s="4">
        <v>0.9</v>
      </c>
      <c r="F555" s="4">
        <v>0.1</v>
      </c>
      <c r="G555" s="4">
        <v>0.0</v>
      </c>
    </row>
    <row r="556">
      <c r="A556" s="4" t="s">
        <v>1683</v>
      </c>
      <c r="B556" s="4">
        <v>1.0</v>
      </c>
      <c r="C556" s="4">
        <v>0.999999999999999</v>
      </c>
      <c r="D556" s="4">
        <v>65.6</v>
      </c>
      <c r="E556" s="4">
        <v>0.86</v>
      </c>
      <c r="F556" s="4">
        <v>0.14</v>
      </c>
      <c r="G556" s="4">
        <v>0.0</v>
      </c>
    </row>
    <row r="557">
      <c r="A557" s="4" t="s">
        <v>1684</v>
      </c>
      <c r="B557" s="4">
        <v>1.0</v>
      </c>
      <c r="C557" s="4">
        <v>0.99999970103219</v>
      </c>
      <c r="D557" s="4">
        <v>36.56</v>
      </c>
      <c r="E557" s="4">
        <v>0.74</v>
      </c>
      <c r="F557" s="4">
        <v>0.24</v>
      </c>
      <c r="G557" s="4">
        <v>0.02</v>
      </c>
    </row>
    <row r="558">
      <c r="A558" s="4" t="s">
        <v>1685</v>
      </c>
      <c r="B558" s="4">
        <v>1.0</v>
      </c>
      <c r="C558" s="4">
        <v>1.0</v>
      </c>
      <c r="D558" s="4">
        <v>79.84</v>
      </c>
      <c r="E558" s="4">
        <v>0.96</v>
      </c>
      <c r="F558" s="4">
        <v>0.02</v>
      </c>
      <c r="G558" s="4">
        <v>0.02</v>
      </c>
    </row>
    <row r="559">
      <c r="A559" s="4" t="s">
        <v>1686</v>
      </c>
      <c r="B559" s="4">
        <v>1.0</v>
      </c>
      <c r="C559" s="4">
        <v>0.999999999994068</v>
      </c>
      <c r="D559" s="4">
        <v>94.64</v>
      </c>
      <c r="E559" s="4">
        <v>1.0</v>
      </c>
      <c r="F559" s="4">
        <v>0.0</v>
      </c>
      <c r="G559" s="4">
        <v>0.0</v>
      </c>
    </row>
    <row r="560">
      <c r="A560" s="4" t="s">
        <v>1687</v>
      </c>
      <c r="B560" s="4">
        <v>0.909090905179074</v>
      </c>
      <c r="C560" s="4">
        <v>0.909090909090908</v>
      </c>
      <c r="D560" s="4">
        <v>53.96</v>
      </c>
      <c r="E560" s="4">
        <v>0.8</v>
      </c>
      <c r="F560" s="4">
        <v>0.2</v>
      </c>
      <c r="G560" s="4">
        <v>0.0</v>
      </c>
    </row>
    <row r="561">
      <c r="A561" s="4" t="s">
        <v>1688</v>
      </c>
      <c r="B561" s="4">
        <v>1.0</v>
      </c>
      <c r="C561" s="4">
        <v>1.0</v>
      </c>
      <c r="D561" s="4">
        <v>98.76</v>
      </c>
      <c r="E561" s="4">
        <v>1.0</v>
      </c>
      <c r="F561" s="4">
        <v>0.0</v>
      </c>
      <c r="G561" s="4">
        <v>0.0</v>
      </c>
    </row>
    <row r="562">
      <c r="A562" s="4" t="s">
        <v>1689</v>
      </c>
      <c r="B562" s="4">
        <v>1.0</v>
      </c>
      <c r="C562" s="4">
        <v>0.999996872941061</v>
      </c>
      <c r="D562" s="4">
        <v>93.76</v>
      </c>
      <c r="E562" s="4">
        <v>0.98</v>
      </c>
      <c r="F562" s="4">
        <v>0.02</v>
      </c>
      <c r="G562" s="4">
        <v>0.0</v>
      </c>
    </row>
    <row r="563">
      <c r="A563" s="4" t="s">
        <v>1690</v>
      </c>
      <c r="B563" s="4">
        <v>0.909090909042236</v>
      </c>
      <c r="C563" s="4">
        <v>0.909090909090908</v>
      </c>
      <c r="D563" s="4">
        <v>34.64</v>
      </c>
      <c r="E563" s="4">
        <v>0.64</v>
      </c>
      <c r="F563" s="4">
        <v>0.08</v>
      </c>
      <c r="G563" s="4">
        <v>0.28</v>
      </c>
    </row>
    <row r="564">
      <c r="A564" s="4" t="s">
        <v>1691</v>
      </c>
      <c r="B564" s="4">
        <v>0.990990990605681</v>
      </c>
      <c r="C564" s="4">
        <v>0.990454773833234</v>
      </c>
      <c r="D564" s="4">
        <v>-32.54</v>
      </c>
      <c r="E564" s="4">
        <v>0.14</v>
      </c>
      <c r="F564" s="4">
        <v>0.1</v>
      </c>
      <c r="G564" s="4">
        <v>0.76</v>
      </c>
    </row>
    <row r="565">
      <c r="A565" s="4" t="s">
        <v>1692</v>
      </c>
      <c r="B565" s="4">
        <v>1.0</v>
      </c>
      <c r="C565" s="4">
        <v>1.0</v>
      </c>
      <c r="D565" s="4">
        <v>66.94</v>
      </c>
      <c r="E565" s="4">
        <v>0.9</v>
      </c>
      <c r="F565" s="4">
        <v>0.08</v>
      </c>
      <c r="G565" s="4">
        <v>0.02</v>
      </c>
    </row>
    <row r="566">
      <c r="A566" s="4" t="s">
        <v>1693</v>
      </c>
      <c r="B566" s="4">
        <v>1.0</v>
      </c>
      <c r="C566" s="4">
        <v>1.0</v>
      </c>
      <c r="D566" s="4">
        <v>93.48</v>
      </c>
      <c r="E566" s="4">
        <v>1.0</v>
      </c>
      <c r="F566" s="4">
        <v>0.0</v>
      </c>
      <c r="G566" s="4">
        <v>0.0</v>
      </c>
    </row>
    <row r="567">
      <c r="A567" s="4" t="s">
        <v>1694</v>
      </c>
      <c r="B567" s="4">
        <v>0.990983517167554</v>
      </c>
      <c r="C567" s="4">
        <v>0.987015441709883</v>
      </c>
      <c r="D567" s="4">
        <v>38.4</v>
      </c>
      <c r="E567" s="4">
        <v>0.76</v>
      </c>
      <c r="F567" s="4">
        <v>0.2</v>
      </c>
      <c r="G567" s="4">
        <v>0.04</v>
      </c>
    </row>
    <row r="568">
      <c r="A568" s="4" t="s">
        <v>1695</v>
      </c>
      <c r="B568" s="4">
        <v>0.986224737093963</v>
      </c>
      <c r="C568" s="4">
        <v>0.986224737093963</v>
      </c>
      <c r="D568" s="4">
        <v>39.26</v>
      </c>
      <c r="E568" s="4">
        <v>0.72</v>
      </c>
      <c r="F568" s="4">
        <v>0.28</v>
      </c>
      <c r="G568" s="4">
        <v>0.0</v>
      </c>
    </row>
    <row r="569">
      <c r="A569" s="4" t="s">
        <v>1696</v>
      </c>
      <c r="B569" s="4">
        <v>1.0</v>
      </c>
      <c r="C569" s="4">
        <v>1.0</v>
      </c>
      <c r="D569" s="4">
        <v>92.0</v>
      </c>
      <c r="E569" s="4">
        <v>1.0</v>
      </c>
      <c r="F569" s="4">
        <v>0.0</v>
      </c>
      <c r="G569" s="4">
        <v>0.0</v>
      </c>
    </row>
    <row r="570">
      <c r="A570" s="4" t="s">
        <v>1697</v>
      </c>
      <c r="B570" s="4">
        <v>1.0</v>
      </c>
      <c r="C570" s="4">
        <v>1.0</v>
      </c>
      <c r="D570" s="4">
        <v>98.24</v>
      </c>
      <c r="E570" s="4">
        <v>1.0</v>
      </c>
      <c r="F570" s="4">
        <v>0.0</v>
      </c>
      <c r="G570" s="4">
        <v>0.0</v>
      </c>
    </row>
    <row r="571">
      <c r="A571" s="4" t="s">
        <v>1698</v>
      </c>
      <c r="B571" s="4">
        <v>0.909090909090909</v>
      </c>
      <c r="C571" s="4">
        <v>0.909090909090909</v>
      </c>
      <c r="D571" s="4">
        <v>54.32</v>
      </c>
      <c r="E571" s="4">
        <v>0.8</v>
      </c>
      <c r="F571" s="4">
        <v>0.2</v>
      </c>
      <c r="G571" s="4">
        <v>0.0</v>
      </c>
    </row>
    <row r="572">
      <c r="A572" s="4" t="s">
        <v>1699</v>
      </c>
      <c r="B572" s="4">
        <v>0.900163657168832</v>
      </c>
      <c r="C572" s="4">
        <v>0.815087412098958</v>
      </c>
      <c r="D572" s="4">
        <v>-83.3</v>
      </c>
      <c r="E572" s="4">
        <v>0.06</v>
      </c>
      <c r="F572" s="4">
        <v>0.78</v>
      </c>
      <c r="G572" s="4">
        <v>0.16</v>
      </c>
    </row>
    <row r="573">
      <c r="A573" s="4" t="s">
        <v>1700</v>
      </c>
      <c r="B573" s="4">
        <v>1.0</v>
      </c>
      <c r="C573" s="4">
        <v>1.0</v>
      </c>
      <c r="D573" s="4">
        <v>95.28</v>
      </c>
      <c r="E573" s="4">
        <v>1.0</v>
      </c>
      <c r="F573" s="4">
        <v>0.0</v>
      </c>
      <c r="G573" s="4">
        <v>0.0</v>
      </c>
    </row>
    <row r="574">
      <c r="A574" s="4" t="s">
        <v>1701</v>
      </c>
      <c r="B574" s="4">
        <v>1.0</v>
      </c>
      <c r="C574" s="4">
        <v>0.940224832151202</v>
      </c>
      <c r="D574" s="4">
        <v>-97.26</v>
      </c>
      <c r="E574" s="4">
        <v>0.02</v>
      </c>
      <c r="F574" s="4">
        <v>0.98</v>
      </c>
      <c r="G574" s="4">
        <v>0.0</v>
      </c>
    </row>
    <row r="575">
      <c r="A575" s="4" t="s">
        <v>1702</v>
      </c>
      <c r="B575" s="4">
        <v>0.900900898940278</v>
      </c>
      <c r="C575" s="4">
        <v>0.9009009009009</v>
      </c>
      <c r="D575" s="4">
        <v>-1.64</v>
      </c>
      <c r="E575" s="4">
        <v>0.54</v>
      </c>
      <c r="F575" s="4">
        <v>0.46</v>
      </c>
      <c r="G575" s="4">
        <v>0.0</v>
      </c>
    </row>
    <row r="576">
      <c r="A576" s="4" t="s">
        <v>1703</v>
      </c>
      <c r="B576" s="4">
        <v>0.99950748250759</v>
      </c>
      <c r="C576" s="4">
        <v>0.993885978300394</v>
      </c>
      <c r="D576" s="4">
        <v>60.0</v>
      </c>
      <c r="E576" s="4">
        <v>0.82</v>
      </c>
      <c r="F576" s="4">
        <v>0.18</v>
      </c>
      <c r="G576" s="4">
        <v>0.0</v>
      </c>
    </row>
    <row r="577">
      <c r="A577" s="4" t="s">
        <v>1704</v>
      </c>
      <c r="B577" s="4">
        <v>0.907604166628415</v>
      </c>
      <c r="C577" s="4">
        <v>0.907255298866891</v>
      </c>
      <c r="D577" s="4">
        <v>-37.68</v>
      </c>
      <c r="E577" s="4">
        <v>0.34</v>
      </c>
      <c r="F577" s="4">
        <v>0.64</v>
      </c>
      <c r="G577" s="4">
        <v>0.02</v>
      </c>
    </row>
    <row r="578">
      <c r="A578" s="4" t="s">
        <v>1705</v>
      </c>
      <c r="B578" s="4">
        <v>1.0</v>
      </c>
      <c r="C578" s="4">
        <v>1.0</v>
      </c>
      <c r="D578" s="4">
        <v>89.64</v>
      </c>
      <c r="E578" s="4">
        <v>0.98</v>
      </c>
      <c r="F578" s="4">
        <v>0.02</v>
      </c>
      <c r="G578" s="4">
        <v>0.0</v>
      </c>
    </row>
    <row r="579">
      <c r="A579" s="4" t="s">
        <v>1706</v>
      </c>
      <c r="B579" s="4">
        <v>0.963971365798063</v>
      </c>
      <c r="C579" s="4">
        <v>0.915143437018067</v>
      </c>
      <c r="D579" s="4">
        <v>-99.9</v>
      </c>
      <c r="E579" s="4">
        <v>0.02</v>
      </c>
      <c r="F579" s="4">
        <v>0.98</v>
      </c>
      <c r="G579" s="4">
        <v>0.0</v>
      </c>
    </row>
    <row r="580">
      <c r="A580" s="4" t="s">
        <v>1707</v>
      </c>
      <c r="B580" s="4">
        <v>0.818446422456536</v>
      </c>
      <c r="C580" s="4">
        <v>0.818430795372405</v>
      </c>
      <c r="D580" s="4">
        <v>-4.5</v>
      </c>
      <c r="E580" s="4">
        <v>0.5</v>
      </c>
      <c r="F580" s="4">
        <v>0.46</v>
      </c>
      <c r="G580" s="4">
        <v>0.04</v>
      </c>
    </row>
    <row r="581">
      <c r="A581" s="4" t="s">
        <v>1708</v>
      </c>
      <c r="B581" s="4">
        <v>0.672120952223301</v>
      </c>
      <c r="C581" s="4">
        <v>0.672111137677234</v>
      </c>
      <c r="D581" s="4">
        <v>-101.46</v>
      </c>
      <c r="E581" s="4">
        <v>0.0</v>
      </c>
      <c r="F581" s="4">
        <v>1.0</v>
      </c>
      <c r="G581" s="4">
        <v>0.0</v>
      </c>
    </row>
    <row r="582">
      <c r="A582" s="4" t="s">
        <v>1709</v>
      </c>
      <c r="B582" s="4">
        <v>0.726166799754417</v>
      </c>
      <c r="C582" s="4">
        <v>0.726166822173126</v>
      </c>
      <c r="D582" s="4">
        <v>-101.18</v>
      </c>
      <c r="E582" s="4">
        <v>0.0</v>
      </c>
      <c r="F582" s="4">
        <v>1.0</v>
      </c>
      <c r="G582" s="4">
        <v>0.0</v>
      </c>
    </row>
    <row r="583">
      <c r="A583" s="4" t="s">
        <v>1710</v>
      </c>
      <c r="B583" s="4">
        <v>0.923660173821072</v>
      </c>
      <c r="C583" s="4">
        <v>0.923660187613822</v>
      </c>
      <c r="D583" s="4">
        <v>46.58</v>
      </c>
      <c r="E583" s="4">
        <v>0.8</v>
      </c>
      <c r="F583" s="4">
        <v>0.14</v>
      </c>
      <c r="G583" s="4">
        <v>0.06</v>
      </c>
    </row>
    <row r="584">
      <c r="A584" s="4" t="s">
        <v>1711</v>
      </c>
      <c r="B584" s="4">
        <v>0.0</v>
      </c>
      <c r="C584" s="4">
        <v>0.0</v>
      </c>
      <c r="D584" s="4">
        <v>-40.0</v>
      </c>
      <c r="E584" s="4">
        <v>0.0</v>
      </c>
      <c r="F584" s="4">
        <v>0.0</v>
      </c>
      <c r="G584" s="4">
        <v>1.0</v>
      </c>
    </row>
    <row r="585">
      <c r="A585" s="4" t="s">
        <v>1712</v>
      </c>
      <c r="B585" s="4">
        <v>0.733914057055986</v>
      </c>
      <c r="C585" s="4">
        <v>0.662745046610201</v>
      </c>
      <c r="D585" s="4">
        <v>-101.22</v>
      </c>
      <c r="E585" s="4">
        <v>0.0</v>
      </c>
      <c r="F585" s="4">
        <v>1.0</v>
      </c>
      <c r="G585" s="4">
        <v>0.0</v>
      </c>
    </row>
    <row r="586">
      <c r="A586" s="4" t="s">
        <v>1713</v>
      </c>
      <c r="B586" s="4">
        <v>1.0</v>
      </c>
      <c r="C586" s="4">
        <v>0.939696847034532</v>
      </c>
      <c r="D586" s="4">
        <v>-81.88</v>
      </c>
      <c r="E586" s="4">
        <v>0.14</v>
      </c>
      <c r="F586" s="4">
        <v>0.86</v>
      </c>
      <c r="G586" s="4">
        <v>0.0</v>
      </c>
    </row>
    <row r="587">
      <c r="A587" s="4" t="s">
        <v>1714</v>
      </c>
      <c r="B587" s="4">
        <v>0.999989431941969</v>
      </c>
      <c r="C587" s="4">
        <v>0.999848415414479</v>
      </c>
      <c r="D587" s="4">
        <v>-6.94</v>
      </c>
      <c r="E587" s="4">
        <v>0.38</v>
      </c>
      <c r="F587" s="4">
        <v>0.2</v>
      </c>
      <c r="G587" s="4">
        <v>0.42</v>
      </c>
    </row>
    <row r="588">
      <c r="A588" s="4" t="s">
        <v>1715</v>
      </c>
      <c r="B588" s="4">
        <v>0.819000817218434</v>
      </c>
      <c r="C588" s="4">
        <v>0.818751709625528</v>
      </c>
      <c r="D588" s="4">
        <v>-97.62</v>
      </c>
      <c r="E588" s="4">
        <v>0.02</v>
      </c>
      <c r="F588" s="4">
        <v>0.98</v>
      </c>
      <c r="G588" s="4">
        <v>0.0</v>
      </c>
    </row>
    <row r="589">
      <c r="A589" s="4" t="s">
        <v>1716</v>
      </c>
      <c r="B589" s="4">
        <v>1.0</v>
      </c>
      <c r="C589" s="4">
        <v>0.999998372260041</v>
      </c>
      <c r="D589" s="4">
        <v>96.88</v>
      </c>
      <c r="E589" s="4">
        <v>1.0</v>
      </c>
      <c r="F589" s="4">
        <v>0.0</v>
      </c>
      <c r="G589" s="4">
        <v>0.0</v>
      </c>
    </row>
    <row r="590">
      <c r="A590" s="4" t="s">
        <v>1717</v>
      </c>
      <c r="B590" s="4">
        <v>0.999999998998878</v>
      </c>
      <c r="C590" s="4">
        <v>0.999432075591087</v>
      </c>
      <c r="D590" s="4">
        <v>-41.94</v>
      </c>
      <c r="E590" s="4">
        <v>0.02</v>
      </c>
      <c r="F590" s="4">
        <v>0.06</v>
      </c>
      <c r="G590" s="4">
        <v>0.92</v>
      </c>
    </row>
    <row r="591">
      <c r="A591" s="4" t="s">
        <v>1718</v>
      </c>
      <c r="B591" s="4">
        <v>1.0</v>
      </c>
      <c r="C591" s="4">
        <v>1.0</v>
      </c>
      <c r="D591" s="4">
        <v>96.16</v>
      </c>
      <c r="E591" s="4">
        <v>1.0</v>
      </c>
      <c r="F591" s="4">
        <v>0.0</v>
      </c>
      <c r="G591" s="4">
        <v>0.0</v>
      </c>
    </row>
    <row r="592">
      <c r="A592" s="4" t="s">
        <v>1719</v>
      </c>
      <c r="B592" s="4">
        <v>1.0</v>
      </c>
      <c r="C592" s="4">
        <v>0.999957771485332</v>
      </c>
      <c r="D592" s="4">
        <v>26.86</v>
      </c>
      <c r="E592" s="4">
        <v>0.68</v>
      </c>
      <c r="F592" s="4">
        <v>0.32</v>
      </c>
      <c r="G592" s="4">
        <v>0.0</v>
      </c>
    </row>
    <row r="593">
      <c r="A593" s="4" t="s">
        <v>1720</v>
      </c>
      <c r="B593" s="4">
        <v>1.0</v>
      </c>
      <c r="C593" s="4">
        <v>1.0</v>
      </c>
      <c r="D593" s="4">
        <v>91.76</v>
      </c>
      <c r="E593" s="4">
        <v>1.0</v>
      </c>
      <c r="F593" s="4">
        <v>0.0</v>
      </c>
      <c r="G593" s="4">
        <v>0.0</v>
      </c>
    </row>
    <row r="594">
      <c r="A594" s="4" t="s">
        <v>1721</v>
      </c>
      <c r="B594" s="4">
        <v>0.999238935399981</v>
      </c>
      <c r="C594" s="4">
        <v>0.99853831070562</v>
      </c>
      <c r="D594" s="4">
        <v>-22.16</v>
      </c>
      <c r="E594" s="4">
        <v>0.4</v>
      </c>
      <c r="F594" s="4">
        <v>0.42</v>
      </c>
      <c r="G594" s="4">
        <v>0.18</v>
      </c>
    </row>
    <row r="595">
      <c r="A595" s="4" t="s">
        <v>1722</v>
      </c>
      <c r="B595" s="4">
        <v>1.0</v>
      </c>
      <c r="C595" s="4">
        <v>1.0</v>
      </c>
      <c r="D595" s="4">
        <v>86.04</v>
      </c>
      <c r="E595" s="4">
        <v>0.96</v>
      </c>
      <c r="F595" s="4">
        <v>0.04</v>
      </c>
      <c r="G595" s="4">
        <v>0.0</v>
      </c>
    </row>
    <row r="596">
      <c r="A596" s="4" t="s">
        <v>1723</v>
      </c>
      <c r="B596" s="4">
        <v>0.989208628018021</v>
      </c>
      <c r="C596" s="4">
        <v>0.989208628216652</v>
      </c>
      <c r="D596" s="4">
        <v>-40.0</v>
      </c>
      <c r="E596" s="4">
        <v>0.0</v>
      </c>
      <c r="F596" s="4">
        <v>0.0</v>
      </c>
      <c r="G596" s="4">
        <v>1.0</v>
      </c>
    </row>
    <row r="597">
      <c r="A597" s="4" t="s">
        <v>1724</v>
      </c>
      <c r="B597" s="4">
        <v>1.0</v>
      </c>
      <c r="C597" s="4">
        <v>0.919676525388855</v>
      </c>
      <c r="D597" s="4">
        <v>36.08</v>
      </c>
      <c r="E597" s="4">
        <v>0.7</v>
      </c>
      <c r="F597" s="4">
        <v>0.3</v>
      </c>
      <c r="G597" s="4">
        <v>0.0</v>
      </c>
    </row>
    <row r="598">
      <c r="A598" s="4" t="s">
        <v>1725</v>
      </c>
      <c r="B598" s="4">
        <v>1.0</v>
      </c>
      <c r="C598" s="4">
        <v>1.0</v>
      </c>
      <c r="D598" s="4">
        <v>95.0</v>
      </c>
      <c r="E598" s="4">
        <v>1.0</v>
      </c>
      <c r="F598" s="4">
        <v>0.0</v>
      </c>
      <c r="G598" s="4">
        <v>0.0</v>
      </c>
    </row>
    <row r="599">
      <c r="A599" s="4" t="s">
        <v>1726</v>
      </c>
      <c r="B599" s="4">
        <v>1.0</v>
      </c>
      <c r="C599" s="4">
        <v>1.0</v>
      </c>
      <c r="D599" s="4">
        <v>70.18</v>
      </c>
      <c r="E599" s="4">
        <v>0.88</v>
      </c>
      <c r="F599" s="4">
        <v>0.06</v>
      </c>
      <c r="G599" s="4">
        <v>0.06</v>
      </c>
    </row>
    <row r="600">
      <c r="A600" s="4" t="s">
        <v>1727</v>
      </c>
      <c r="B600" s="4">
        <v>1.0</v>
      </c>
      <c r="C600" s="4">
        <v>1.0</v>
      </c>
      <c r="D600" s="4">
        <v>66.18</v>
      </c>
      <c r="E600" s="4">
        <v>0.94</v>
      </c>
      <c r="F600" s="4">
        <v>0.06</v>
      </c>
      <c r="G600" s="4">
        <v>0.0</v>
      </c>
    </row>
    <row r="601">
      <c r="A601" s="4" t="s">
        <v>1728</v>
      </c>
      <c r="B601" s="4">
        <v>1.0</v>
      </c>
      <c r="C601" s="4">
        <v>1.0</v>
      </c>
      <c r="D601" s="4">
        <v>81.56</v>
      </c>
      <c r="E601" s="4">
        <v>0.94</v>
      </c>
      <c r="F601" s="4">
        <v>0.0</v>
      </c>
      <c r="G601" s="4">
        <v>0.06</v>
      </c>
    </row>
    <row r="602">
      <c r="A602" s="4" t="s">
        <v>1729</v>
      </c>
      <c r="B602" s="4">
        <v>1.0</v>
      </c>
      <c r="C602" s="4">
        <v>1.0</v>
      </c>
      <c r="D602" s="4">
        <v>93.96</v>
      </c>
      <c r="E602" s="4">
        <v>1.0</v>
      </c>
      <c r="F602" s="4">
        <v>0.0</v>
      </c>
      <c r="G602" s="4">
        <v>0.0</v>
      </c>
    </row>
    <row r="603">
      <c r="A603" s="4" t="s">
        <v>1730</v>
      </c>
      <c r="B603" s="4">
        <v>1.0</v>
      </c>
      <c r="C603" s="4">
        <v>0.935696142228327</v>
      </c>
      <c r="D603" s="4">
        <v>-14.82</v>
      </c>
      <c r="E603" s="4">
        <v>0.34</v>
      </c>
      <c r="F603" s="4">
        <v>0.24</v>
      </c>
      <c r="G603" s="4">
        <v>0.42</v>
      </c>
    </row>
    <row r="604">
      <c r="A604" s="4" t="s">
        <v>1731</v>
      </c>
      <c r="B604" s="4">
        <v>1.0</v>
      </c>
      <c r="C604" s="4">
        <v>0.999998176255367</v>
      </c>
      <c r="D604" s="4">
        <v>93.7</v>
      </c>
      <c r="E604" s="4">
        <v>0.98</v>
      </c>
      <c r="F604" s="4">
        <v>0.02</v>
      </c>
      <c r="G604" s="4">
        <v>0.0</v>
      </c>
    </row>
    <row r="605">
      <c r="A605" s="4" t="s">
        <v>1732</v>
      </c>
      <c r="B605" s="4">
        <v>1.0</v>
      </c>
      <c r="C605" s="4">
        <v>0.997139270371298</v>
      </c>
      <c r="D605" s="4">
        <v>65.78</v>
      </c>
      <c r="E605" s="4">
        <v>0.86</v>
      </c>
      <c r="F605" s="4">
        <v>0.14</v>
      </c>
      <c r="G605" s="4">
        <v>0.0</v>
      </c>
    </row>
    <row r="606">
      <c r="A606" s="4" t="s">
        <v>1733</v>
      </c>
      <c r="B606" s="4">
        <v>1.0</v>
      </c>
      <c r="C606" s="4">
        <v>1.0</v>
      </c>
      <c r="D606" s="4">
        <v>66.16</v>
      </c>
      <c r="E606" s="4">
        <v>0.88</v>
      </c>
      <c r="F606" s="4">
        <v>0.02</v>
      </c>
      <c r="G606" s="4">
        <v>0.1</v>
      </c>
    </row>
    <row r="607">
      <c r="A607" s="4" t="s">
        <v>1734</v>
      </c>
      <c r="B607" s="4">
        <v>1.0</v>
      </c>
      <c r="C607" s="4">
        <v>1.0</v>
      </c>
      <c r="D607" s="4">
        <v>77.76</v>
      </c>
      <c r="E607" s="4">
        <v>0.96</v>
      </c>
      <c r="F607" s="4">
        <v>0.0</v>
      </c>
      <c r="G607" s="4">
        <v>0.04</v>
      </c>
    </row>
    <row r="608">
      <c r="A608" s="4" t="s">
        <v>1735</v>
      </c>
      <c r="B608" s="4">
        <v>1.0</v>
      </c>
      <c r="C608" s="4">
        <v>1.0</v>
      </c>
      <c r="D608" s="4">
        <v>81.06</v>
      </c>
      <c r="E608" s="4">
        <v>0.94</v>
      </c>
      <c r="F608" s="4">
        <v>0.06</v>
      </c>
      <c r="G608" s="4">
        <v>0.0</v>
      </c>
    </row>
    <row r="609">
      <c r="A609" s="4" t="s">
        <v>1736</v>
      </c>
      <c r="B609" s="4">
        <v>0.808431304093497</v>
      </c>
      <c r="C609" s="4">
        <v>0.802528141199708</v>
      </c>
      <c r="D609" s="4">
        <v>-101.16</v>
      </c>
      <c r="E609" s="4">
        <v>0.0</v>
      </c>
      <c r="F609" s="4">
        <v>1.0</v>
      </c>
      <c r="G609" s="4">
        <v>0.0</v>
      </c>
    </row>
    <row r="610">
      <c r="A610" s="4" t="s">
        <v>1737</v>
      </c>
      <c r="B610" s="4">
        <v>1.0</v>
      </c>
      <c r="C610" s="4">
        <v>1.0</v>
      </c>
      <c r="D610" s="4">
        <v>80.84</v>
      </c>
      <c r="E610" s="4">
        <v>1.0</v>
      </c>
      <c r="F610" s="4">
        <v>0.0</v>
      </c>
      <c r="G610" s="4">
        <v>0.0</v>
      </c>
    </row>
    <row r="611">
      <c r="A611" s="4" t="s">
        <v>1738</v>
      </c>
      <c r="B611" s="4">
        <v>1.0</v>
      </c>
      <c r="C611" s="4">
        <v>0.99540914928558</v>
      </c>
      <c r="D611" s="4">
        <v>-37.04</v>
      </c>
      <c r="E611" s="4">
        <v>0.14</v>
      </c>
      <c r="F611" s="4">
        <v>0.16</v>
      </c>
      <c r="G611" s="4">
        <v>0.7</v>
      </c>
    </row>
    <row r="612">
      <c r="A612" s="4" t="s">
        <v>1739</v>
      </c>
      <c r="B612" s="4">
        <v>1.0</v>
      </c>
      <c r="C612" s="4">
        <v>1.0</v>
      </c>
      <c r="D612" s="4">
        <v>93.12</v>
      </c>
      <c r="E612" s="4">
        <v>1.0</v>
      </c>
      <c r="F612" s="4">
        <v>0.0</v>
      </c>
      <c r="G612" s="4">
        <v>0.0</v>
      </c>
    </row>
    <row r="613">
      <c r="A613" s="4" t="s">
        <v>1740</v>
      </c>
      <c r="B613" s="4">
        <v>0.909090909090909</v>
      </c>
      <c r="C613" s="4">
        <v>0.909090909090909</v>
      </c>
      <c r="D613" s="4">
        <v>82.28</v>
      </c>
      <c r="E613" s="4">
        <v>0.92</v>
      </c>
      <c r="F613" s="4">
        <v>0.08</v>
      </c>
      <c r="G613" s="4">
        <v>0.0</v>
      </c>
    </row>
    <row r="614">
      <c r="A614" s="4" t="s">
        <v>1741</v>
      </c>
      <c r="B614" s="4">
        <v>0.909090909090906</v>
      </c>
      <c r="C614" s="4">
        <v>0.909090562440497</v>
      </c>
      <c r="D614" s="4">
        <v>48.54</v>
      </c>
      <c r="E614" s="4">
        <v>0.8</v>
      </c>
      <c r="F614" s="4">
        <v>0.2</v>
      </c>
      <c r="G614" s="4">
        <v>0.0</v>
      </c>
    </row>
    <row r="615">
      <c r="A615" s="4" t="s">
        <v>1742</v>
      </c>
      <c r="B615" s="4">
        <v>0.782679087171389</v>
      </c>
      <c r="C615" s="4">
        <v>0.77923501630638</v>
      </c>
      <c r="D615" s="4">
        <v>-102.28</v>
      </c>
      <c r="E615" s="4">
        <v>0.0</v>
      </c>
      <c r="F615" s="4">
        <v>1.0</v>
      </c>
      <c r="G615" s="4">
        <v>0.0</v>
      </c>
    </row>
    <row r="616">
      <c r="A616" s="4" t="s">
        <v>1743</v>
      </c>
      <c r="B616" s="4">
        <v>1.0</v>
      </c>
      <c r="C616" s="4">
        <v>1.0</v>
      </c>
      <c r="D616" s="4">
        <v>78.12</v>
      </c>
      <c r="E616" s="4">
        <v>0.92</v>
      </c>
      <c r="F616" s="4">
        <v>0.08</v>
      </c>
      <c r="G616" s="4">
        <v>0.0</v>
      </c>
    </row>
    <row r="617">
      <c r="A617" s="4" t="s">
        <v>1744</v>
      </c>
      <c r="B617" s="4">
        <v>1.0</v>
      </c>
      <c r="C617" s="4">
        <v>1.0</v>
      </c>
      <c r="D617" s="4">
        <v>98.4</v>
      </c>
      <c r="E617" s="4">
        <v>1.0</v>
      </c>
      <c r="F617" s="4">
        <v>0.0</v>
      </c>
      <c r="G617" s="4">
        <v>0.0</v>
      </c>
    </row>
    <row r="618">
      <c r="A618" s="4" t="s">
        <v>1745</v>
      </c>
      <c r="B618" s="4">
        <v>0.99999887825087</v>
      </c>
      <c r="C618" s="4">
        <v>0.999998837021796</v>
      </c>
      <c r="D618" s="4">
        <v>66.66</v>
      </c>
      <c r="E618" s="4">
        <v>0.86</v>
      </c>
      <c r="F618" s="4">
        <v>0.14</v>
      </c>
      <c r="G618" s="4">
        <v>0.0</v>
      </c>
    </row>
    <row r="619">
      <c r="A619" s="4" t="s">
        <v>1746</v>
      </c>
      <c r="B619" s="4">
        <v>1.0</v>
      </c>
      <c r="C619" s="4">
        <v>1.0</v>
      </c>
      <c r="D619" s="4">
        <v>98.64</v>
      </c>
      <c r="E619" s="4">
        <v>1.0</v>
      </c>
      <c r="F619" s="4">
        <v>0.0</v>
      </c>
      <c r="G619" s="4">
        <v>0.0</v>
      </c>
    </row>
    <row r="620">
      <c r="A620" s="4" t="s">
        <v>1747</v>
      </c>
      <c r="B620" s="4">
        <v>1.0</v>
      </c>
      <c r="C620" s="4">
        <v>1.0</v>
      </c>
      <c r="D620" s="4">
        <v>97.56</v>
      </c>
      <c r="E620" s="4">
        <v>1.0</v>
      </c>
      <c r="F620" s="4">
        <v>0.0</v>
      </c>
      <c r="G620" s="4">
        <v>0.0</v>
      </c>
    </row>
    <row r="621">
      <c r="A621" s="4" t="s">
        <v>1748</v>
      </c>
      <c r="B621" s="4">
        <v>0.819000819000735</v>
      </c>
      <c r="C621" s="4">
        <v>0.8190008190008</v>
      </c>
      <c r="D621" s="4">
        <v>-101.42</v>
      </c>
      <c r="E621" s="4">
        <v>0.0</v>
      </c>
      <c r="F621" s="4">
        <v>1.0</v>
      </c>
      <c r="G621" s="4">
        <v>0.0</v>
      </c>
    </row>
    <row r="622">
      <c r="A622" s="4" t="s">
        <v>1749</v>
      </c>
      <c r="B622" s="4">
        <v>1.0</v>
      </c>
      <c r="C622" s="4">
        <v>1.0</v>
      </c>
      <c r="D622" s="4">
        <v>96.72</v>
      </c>
      <c r="E622" s="4">
        <v>1.0</v>
      </c>
      <c r="F622" s="4">
        <v>0.0</v>
      </c>
      <c r="G622" s="4">
        <v>0.0</v>
      </c>
    </row>
    <row r="623">
      <c r="A623" s="4" t="s">
        <v>1750</v>
      </c>
      <c r="B623" s="4">
        <v>1.0</v>
      </c>
      <c r="C623" s="4">
        <v>1.0</v>
      </c>
      <c r="D623" s="4">
        <v>93.04</v>
      </c>
      <c r="E623" s="4">
        <v>1.0</v>
      </c>
      <c r="F623" s="4">
        <v>0.0</v>
      </c>
      <c r="G623" s="4">
        <v>0.0</v>
      </c>
    </row>
    <row r="624">
      <c r="A624" s="4" t="s">
        <v>1751</v>
      </c>
      <c r="B624" s="4">
        <v>0.826446280991735</v>
      </c>
      <c r="C624" s="4">
        <v>0.822900164551081</v>
      </c>
      <c r="D624" s="4">
        <v>-101.0</v>
      </c>
      <c r="E624" s="4">
        <v>0.0</v>
      </c>
      <c r="F624" s="4">
        <v>1.0</v>
      </c>
      <c r="G624" s="4">
        <v>0.0</v>
      </c>
    </row>
    <row r="625">
      <c r="A625" s="4" t="s">
        <v>1752</v>
      </c>
      <c r="B625" s="4">
        <v>1.0</v>
      </c>
      <c r="C625" s="4">
        <v>1.0</v>
      </c>
      <c r="D625" s="4">
        <v>72.34</v>
      </c>
      <c r="E625" s="4">
        <v>0.94</v>
      </c>
      <c r="F625" s="4">
        <v>0.06</v>
      </c>
      <c r="G625" s="4">
        <v>0.0</v>
      </c>
    </row>
    <row r="626">
      <c r="A626" s="4" t="s">
        <v>1753</v>
      </c>
      <c r="B626" s="4">
        <v>1.0</v>
      </c>
      <c r="C626" s="4">
        <v>0.999999999999999</v>
      </c>
      <c r="D626" s="4">
        <v>95.96</v>
      </c>
      <c r="E626" s="4">
        <v>1.0</v>
      </c>
      <c r="F626" s="4">
        <v>0.0</v>
      </c>
      <c r="G626" s="4">
        <v>0.0</v>
      </c>
    </row>
    <row r="627">
      <c r="A627" s="4" t="s">
        <v>1754</v>
      </c>
      <c r="B627" s="4">
        <v>1.0</v>
      </c>
      <c r="C627" s="4">
        <v>1.0</v>
      </c>
      <c r="D627" s="4">
        <v>70.8</v>
      </c>
      <c r="E627" s="4">
        <v>0.92</v>
      </c>
      <c r="F627" s="4">
        <v>0.06</v>
      </c>
      <c r="G627" s="4">
        <v>0.02</v>
      </c>
    </row>
    <row r="628">
      <c r="A628" s="4" t="s">
        <v>1755</v>
      </c>
      <c r="B628" s="4">
        <v>1.0</v>
      </c>
      <c r="C628" s="4">
        <v>1.0</v>
      </c>
      <c r="D628" s="4">
        <v>89.58</v>
      </c>
      <c r="E628" s="4">
        <v>0.98</v>
      </c>
      <c r="F628" s="4">
        <v>0.0</v>
      </c>
      <c r="G628" s="4">
        <v>0.02</v>
      </c>
    </row>
    <row r="629">
      <c r="A629" s="4" t="s">
        <v>1756</v>
      </c>
      <c r="B629" s="4">
        <v>1.0</v>
      </c>
      <c r="C629" s="4">
        <v>0.999991032943696</v>
      </c>
      <c r="D629" s="4">
        <v>56.78</v>
      </c>
      <c r="E629" s="4">
        <v>0.82</v>
      </c>
      <c r="F629" s="4">
        <v>0.04</v>
      </c>
      <c r="G629" s="4">
        <v>0.14</v>
      </c>
    </row>
    <row r="630">
      <c r="A630" s="4" t="s">
        <v>1757</v>
      </c>
      <c r="B630" s="4">
        <v>1.0</v>
      </c>
      <c r="C630" s="4">
        <v>1.0</v>
      </c>
      <c r="D630" s="4">
        <v>96.52</v>
      </c>
      <c r="E630" s="4">
        <v>1.0</v>
      </c>
      <c r="F630" s="4">
        <v>0.0</v>
      </c>
      <c r="G630" s="4">
        <v>0.0</v>
      </c>
    </row>
    <row r="631">
      <c r="A631" s="4" t="s">
        <v>1758</v>
      </c>
      <c r="B631" s="4">
        <v>1.0</v>
      </c>
      <c r="C631" s="4">
        <v>1.0</v>
      </c>
      <c r="D631" s="4">
        <v>96.76</v>
      </c>
      <c r="E631" s="4">
        <v>1.0</v>
      </c>
      <c r="F631" s="4">
        <v>0.0</v>
      </c>
      <c r="G631" s="4">
        <v>0.0</v>
      </c>
    </row>
    <row r="632">
      <c r="A632" s="4" t="s">
        <v>1759</v>
      </c>
      <c r="B632" s="4">
        <v>1.0</v>
      </c>
      <c r="C632" s="4">
        <v>0.999999999999999</v>
      </c>
      <c r="D632" s="4">
        <v>82.98</v>
      </c>
      <c r="E632" s="4">
        <v>0.98</v>
      </c>
      <c r="F632" s="4">
        <v>0.02</v>
      </c>
      <c r="G632" s="4">
        <v>0.0</v>
      </c>
    </row>
    <row r="633">
      <c r="A633" s="4" t="s">
        <v>1760</v>
      </c>
      <c r="B633" s="4">
        <v>1.0</v>
      </c>
      <c r="C633" s="4">
        <v>0.978523949246064</v>
      </c>
      <c r="D633" s="4">
        <v>-19.32</v>
      </c>
      <c r="E633" s="4">
        <v>0.18</v>
      </c>
      <c r="F633" s="4">
        <v>0.02</v>
      </c>
      <c r="G633" s="4">
        <v>0.8</v>
      </c>
    </row>
    <row r="634">
      <c r="A634" s="4" t="s">
        <v>1761</v>
      </c>
      <c r="B634" s="4">
        <v>1.0</v>
      </c>
      <c r="C634" s="4">
        <v>1.0</v>
      </c>
      <c r="D634" s="4">
        <v>29.18</v>
      </c>
      <c r="E634" s="4">
        <v>0.7</v>
      </c>
      <c r="F634" s="4">
        <v>0.28</v>
      </c>
      <c r="G634" s="4">
        <v>0.02</v>
      </c>
    </row>
    <row r="635">
      <c r="A635" s="4" t="s">
        <v>1762</v>
      </c>
      <c r="B635" s="4">
        <v>1.0</v>
      </c>
      <c r="C635" s="4">
        <v>1.0</v>
      </c>
      <c r="D635" s="4">
        <v>98.84</v>
      </c>
      <c r="E635" s="4">
        <v>1.0</v>
      </c>
      <c r="F635" s="4">
        <v>0.0</v>
      </c>
      <c r="G635" s="4">
        <v>0.0</v>
      </c>
    </row>
    <row r="636">
      <c r="A636" s="4" t="s">
        <v>1763</v>
      </c>
      <c r="B636" s="4">
        <v>1.0</v>
      </c>
      <c r="C636" s="4">
        <v>0.999996802662926</v>
      </c>
      <c r="D636" s="4">
        <v>-36.58</v>
      </c>
      <c r="E636" s="4">
        <v>0.04</v>
      </c>
      <c r="F636" s="4">
        <v>0.02</v>
      </c>
      <c r="G636" s="4">
        <v>0.94</v>
      </c>
    </row>
    <row r="637">
      <c r="A637" s="4" t="s">
        <v>1764</v>
      </c>
      <c r="B637" s="4">
        <v>0.686389591157005</v>
      </c>
      <c r="C637" s="4">
        <v>0.588520696826364</v>
      </c>
      <c r="D637" s="4">
        <v>-101.06</v>
      </c>
      <c r="E637" s="4">
        <v>0.0</v>
      </c>
      <c r="F637" s="4">
        <v>1.0</v>
      </c>
      <c r="G637" s="4">
        <v>0.0</v>
      </c>
    </row>
    <row r="638">
      <c r="A638" s="4" t="s">
        <v>1765</v>
      </c>
      <c r="B638" s="4">
        <v>0.999994828218117</v>
      </c>
      <c r="C638" s="4">
        <v>0.999994780075802</v>
      </c>
      <c r="D638" s="4">
        <v>92.68</v>
      </c>
      <c r="E638" s="4">
        <v>0.98</v>
      </c>
      <c r="F638" s="4">
        <v>0.02</v>
      </c>
      <c r="G638" s="4">
        <v>0.0</v>
      </c>
    </row>
    <row r="639">
      <c r="A639" s="4" t="s">
        <v>1766</v>
      </c>
      <c r="B639" s="4">
        <v>1.0</v>
      </c>
      <c r="C639" s="4">
        <v>1.0</v>
      </c>
      <c r="D639" s="4">
        <v>96.4</v>
      </c>
      <c r="E639" s="4">
        <v>1.0</v>
      </c>
      <c r="F639" s="4">
        <v>0.0</v>
      </c>
      <c r="G639" s="4">
        <v>0.0</v>
      </c>
    </row>
    <row r="640">
      <c r="A640" s="4" t="s">
        <v>1767</v>
      </c>
      <c r="B640" s="4">
        <v>0.671744080232997</v>
      </c>
      <c r="C640" s="4">
        <v>0.671022693561135</v>
      </c>
      <c r="D640" s="4">
        <v>-101.42</v>
      </c>
      <c r="E640" s="4">
        <v>0.0</v>
      </c>
      <c r="F640" s="4">
        <v>1.0</v>
      </c>
      <c r="G640" s="4">
        <v>0.0</v>
      </c>
    </row>
    <row r="641">
      <c r="A641" s="4" t="s">
        <v>1768</v>
      </c>
      <c r="B641" s="4">
        <v>1.0</v>
      </c>
      <c r="C641" s="4">
        <v>1.0</v>
      </c>
      <c r="D641" s="4">
        <v>98.52</v>
      </c>
      <c r="E641" s="4">
        <v>1.0</v>
      </c>
      <c r="F641" s="4">
        <v>0.0</v>
      </c>
      <c r="G641" s="4">
        <v>0.0</v>
      </c>
    </row>
    <row r="642">
      <c r="A642" s="4" t="s">
        <v>1769</v>
      </c>
      <c r="B642" s="4">
        <v>0.999522826113169</v>
      </c>
      <c r="C642" s="4">
        <v>0.992114593520757</v>
      </c>
      <c r="D642" s="4">
        <v>-93.96</v>
      </c>
      <c r="E642" s="4">
        <v>0.04</v>
      </c>
      <c r="F642" s="4">
        <v>0.96</v>
      </c>
      <c r="G642" s="4">
        <v>0.0</v>
      </c>
    </row>
    <row r="643">
      <c r="A643" s="4" t="s">
        <v>1770</v>
      </c>
      <c r="B643" s="4">
        <v>1.0</v>
      </c>
      <c r="C643" s="4">
        <v>1.0</v>
      </c>
      <c r="D643" s="4">
        <v>88.48</v>
      </c>
      <c r="E643" s="4">
        <v>1.0</v>
      </c>
      <c r="F643" s="4">
        <v>0.0</v>
      </c>
      <c r="G643" s="4">
        <v>0.0</v>
      </c>
    </row>
    <row r="644">
      <c r="A644" s="4" t="s">
        <v>1771</v>
      </c>
      <c r="B644" s="4">
        <v>1.0</v>
      </c>
      <c r="C644" s="4">
        <v>1.0</v>
      </c>
      <c r="D644" s="4">
        <v>96.96</v>
      </c>
      <c r="E644" s="4">
        <v>1.0</v>
      </c>
      <c r="F644" s="4">
        <v>0.0</v>
      </c>
      <c r="G644" s="4">
        <v>0.0</v>
      </c>
    </row>
    <row r="645">
      <c r="A645" s="4" t="s">
        <v>1772</v>
      </c>
      <c r="B645" s="4">
        <v>1.0</v>
      </c>
      <c r="C645" s="4">
        <v>1.0</v>
      </c>
      <c r="D645" s="4">
        <v>81.16</v>
      </c>
      <c r="E645" s="4">
        <v>0.98</v>
      </c>
      <c r="F645" s="4">
        <v>0.02</v>
      </c>
      <c r="G645" s="4">
        <v>0.0</v>
      </c>
    </row>
    <row r="646">
      <c r="A646" s="4" t="s">
        <v>1773</v>
      </c>
      <c r="B646" s="4">
        <v>0.999966252809874</v>
      </c>
      <c r="C646" s="4">
        <v>0.995267231250573</v>
      </c>
      <c r="D646" s="4">
        <v>-36.62</v>
      </c>
      <c r="E646" s="4">
        <v>0.34</v>
      </c>
      <c r="F646" s="4">
        <v>0.66</v>
      </c>
      <c r="G646" s="4">
        <v>0.0</v>
      </c>
    </row>
    <row r="647">
      <c r="A647" s="4" t="s">
        <v>1774</v>
      </c>
      <c r="B647" s="4">
        <v>1.0</v>
      </c>
      <c r="C647" s="4">
        <v>1.0</v>
      </c>
      <c r="D647" s="4">
        <v>72.82</v>
      </c>
      <c r="E647" s="4">
        <v>0.94</v>
      </c>
      <c r="F647" s="4">
        <v>0.06</v>
      </c>
      <c r="G647" s="4">
        <v>0.0</v>
      </c>
    </row>
    <row r="648">
      <c r="A648" s="4" t="s">
        <v>1775</v>
      </c>
      <c r="B648" s="4">
        <v>0.990173799734603</v>
      </c>
      <c r="C648" s="4">
        <v>0.990173799736877</v>
      </c>
      <c r="D648" s="4">
        <v>-15.0</v>
      </c>
      <c r="E648" s="4">
        <v>0.36</v>
      </c>
      <c r="F648" s="4">
        <v>0.2</v>
      </c>
      <c r="G648" s="4">
        <v>0.44</v>
      </c>
    </row>
    <row r="649">
      <c r="A649" s="4" t="s">
        <v>1776</v>
      </c>
      <c r="B649" s="4">
        <v>1.0</v>
      </c>
      <c r="C649" s="4">
        <v>0.993062238197515</v>
      </c>
      <c r="D649" s="4">
        <v>73.6</v>
      </c>
      <c r="E649" s="4">
        <v>0.9</v>
      </c>
      <c r="F649" s="4">
        <v>0.08</v>
      </c>
      <c r="G649" s="4">
        <v>0.02</v>
      </c>
    </row>
    <row r="650">
      <c r="A650" s="4" t="s">
        <v>1777</v>
      </c>
      <c r="B650" s="4">
        <v>0.717284894116896</v>
      </c>
      <c r="C650" s="4">
        <v>0.717284948191251</v>
      </c>
      <c r="D650" s="4">
        <v>-104.84</v>
      </c>
      <c r="E650" s="4">
        <v>0.0</v>
      </c>
      <c r="F650" s="4">
        <v>1.0</v>
      </c>
      <c r="G650" s="4">
        <v>0.0</v>
      </c>
    </row>
    <row r="651">
      <c r="A651" s="4" t="s">
        <v>1778</v>
      </c>
      <c r="B651" s="4">
        <v>1.0</v>
      </c>
      <c r="C651" s="4">
        <v>0.920126367037032</v>
      </c>
      <c r="D651" s="4">
        <v>-101.48</v>
      </c>
      <c r="E651" s="4">
        <v>0.0</v>
      </c>
      <c r="F651" s="4">
        <v>1.0</v>
      </c>
      <c r="G651" s="4">
        <v>0.0</v>
      </c>
    </row>
    <row r="652">
      <c r="A652" s="4" t="s">
        <v>1779</v>
      </c>
      <c r="B652" s="4">
        <v>1.0</v>
      </c>
      <c r="C652" s="4">
        <v>1.0</v>
      </c>
      <c r="D652" s="4">
        <v>94.52</v>
      </c>
      <c r="E652" s="4">
        <v>1.0</v>
      </c>
      <c r="F652" s="4">
        <v>0.0</v>
      </c>
      <c r="G652" s="4">
        <v>0.0</v>
      </c>
    </row>
    <row r="653">
      <c r="A653" s="4" t="s">
        <v>1780</v>
      </c>
      <c r="B653" s="4">
        <v>0.983800287506275</v>
      </c>
      <c r="C653" s="4">
        <v>0.980631129368553</v>
      </c>
      <c r="D653" s="4">
        <v>-20.8</v>
      </c>
      <c r="E653" s="4">
        <v>0.42</v>
      </c>
      <c r="F653" s="4">
        <v>0.58</v>
      </c>
      <c r="G653" s="4">
        <v>0.0</v>
      </c>
    </row>
    <row r="654">
      <c r="A654" s="4" t="s">
        <v>1781</v>
      </c>
      <c r="B654" s="4">
        <v>1.0</v>
      </c>
      <c r="C654" s="4">
        <v>0.999252893499321</v>
      </c>
      <c r="D654" s="4">
        <v>-69.96</v>
      </c>
      <c r="E654" s="4">
        <v>0.08</v>
      </c>
      <c r="F654" s="4">
        <v>0.56</v>
      </c>
      <c r="G654" s="4">
        <v>0.36</v>
      </c>
    </row>
    <row r="655">
      <c r="A655" s="4" t="s">
        <v>1782</v>
      </c>
      <c r="B655" s="4">
        <v>0.902090856423219</v>
      </c>
      <c r="C655" s="4">
        <v>0.901601368519075</v>
      </c>
      <c r="D655" s="4">
        <v>-78.76</v>
      </c>
      <c r="E655" s="4">
        <v>0.12</v>
      </c>
      <c r="F655" s="4">
        <v>0.88</v>
      </c>
      <c r="G655" s="4">
        <v>0.0</v>
      </c>
    </row>
    <row r="656">
      <c r="A656" s="4" t="s">
        <v>1783</v>
      </c>
      <c r="B656" s="4">
        <v>0.990990978902074</v>
      </c>
      <c r="C656" s="4">
        <v>0.990990990990987</v>
      </c>
      <c r="D656" s="4">
        <v>-25.76</v>
      </c>
      <c r="E656" s="4">
        <v>0.26</v>
      </c>
      <c r="F656" s="4">
        <v>0.2</v>
      </c>
      <c r="G656" s="4">
        <v>0.54</v>
      </c>
    </row>
    <row r="657">
      <c r="A657" s="4" t="s">
        <v>1784</v>
      </c>
      <c r="B657" s="4">
        <v>1.0</v>
      </c>
      <c r="C657" s="4">
        <v>1.0</v>
      </c>
      <c r="D657" s="4">
        <v>95.96</v>
      </c>
      <c r="E657" s="4">
        <v>1.0</v>
      </c>
      <c r="F657" s="4">
        <v>0.0</v>
      </c>
      <c r="G657" s="4">
        <v>0.0</v>
      </c>
    </row>
    <row r="658">
      <c r="A658" s="4" t="s">
        <v>1785</v>
      </c>
      <c r="B658" s="4">
        <v>0.994947258437559</v>
      </c>
      <c r="C658" s="4">
        <v>0.913500321270235</v>
      </c>
      <c r="D658" s="4">
        <v>-23.82</v>
      </c>
      <c r="E658" s="4">
        <v>0.38</v>
      </c>
      <c r="F658" s="4">
        <v>0.4</v>
      </c>
      <c r="G658" s="4">
        <v>0.22</v>
      </c>
    </row>
    <row r="659">
      <c r="A659" s="4" t="s">
        <v>1786</v>
      </c>
      <c r="B659" s="4">
        <v>1.0</v>
      </c>
      <c r="C659" s="4">
        <v>1.0</v>
      </c>
      <c r="D659" s="4">
        <v>96.88</v>
      </c>
      <c r="E659" s="4">
        <v>1.0</v>
      </c>
      <c r="F659" s="4">
        <v>0.0</v>
      </c>
      <c r="G659" s="4">
        <v>0.0</v>
      </c>
    </row>
    <row r="660">
      <c r="A660" s="4" t="s">
        <v>1787</v>
      </c>
      <c r="B660" s="4">
        <v>1.0</v>
      </c>
      <c r="C660" s="4">
        <v>1.0</v>
      </c>
      <c r="D660" s="4">
        <v>-33.22</v>
      </c>
      <c r="E660" s="4">
        <v>0.06</v>
      </c>
      <c r="F660" s="4">
        <v>0.0</v>
      </c>
      <c r="G660" s="4">
        <v>0.94</v>
      </c>
    </row>
    <row r="661">
      <c r="A661" s="4" t="s">
        <v>1788</v>
      </c>
      <c r="B661" s="4">
        <v>1.0</v>
      </c>
      <c r="C661" s="4">
        <v>1.0</v>
      </c>
      <c r="D661" s="4">
        <v>97.28</v>
      </c>
      <c r="E661" s="4">
        <v>1.0</v>
      </c>
      <c r="F661" s="4">
        <v>0.0</v>
      </c>
      <c r="G661" s="4">
        <v>0.0</v>
      </c>
    </row>
    <row r="662">
      <c r="A662" s="4" t="s">
        <v>1789</v>
      </c>
      <c r="B662" s="4">
        <v>0.0</v>
      </c>
      <c r="C662" s="4">
        <v>0.0</v>
      </c>
      <c r="D662" s="4">
        <v>-40.0</v>
      </c>
      <c r="E662" s="4">
        <v>0.0</v>
      </c>
      <c r="F662" s="4">
        <v>0.0</v>
      </c>
      <c r="G662" s="4">
        <v>1.0</v>
      </c>
    </row>
    <row r="663">
      <c r="A663" s="4" t="s">
        <v>1790</v>
      </c>
      <c r="B663" s="4">
        <v>1.0</v>
      </c>
      <c r="C663" s="4">
        <v>1.0</v>
      </c>
      <c r="D663" s="4">
        <v>98.52</v>
      </c>
      <c r="E663" s="4">
        <v>1.0</v>
      </c>
      <c r="F663" s="4">
        <v>0.0</v>
      </c>
      <c r="G663" s="4">
        <v>0.0</v>
      </c>
    </row>
    <row r="664">
      <c r="A664" s="4" t="s">
        <v>1791</v>
      </c>
      <c r="B664" s="4">
        <v>1.0</v>
      </c>
      <c r="C664" s="4">
        <v>1.0</v>
      </c>
      <c r="D664" s="4">
        <v>80.84</v>
      </c>
      <c r="E664" s="4">
        <v>0.98</v>
      </c>
      <c r="F664" s="4">
        <v>0.0</v>
      </c>
      <c r="G664" s="4">
        <v>0.02</v>
      </c>
    </row>
    <row r="665">
      <c r="A665" s="4" t="s">
        <v>1792</v>
      </c>
      <c r="B665" s="4">
        <v>1.0</v>
      </c>
      <c r="C665" s="4">
        <v>0.996398982237722</v>
      </c>
      <c r="D665" s="4">
        <v>63.96</v>
      </c>
      <c r="E665" s="4">
        <v>0.84</v>
      </c>
      <c r="F665" s="4">
        <v>0.16</v>
      </c>
      <c r="G665" s="4">
        <v>0.0</v>
      </c>
    </row>
    <row r="666">
      <c r="A666" s="4" t="s">
        <v>1793</v>
      </c>
      <c r="B666" s="4">
        <v>0.909048271192421</v>
      </c>
      <c r="C666" s="4">
        <v>0.909049259836958</v>
      </c>
      <c r="D666" s="4">
        <v>-34.64</v>
      </c>
      <c r="E666" s="4">
        <v>0.06</v>
      </c>
      <c r="F666" s="4">
        <v>0.02</v>
      </c>
      <c r="G666" s="4">
        <v>0.92</v>
      </c>
    </row>
    <row r="667">
      <c r="A667" s="4" t="s">
        <v>1794</v>
      </c>
      <c r="B667" s="4">
        <v>0.999944738347017</v>
      </c>
      <c r="C667" s="4">
        <v>0.996392150900681</v>
      </c>
      <c r="D667" s="4">
        <v>-96.48</v>
      </c>
      <c r="E667" s="4">
        <v>0.04</v>
      </c>
      <c r="F667" s="4">
        <v>0.96</v>
      </c>
      <c r="G667" s="4">
        <v>0.0</v>
      </c>
    </row>
    <row r="668">
      <c r="A668" s="4" t="s">
        <v>1795</v>
      </c>
      <c r="B668" s="4">
        <v>1.0</v>
      </c>
      <c r="C668" s="4">
        <v>1.0</v>
      </c>
      <c r="D668" s="4">
        <v>95.04</v>
      </c>
      <c r="E668" s="4">
        <v>1.0</v>
      </c>
      <c r="F668" s="4">
        <v>0.0</v>
      </c>
      <c r="G668" s="4">
        <v>0.0</v>
      </c>
    </row>
    <row r="669">
      <c r="A669" s="4" t="s">
        <v>1796</v>
      </c>
      <c r="B669" s="4">
        <v>0.0</v>
      </c>
      <c r="C669" s="4">
        <v>0.0</v>
      </c>
      <c r="D669" s="4">
        <v>-101.0</v>
      </c>
      <c r="E669" s="4">
        <v>0.0</v>
      </c>
      <c r="F669" s="4">
        <v>1.0</v>
      </c>
      <c r="G669" s="4">
        <v>0.0</v>
      </c>
    </row>
    <row r="670">
      <c r="A670" s="4" t="s">
        <v>1797</v>
      </c>
      <c r="B670" s="4">
        <v>1.0</v>
      </c>
      <c r="C670" s="4">
        <v>0.99978372535471</v>
      </c>
      <c r="D670" s="4">
        <v>-48.84</v>
      </c>
      <c r="E670" s="4">
        <v>0.28</v>
      </c>
      <c r="F670" s="4">
        <v>0.64</v>
      </c>
      <c r="G670" s="4">
        <v>0.08</v>
      </c>
    </row>
    <row r="671">
      <c r="A671" s="4" t="s">
        <v>1798</v>
      </c>
      <c r="B671" s="4">
        <v>1.0</v>
      </c>
      <c r="C671" s="4">
        <v>0.996629855441224</v>
      </c>
      <c r="D671" s="4">
        <v>20.48</v>
      </c>
      <c r="E671" s="4">
        <v>0.6</v>
      </c>
      <c r="F671" s="4">
        <v>0.16</v>
      </c>
      <c r="G671" s="4">
        <v>0.24</v>
      </c>
    </row>
    <row r="672">
      <c r="A672" s="4" t="s">
        <v>1799</v>
      </c>
      <c r="B672" s="4">
        <v>1.0</v>
      </c>
      <c r="C672" s="4">
        <v>1.0</v>
      </c>
      <c r="D672" s="4">
        <v>86.88</v>
      </c>
      <c r="E672" s="4">
        <v>0.98</v>
      </c>
      <c r="F672" s="4">
        <v>0.02</v>
      </c>
      <c r="G672" s="4">
        <v>0.0</v>
      </c>
    </row>
    <row r="673">
      <c r="A673" s="4" t="s">
        <v>1800</v>
      </c>
      <c r="B673" s="4">
        <v>0.0</v>
      </c>
      <c r="C673" s="4">
        <v>0.0</v>
      </c>
      <c r="D673" s="4">
        <v>-72.06</v>
      </c>
      <c r="E673" s="4">
        <v>0.0</v>
      </c>
      <c r="F673" s="4">
        <v>0.4</v>
      </c>
      <c r="G673" s="4">
        <v>0.6</v>
      </c>
    </row>
    <row r="674">
      <c r="A674" s="4" t="s">
        <v>1801</v>
      </c>
      <c r="B674" s="4">
        <v>1.0</v>
      </c>
      <c r="C674" s="4">
        <v>1.0</v>
      </c>
      <c r="D674" s="4">
        <v>91.08</v>
      </c>
      <c r="E674" s="4">
        <v>1.0</v>
      </c>
      <c r="F674" s="4">
        <v>0.0</v>
      </c>
      <c r="G674" s="4">
        <v>0.0</v>
      </c>
    </row>
    <row r="675">
      <c r="A675" s="4" t="s">
        <v>1802</v>
      </c>
      <c r="B675" s="4">
        <v>1.0</v>
      </c>
      <c r="C675" s="4">
        <v>1.0</v>
      </c>
      <c r="D675" s="4">
        <v>88.36</v>
      </c>
      <c r="E675" s="4">
        <v>0.98</v>
      </c>
      <c r="F675" s="4">
        <v>0.02</v>
      </c>
      <c r="G675" s="4">
        <v>0.0</v>
      </c>
    </row>
    <row r="676">
      <c r="A676" s="4" t="s">
        <v>1803</v>
      </c>
      <c r="B676" s="4">
        <v>0.909090907945363</v>
      </c>
      <c r="C676" s="4">
        <v>0.909090909090908</v>
      </c>
      <c r="D676" s="4">
        <v>-44.72</v>
      </c>
      <c r="E676" s="4">
        <v>0.12</v>
      </c>
      <c r="F676" s="4">
        <v>0.22</v>
      </c>
      <c r="G676" s="4">
        <v>0.66</v>
      </c>
    </row>
    <row r="677">
      <c r="A677" s="4" t="s">
        <v>1804</v>
      </c>
      <c r="B677" s="4">
        <v>0.990180031174633</v>
      </c>
      <c r="C677" s="4">
        <v>0.990150416793469</v>
      </c>
      <c r="D677" s="4">
        <v>-46.94</v>
      </c>
      <c r="E677" s="4">
        <v>0.06</v>
      </c>
      <c r="F677" s="4">
        <v>0.2</v>
      </c>
      <c r="G677" s="4">
        <v>0.74</v>
      </c>
    </row>
    <row r="678">
      <c r="A678" s="4" t="s">
        <v>1805</v>
      </c>
      <c r="B678" s="4">
        <v>0.909835304097995</v>
      </c>
      <c r="C678" s="4">
        <v>0.909369758355561</v>
      </c>
      <c r="D678" s="4">
        <v>-22.44</v>
      </c>
      <c r="E678" s="4">
        <v>0.42</v>
      </c>
      <c r="F678" s="4">
        <v>0.58</v>
      </c>
      <c r="G678" s="4">
        <v>0.0</v>
      </c>
    </row>
    <row r="679">
      <c r="A679" s="4" t="s">
        <v>1806</v>
      </c>
      <c r="B679" s="4">
        <v>1.0</v>
      </c>
      <c r="C679" s="4">
        <v>1.0</v>
      </c>
      <c r="D679" s="4">
        <v>70.62</v>
      </c>
      <c r="E679" s="4">
        <v>0.92</v>
      </c>
      <c r="F679" s="4">
        <v>0.02</v>
      </c>
      <c r="G679" s="4">
        <v>0.06</v>
      </c>
    </row>
    <row r="680">
      <c r="A680" s="4" t="s">
        <v>1807</v>
      </c>
      <c r="B680" s="4">
        <v>1.0</v>
      </c>
      <c r="C680" s="4">
        <v>1.0</v>
      </c>
      <c r="D680" s="4">
        <v>91.56</v>
      </c>
      <c r="E680" s="4">
        <v>1.0</v>
      </c>
      <c r="F680" s="4">
        <v>0.0</v>
      </c>
      <c r="G680" s="4">
        <v>0.0</v>
      </c>
    </row>
    <row r="681">
      <c r="A681" s="4" t="s">
        <v>1808</v>
      </c>
      <c r="B681" s="4">
        <v>1.0</v>
      </c>
      <c r="C681" s="4">
        <v>1.0</v>
      </c>
      <c r="D681" s="4">
        <v>92.44</v>
      </c>
      <c r="E681" s="4">
        <v>1.0</v>
      </c>
      <c r="F681" s="4">
        <v>0.0</v>
      </c>
      <c r="G681" s="4">
        <v>0.0</v>
      </c>
    </row>
    <row r="682">
      <c r="A682" s="4" t="s">
        <v>1809</v>
      </c>
      <c r="B682" s="4">
        <v>1.0</v>
      </c>
      <c r="C682" s="4">
        <v>1.0</v>
      </c>
      <c r="D682" s="4">
        <v>46.94</v>
      </c>
      <c r="E682" s="4">
        <v>0.76</v>
      </c>
      <c r="F682" s="4">
        <v>0.2</v>
      </c>
      <c r="G682" s="4">
        <v>0.04</v>
      </c>
    </row>
    <row r="683">
      <c r="A683" s="4" t="s">
        <v>1810</v>
      </c>
      <c r="B683" s="4">
        <v>1.0</v>
      </c>
      <c r="C683" s="4">
        <v>0.994158048489816</v>
      </c>
      <c r="D683" s="4">
        <v>-35.24</v>
      </c>
      <c r="E683" s="4">
        <v>0.04</v>
      </c>
      <c r="F683" s="4">
        <v>0.0</v>
      </c>
      <c r="G683" s="4">
        <v>0.96</v>
      </c>
    </row>
    <row r="684">
      <c r="A684" s="4" t="s">
        <v>1811</v>
      </c>
      <c r="B684" s="4">
        <v>1.0</v>
      </c>
      <c r="C684" s="4">
        <v>0.999992721842761</v>
      </c>
      <c r="D684" s="4">
        <v>-94.82</v>
      </c>
      <c r="E684" s="4">
        <v>0.06</v>
      </c>
      <c r="F684" s="4">
        <v>0.88</v>
      </c>
      <c r="G684" s="4">
        <v>0.06</v>
      </c>
    </row>
    <row r="685">
      <c r="A685" s="4" t="s">
        <v>1812</v>
      </c>
      <c r="B685" s="4">
        <v>0.909090909090908</v>
      </c>
      <c r="C685" s="4">
        <v>0.909090909090862</v>
      </c>
      <c r="D685" s="4">
        <v>22.04</v>
      </c>
      <c r="E685" s="4">
        <v>0.64</v>
      </c>
      <c r="F685" s="4">
        <v>0.36</v>
      </c>
      <c r="G685" s="4">
        <v>0.0</v>
      </c>
    </row>
    <row r="686">
      <c r="A686" s="4" t="s">
        <v>1813</v>
      </c>
      <c r="B686" s="4">
        <v>1.0</v>
      </c>
      <c r="C686" s="4">
        <v>1.0</v>
      </c>
      <c r="D686" s="4">
        <v>40.44</v>
      </c>
      <c r="E686" s="4">
        <v>0.7</v>
      </c>
      <c r="F686" s="4">
        <v>0.06</v>
      </c>
      <c r="G686" s="4">
        <v>0.24</v>
      </c>
    </row>
    <row r="687">
      <c r="A687" s="4" t="s">
        <v>1814</v>
      </c>
      <c r="B687" s="4">
        <v>0.999802010777624</v>
      </c>
      <c r="C687" s="4">
        <v>0.914601637710986</v>
      </c>
      <c r="D687" s="4">
        <v>-72.78</v>
      </c>
      <c r="E687" s="4">
        <v>0.16</v>
      </c>
      <c r="F687" s="4">
        <v>0.84</v>
      </c>
      <c r="G687" s="4">
        <v>0.0</v>
      </c>
    </row>
    <row r="688">
      <c r="A688" s="4" t="s">
        <v>1815</v>
      </c>
      <c r="B688" s="4">
        <v>1.0</v>
      </c>
      <c r="C688" s="4">
        <v>1.0</v>
      </c>
      <c r="D688" s="4">
        <v>83.66</v>
      </c>
      <c r="E688" s="4">
        <v>0.94</v>
      </c>
      <c r="F688" s="4">
        <v>0.06</v>
      </c>
      <c r="G688" s="4">
        <v>0.0</v>
      </c>
    </row>
    <row r="689">
      <c r="A689" s="4" t="s">
        <v>1816</v>
      </c>
      <c r="B689" s="4">
        <v>1.0</v>
      </c>
      <c r="C689" s="4">
        <v>1.0</v>
      </c>
      <c r="D689" s="4">
        <v>87.6</v>
      </c>
      <c r="E689" s="4">
        <v>1.0</v>
      </c>
      <c r="F689" s="4">
        <v>0.0</v>
      </c>
      <c r="G689" s="4">
        <v>0.0</v>
      </c>
    </row>
    <row r="690">
      <c r="A690" s="4" t="s">
        <v>1817</v>
      </c>
      <c r="B690" s="4">
        <v>1.0</v>
      </c>
      <c r="C690" s="4">
        <v>1.0</v>
      </c>
      <c r="D690" s="4">
        <v>11.08</v>
      </c>
      <c r="E690" s="4">
        <v>0.44</v>
      </c>
      <c r="F690" s="4">
        <v>0.0</v>
      </c>
      <c r="G690" s="4">
        <v>0.56</v>
      </c>
    </row>
    <row r="691">
      <c r="A691" s="4" t="s">
        <v>1818</v>
      </c>
      <c r="B691" s="4">
        <v>1.0</v>
      </c>
      <c r="C691" s="4">
        <v>1.0</v>
      </c>
      <c r="D691" s="4">
        <v>93.26</v>
      </c>
      <c r="E691" s="4">
        <v>0.98</v>
      </c>
      <c r="F691" s="4">
        <v>0.02</v>
      </c>
      <c r="G691" s="4">
        <v>0.0</v>
      </c>
    </row>
    <row r="692">
      <c r="A692" s="4" t="s">
        <v>1819</v>
      </c>
      <c r="B692" s="4">
        <v>0.0</v>
      </c>
      <c r="C692" s="4">
        <v>0.0</v>
      </c>
      <c r="D692" s="4">
        <v>-101.0</v>
      </c>
      <c r="E692" s="4">
        <v>0.0</v>
      </c>
      <c r="F692" s="4">
        <v>1.0</v>
      </c>
      <c r="G692" s="4">
        <v>0.0</v>
      </c>
    </row>
    <row r="693">
      <c r="A693" s="4" t="s">
        <v>1820</v>
      </c>
      <c r="B693" s="4">
        <v>0.900879870662758</v>
      </c>
      <c r="C693" s="4">
        <v>0.900362950908849</v>
      </c>
      <c r="D693" s="4">
        <v>-35.44</v>
      </c>
      <c r="E693" s="4">
        <v>0.04</v>
      </c>
      <c r="F693" s="4">
        <v>0.0</v>
      </c>
      <c r="G693" s="4">
        <v>0.96</v>
      </c>
    </row>
    <row r="694">
      <c r="A694" s="4" t="s">
        <v>1821</v>
      </c>
      <c r="B694" s="4">
        <v>1.0</v>
      </c>
      <c r="C694" s="4">
        <v>1.0</v>
      </c>
      <c r="D694" s="4">
        <v>84.44</v>
      </c>
      <c r="E694" s="4">
        <v>1.0</v>
      </c>
      <c r="F694" s="4">
        <v>0.0</v>
      </c>
      <c r="G694" s="4">
        <v>0.0</v>
      </c>
    </row>
    <row r="695">
      <c r="A695" s="4" t="s">
        <v>1822</v>
      </c>
      <c r="B695" s="4">
        <v>1.0</v>
      </c>
      <c r="C695" s="4">
        <v>1.0</v>
      </c>
      <c r="D695" s="4">
        <v>93.44</v>
      </c>
      <c r="E695" s="4">
        <v>1.0</v>
      </c>
      <c r="F695" s="4">
        <v>0.0</v>
      </c>
      <c r="G695" s="4">
        <v>0.0</v>
      </c>
    </row>
    <row r="696">
      <c r="A696" s="4" t="s">
        <v>1823</v>
      </c>
      <c r="B696" s="4">
        <v>1.0</v>
      </c>
      <c r="C696" s="4">
        <v>1.0</v>
      </c>
      <c r="D696" s="4">
        <v>51.12</v>
      </c>
      <c r="E696" s="4">
        <v>0.84</v>
      </c>
      <c r="F696" s="4">
        <v>0.16</v>
      </c>
      <c r="G696" s="4">
        <v>0.0</v>
      </c>
    </row>
    <row r="697">
      <c r="A697" s="4" t="s">
        <v>1824</v>
      </c>
      <c r="B697" s="4">
        <v>0.900907594138805</v>
      </c>
      <c r="C697" s="4">
        <v>0.900907603035262</v>
      </c>
      <c r="D697" s="4">
        <v>58.36</v>
      </c>
      <c r="E697" s="4">
        <v>0.84</v>
      </c>
      <c r="F697" s="4">
        <v>0.14</v>
      </c>
      <c r="G697" s="4">
        <v>0.02</v>
      </c>
    </row>
    <row r="698">
      <c r="A698" s="4" t="s">
        <v>1825</v>
      </c>
      <c r="B698" s="4">
        <v>0.999911467198067</v>
      </c>
      <c r="C698" s="4">
        <v>0.99990562427189</v>
      </c>
      <c r="D698" s="4">
        <v>86.8</v>
      </c>
      <c r="E698" s="4">
        <v>0.96</v>
      </c>
      <c r="F698" s="4">
        <v>0.04</v>
      </c>
      <c r="G698" s="4">
        <v>0.0</v>
      </c>
    </row>
    <row r="699">
      <c r="A699" s="4" t="s">
        <v>1826</v>
      </c>
      <c r="B699" s="4">
        <v>0.811614447543269</v>
      </c>
      <c r="C699" s="4">
        <v>0.811512122276288</v>
      </c>
      <c r="D699" s="4">
        <v>-101.0</v>
      </c>
      <c r="E699" s="4">
        <v>0.0</v>
      </c>
      <c r="F699" s="4">
        <v>1.0</v>
      </c>
      <c r="G699" s="4">
        <v>0.0</v>
      </c>
    </row>
    <row r="700">
      <c r="A700" s="4" t="s">
        <v>1827</v>
      </c>
      <c r="B700" s="4">
        <v>0.893504479205707</v>
      </c>
      <c r="C700" s="4">
        <v>0.893501234527014</v>
      </c>
      <c r="D700" s="4">
        <v>68.56</v>
      </c>
      <c r="E700" s="4">
        <v>0.86</v>
      </c>
      <c r="F700" s="4">
        <v>0.14</v>
      </c>
      <c r="G700" s="4">
        <v>0.0</v>
      </c>
    </row>
    <row r="701">
      <c r="A701" s="4" t="s">
        <v>1828</v>
      </c>
      <c r="B701" s="4">
        <v>1.0</v>
      </c>
      <c r="C701" s="4">
        <v>1.0</v>
      </c>
      <c r="D701" s="4">
        <v>88.0</v>
      </c>
      <c r="E701" s="4">
        <v>0.96</v>
      </c>
      <c r="F701" s="4">
        <v>0.04</v>
      </c>
      <c r="G701" s="4">
        <v>0.0</v>
      </c>
    </row>
    <row r="702">
      <c r="A702" s="4" t="s">
        <v>1829</v>
      </c>
      <c r="B702" s="4">
        <v>1.0</v>
      </c>
      <c r="C702" s="4">
        <v>1.0</v>
      </c>
      <c r="D702" s="4">
        <v>91.84</v>
      </c>
      <c r="E702" s="4">
        <v>1.0</v>
      </c>
      <c r="F702" s="4">
        <v>0.0</v>
      </c>
      <c r="G702" s="4">
        <v>0.0</v>
      </c>
    </row>
    <row r="703">
      <c r="A703" s="4" t="s">
        <v>1830</v>
      </c>
      <c r="B703" s="4">
        <v>1.0</v>
      </c>
      <c r="C703" s="4">
        <v>1.0</v>
      </c>
      <c r="D703" s="4">
        <v>97.44</v>
      </c>
      <c r="E703" s="4">
        <v>1.0</v>
      </c>
      <c r="F703" s="4">
        <v>0.0</v>
      </c>
      <c r="G703" s="4">
        <v>0.0</v>
      </c>
    </row>
    <row r="704">
      <c r="A704" s="4" t="s">
        <v>1831</v>
      </c>
      <c r="B704" s="4">
        <v>0.999043251635975</v>
      </c>
      <c r="C704" s="4">
        <v>0.950593522139987</v>
      </c>
      <c r="D704" s="4">
        <v>-96.58</v>
      </c>
      <c r="E704" s="4">
        <v>0.04</v>
      </c>
      <c r="F704" s="4">
        <v>0.96</v>
      </c>
      <c r="G704" s="4">
        <v>0.0</v>
      </c>
    </row>
    <row r="705">
      <c r="A705" s="4" t="s">
        <v>1832</v>
      </c>
      <c r="B705" s="4">
        <v>1.0</v>
      </c>
      <c r="C705" s="4">
        <v>0.999999932706226</v>
      </c>
      <c r="D705" s="4">
        <v>45.7</v>
      </c>
      <c r="E705" s="4">
        <v>0.78</v>
      </c>
      <c r="F705" s="4">
        <v>0.2</v>
      </c>
      <c r="G705" s="4">
        <v>0.02</v>
      </c>
    </row>
    <row r="706">
      <c r="A706" s="4" t="s">
        <v>1833</v>
      </c>
      <c r="B706" s="4">
        <v>1.0</v>
      </c>
      <c r="C706" s="4">
        <v>1.0</v>
      </c>
      <c r="D706" s="4">
        <v>95.4</v>
      </c>
      <c r="E706" s="4">
        <v>1.0</v>
      </c>
      <c r="F706" s="4">
        <v>0.0</v>
      </c>
      <c r="G706" s="4">
        <v>0.0</v>
      </c>
    </row>
    <row r="707">
      <c r="A707" s="4" t="s">
        <v>1834</v>
      </c>
      <c r="B707" s="4">
        <v>1.0</v>
      </c>
      <c r="C707" s="4">
        <v>1.0</v>
      </c>
      <c r="D707" s="4">
        <v>87.84</v>
      </c>
      <c r="E707" s="4">
        <v>1.0</v>
      </c>
      <c r="F707" s="4">
        <v>0.0</v>
      </c>
      <c r="G707" s="4">
        <v>0.0</v>
      </c>
    </row>
    <row r="708">
      <c r="A708" s="4" t="s">
        <v>1835</v>
      </c>
      <c r="B708" s="4">
        <v>1.0</v>
      </c>
      <c r="C708" s="4">
        <v>0.999463493502673</v>
      </c>
      <c r="D708" s="4">
        <v>-26.2</v>
      </c>
      <c r="E708" s="4">
        <v>0.16</v>
      </c>
      <c r="F708" s="4">
        <v>0.06</v>
      </c>
      <c r="G708" s="4">
        <v>0.78</v>
      </c>
    </row>
    <row r="709">
      <c r="A709" s="4" t="s">
        <v>1836</v>
      </c>
      <c r="B709" s="4">
        <v>1.0</v>
      </c>
      <c r="C709" s="4">
        <v>0.999995483249657</v>
      </c>
      <c r="D709" s="4">
        <v>50.12</v>
      </c>
      <c r="E709" s="4">
        <v>0.82</v>
      </c>
      <c r="F709" s="4">
        <v>0.18</v>
      </c>
      <c r="G709" s="4">
        <v>0.0</v>
      </c>
    </row>
    <row r="710">
      <c r="A710" s="4" t="s">
        <v>1837</v>
      </c>
      <c r="B710" s="4">
        <v>1.0</v>
      </c>
      <c r="C710" s="4">
        <v>1.0</v>
      </c>
      <c r="D710" s="4">
        <v>30.54</v>
      </c>
      <c r="E710" s="4">
        <v>0.64</v>
      </c>
      <c r="F710" s="4">
        <v>0.04</v>
      </c>
      <c r="G710" s="4">
        <v>0.32</v>
      </c>
    </row>
    <row r="711">
      <c r="A711" s="4" t="s">
        <v>1838</v>
      </c>
      <c r="B711" s="4">
        <v>1.0</v>
      </c>
      <c r="C711" s="4">
        <v>0.99559447333933</v>
      </c>
      <c r="D711" s="4">
        <v>88.44</v>
      </c>
      <c r="E711" s="4">
        <v>0.96</v>
      </c>
      <c r="F711" s="4">
        <v>0.04</v>
      </c>
      <c r="G711" s="4">
        <v>0.0</v>
      </c>
    </row>
    <row r="712">
      <c r="A712" s="4" t="s">
        <v>1839</v>
      </c>
      <c r="B712" s="4">
        <v>0.892256457213716</v>
      </c>
      <c r="C712" s="4">
        <v>0.840704501250462</v>
      </c>
      <c r="D712" s="4">
        <v>-101.5</v>
      </c>
      <c r="E712" s="4">
        <v>0.0</v>
      </c>
      <c r="F712" s="4">
        <v>1.0</v>
      </c>
      <c r="G712" s="4">
        <v>0.0</v>
      </c>
    </row>
    <row r="713">
      <c r="A713" s="4" t="s">
        <v>1840</v>
      </c>
      <c r="B713" s="4">
        <v>1.0</v>
      </c>
      <c r="C713" s="4">
        <v>1.0</v>
      </c>
      <c r="D713" s="4">
        <v>97.32</v>
      </c>
      <c r="E713" s="4">
        <v>1.0</v>
      </c>
      <c r="F713" s="4">
        <v>0.0</v>
      </c>
      <c r="G713" s="4">
        <v>0.0</v>
      </c>
    </row>
    <row r="714">
      <c r="A714" s="4" t="s">
        <v>1841</v>
      </c>
      <c r="B714" s="4">
        <v>1.0</v>
      </c>
      <c r="C714" s="4">
        <v>1.0</v>
      </c>
      <c r="D714" s="4">
        <v>66.14</v>
      </c>
      <c r="E714" s="4">
        <v>0.9</v>
      </c>
      <c r="F714" s="4">
        <v>0.08</v>
      </c>
      <c r="G714" s="4">
        <v>0.02</v>
      </c>
    </row>
    <row r="715">
      <c r="A715" s="4" t="s">
        <v>1842</v>
      </c>
      <c r="B715" s="4">
        <v>1.0</v>
      </c>
      <c r="C715" s="4">
        <v>1.0</v>
      </c>
      <c r="D715" s="4">
        <v>63.5</v>
      </c>
      <c r="E715" s="4">
        <v>0.9</v>
      </c>
      <c r="F715" s="4">
        <v>0.08</v>
      </c>
      <c r="G715" s="4">
        <v>0.02</v>
      </c>
    </row>
    <row r="716">
      <c r="A716" s="4" t="s">
        <v>1843</v>
      </c>
      <c r="B716" s="4">
        <v>1.0</v>
      </c>
      <c r="C716" s="4">
        <v>0.999999999999997</v>
      </c>
      <c r="D716" s="4">
        <v>49.24</v>
      </c>
      <c r="E716" s="4">
        <v>0.8</v>
      </c>
      <c r="F716" s="4">
        <v>0.18</v>
      </c>
      <c r="G716" s="4">
        <v>0.02</v>
      </c>
    </row>
    <row r="717">
      <c r="A717" s="4" t="s">
        <v>1844</v>
      </c>
      <c r="B717" s="4">
        <v>0.805574576066378</v>
      </c>
      <c r="C717" s="4">
        <v>0.805405941907154</v>
      </c>
      <c r="D717" s="4">
        <v>-94.12</v>
      </c>
      <c r="E717" s="4">
        <v>0.04</v>
      </c>
      <c r="F717" s="4">
        <v>0.96</v>
      </c>
      <c r="G717" s="4">
        <v>0.0</v>
      </c>
    </row>
    <row r="718">
      <c r="A718" s="4" t="s">
        <v>1845</v>
      </c>
      <c r="B718" s="4">
        <v>1.0</v>
      </c>
      <c r="C718" s="4">
        <v>1.0</v>
      </c>
      <c r="D718" s="4">
        <v>98.44</v>
      </c>
      <c r="E718" s="4">
        <v>1.0</v>
      </c>
      <c r="F718" s="4">
        <v>0.0</v>
      </c>
      <c r="G718" s="4">
        <v>0.0</v>
      </c>
    </row>
    <row r="719">
      <c r="A719" s="4" t="s">
        <v>1846</v>
      </c>
      <c r="B719" s="4">
        <v>1.0</v>
      </c>
      <c r="C719" s="4">
        <v>1.0</v>
      </c>
      <c r="D719" s="4">
        <v>75.92</v>
      </c>
      <c r="E719" s="4">
        <v>0.9</v>
      </c>
      <c r="F719" s="4">
        <v>0.1</v>
      </c>
      <c r="G719" s="4">
        <v>0.0</v>
      </c>
    </row>
    <row r="720">
      <c r="A720" s="4" t="s">
        <v>1847</v>
      </c>
      <c r="B720" s="4">
        <v>1.0</v>
      </c>
      <c r="C720" s="4">
        <v>1.0</v>
      </c>
      <c r="D720" s="4">
        <v>88.36</v>
      </c>
      <c r="E720" s="4">
        <v>1.0</v>
      </c>
      <c r="F720" s="4">
        <v>0.0</v>
      </c>
      <c r="G720" s="4">
        <v>0.0</v>
      </c>
    </row>
    <row r="721">
      <c r="A721" s="4" t="s">
        <v>1848</v>
      </c>
      <c r="B721" s="4">
        <v>1.0</v>
      </c>
      <c r="C721" s="4">
        <v>1.0</v>
      </c>
      <c r="D721" s="4">
        <v>97.48</v>
      </c>
      <c r="E721" s="4">
        <v>1.0</v>
      </c>
      <c r="F721" s="4">
        <v>0.0</v>
      </c>
      <c r="G721" s="4">
        <v>0.0</v>
      </c>
    </row>
    <row r="722">
      <c r="A722" s="4" t="s">
        <v>1849</v>
      </c>
      <c r="B722" s="4">
        <v>0.983606557373203</v>
      </c>
      <c r="C722" s="4">
        <v>0.983547808624408</v>
      </c>
      <c r="D722" s="4">
        <v>-41.36</v>
      </c>
      <c r="E722" s="4">
        <v>0.0</v>
      </c>
      <c r="F722" s="4">
        <v>0.02</v>
      </c>
      <c r="G722" s="4">
        <v>0.98</v>
      </c>
    </row>
    <row r="723">
      <c r="A723" s="4" t="s">
        <v>1850</v>
      </c>
      <c r="B723" s="4">
        <v>1.0</v>
      </c>
      <c r="C723" s="4">
        <v>1.0</v>
      </c>
      <c r="D723" s="4">
        <v>97.32</v>
      </c>
      <c r="E723" s="4">
        <v>1.0</v>
      </c>
      <c r="F723" s="4">
        <v>0.0</v>
      </c>
      <c r="G723" s="4">
        <v>0.0</v>
      </c>
    </row>
    <row r="724">
      <c r="A724" s="4" t="s">
        <v>1851</v>
      </c>
      <c r="B724" s="4">
        <v>1.0</v>
      </c>
      <c r="C724" s="4">
        <v>1.0</v>
      </c>
      <c r="D724" s="4">
        <v>92.96</v>
      </c>
      <c r="E724" s="4">
        <v>1.0</v>
      </c>
      <c r="F724" s="4">
        <v>0.0</v>
      </c>
      <c r="G724" s="4">
        <v>0.0</v>
      </c>
    </row>
    <row r="725">
      <c r="A725" s="4" t="s">
        <v>1852</v>
      </c>
      <c r="B725" s="4">
        <v>1.0</v>
      </c>
      <c r="C725" s="4">
        <v>1.0</v>
      </c>
      <c r="D725" s="4">
        <v>-9.96</v>
      </c>
      <c r="E725" s="4">
        <v>0.3</v>
      </c>
      <c r="F725" s="4">
        <v>0.04</v>
      </c>
      <c r="G725" s="4">
        <v>0.66</v>
      </c>
    </row>
    <row r="726">
      <c r="A726" s="4" t="s">
        <v>1853</v>
      </c>
      <c r="B726" s="4">
        <v>1.0</v>
      </c>
      <c r="C726" s="4">
        <v>1.0</v>
      </c>
      <c r="D726" s="4">
        <v>28.68</v>
      </c>
      <c r="E726" s="4">
        <v>0.52</v>
      </c>
      <c r="F726" s="4">
        <v>0.02</v>
      </c>
      <c r="G726" s="4">
        <v>0.46</v>
      </c>
    </row>
    <row r="727">
      <c r="A727" s="4" t="s">
        <v>1854</v>
      </c>
      <c r="B727" s="4">
        <v>1.0</v>
      </c>
      <c r="C727" s="4">
        <v>1.0</v>
      </c>
      <c r="D727" s="4">
        <v>97.16</v>
      </c>
      <c r="E727" s="4">
        <v>1.0</v>
      </c>
      <c r="F727" s="4">
        <v>0.0</v>
      </c>
      <c r="G727" s="4">
        <v>0.0</v>
      </c>
    </row>
    <row r="728">
      <c r="A728" s="4" t="s">
        <v>1855</v>
      </c>
      <c r="B728" s="4">
        <v>0.999937300723189</v>
      </c>
      <c r="C728" s="4">
        <v>0.999921912760598</v>
      </c>
      <c r="D728" s="4">
        <v>92.8</v>
      </c>
      <c r="E728" s="4">
        <v>0.98</v>
      </c>
      <c r="F728" s="4">
        <v>0.02</v>
      </c>
      <c r="G728" s="4">
        <v>0.0</v>
      </c>
    </row>
    <row r="729">
      <c r="A729" s="4" t="s">
        <v>1856</v>
      </c>
      <c r="B729" s="4">
        <v>1.0</v>
      </c>
      <c r="C729" s="4">
        <v>1.0</v>
      </c>
      <c r="D729" s="4">
        <v>48.94</v>
      </c>
      <c r="E729" s="4">
        <v>0.76</v>
      </c>
      <c r="F729" s="4">
        <v>0.18</v>
      </c>
      <c r="G729" s="4">
        <v>0.06</v>
      </c>
    </row>
    <row r="730">
      <c r="A730" s="4" t="s">
        <v>1857</v>
      </c>
      <c r="B730" s="4">
        <v>1.0</v>
      </c>
      <c r="C730" s="4">
        <v>1.0</v>
      </c>
      <c r="D730" s="4">
        <v>47.12</v>
      </c>
      <c r="E730" s="4">
        <v>0.8</v>
      </c>
      <c r="F730" s="4">
        <v>0.2</v>
      </c>
      <c r="G730" s="4">
        <v>0.0</v>
      </c>
    </row>
    <row r="731">
      <c r="A731" s="4" t="s">
        <v>1858</v>
      </c>
      <c r="B731" s="4">
        <v>1.0</v>
      </c>
      <c r="C731" s="4">
        <v>1.0</v>
      </c>
      <c r="D731" s="4">
        <v>-26.48</v>
      </c>
      <c r="E731" s="4">
        <v>0.12</v>
      </c>
      <c r="F731" s="4">
        <v>0.0</v>
      </c>
      <c r="G731" s="4">
        <v>0.88</v>
      </c>
    </row>
    <row r="732">
      <c r="A732" s="4" t="s">
        <v>1859</v>
      </c>
      <c r="B732" s="4">
        <v>1.0</v>
      </c>
      <c r="C732" s="4">
        <v>1.0</v>
      </c>
      <c r="D732" s="4">
        <v>92.24</v>
      </c>
      <c r="E732" s="4">
        <v>1.0</v>
      </c>
      <c r="F732" s="4">
        <v>0.0</v>
      </c>
      <c r="G732" s="4">
        <v>0.0</v>
      </c>
    </row>
    <row r="733">
      <c r="A733" s="4" t="s">
        <v>1860</v>
      </c>
      <c r="B733" s="4">
        <v>0.999248685199098</v>
      </c>
      <c r="C733" s="4">
        <v>0.999248685199098</v>
      </c>
      <c r="D733" s="4">
        <v>83.52</v>
      </c>
      <c r="E733" s="4">
        <v>0.94</v>
      </c>
      <c r="F733" s="4">
        <v>0.06</v>
      </c>
      <c r="G733" s="4">
        <v>0.0</v>
      </c>
    </row>
    <row r="734">
      <c r="A734" s="4" t="s">
        <v>1861</v>
      </c>
      <c r="B734" s="4">
        <v>0.982736268050306</v>
      </c>
      <c r="C734" s="4">
        <v>0.937771773048843</v>
      </c>
      <c r="D734" s="4">
        <v>-40.0</v>
      </c>
      <c r="E734" s="4">
        <v>0.0</v>
      </c>
      <c r="F734" s="4">
        <v>0.0</v>
      </c>
      <c r="G734" s="4">
        <v>1.0</v>
      </c>
    </row>
    <row r="735">
      <c r="A735" s="4" t="s">
        <v>1862</v>
      </c>
      <c r="B735" s="4">
        <v>0.797610359363347</v>
      </c>
      <c r="C735" s="4">
        <v>0.797610359363347</v>
      </c>
      <c r="D735" s="4">
        <v>-53.3</v>
      </c>
      <c r="E735" s="4">
        <v>0.08</v>
      </c>
      <c r="F735" s="4">
        <v>0.38</v>
      </c>
      <c r="G735" s="4">
        <v>0.54</v>
      </c>
    </row>
    <row r="736">
      <c r="A736" s="4" t="s">
        <v>1863</v>
      </c>
      <c r="B736" s="4">
        <v>1.0</v>
      </c>
      <c r="C736" s="4">
        <v>1.0</v>
      </c>
      <c r="D736" s="4">
        <v>87.16</v>
      </c>
      <c r="E736" s="4">
        <v>1.0</v>
      </c>
      <c r="F736" s="4">
        <v>0.0</v>
      </c>
      <c r="G736" s="4">
        <v>0.0</v>
      </c>
    </row>
    <row r="737">
      <c r="A737" s="4" t="s">
        <v>1864</v>
      </c>
      <c r="B737" s="4">
        <v>0.901578828850906</v>
      </c>
      <c r="C737" s="4">
        <v>0.901578828369444</v>
      </c>
      <c r="D737" s="4">
        <v>-9.38</v>
      </c>
      <c r="E737" s="4">
        <v>0.28</v>
      </c>
      <c r="F737" s="4">
        <v>0.02</v>
      </c>
      <c r="G737" s="4">
        <v>0.7</v>
      </c>
    </row>
    <row r="738">
      <c r="A738" s="4" t="s">
        <v>1865</v>
      </c>
      <c r="B738" s="4">
        <v>1.0</v>
      </c>
      <c r="C738" s="4">
        <v>1.0</v>
      </c>
      <c r="D738" s="4">
        <v>39.84</v>
      </c>
      <c r="E738" s="4">
        <v>0.72</v>
      </c>
      <c r="F738" s="4">
        <v>0.08</v>
      </c>
      <c r="G738" s="4">
        <v>0.2</v>
      </c>
    </row>
    <row r="739">
      <c r="A739" s="4" t="s">
        <v>1866</v>
      </c>
      <c r="B739" s="4">
        <v>1.0</v>
      </c>
      <c r="C739" s="4">
        <v>0.999999999999999</v>
      </c>
      <c r="D739" s="4">
        <v>-40.0</v>
      </c>
      <c r="E739" s="4">
        <v>0.0</v>
      </c>
      <c r="F739" s="4">
        <v>0.0</v>
      </c>
      <c r="G739" s="4">
        <v>1.0</v>
      </c>
    </row>
    <row r="740">
      <c r="A740" s="4" t="s">
        <v>1867</v>
      </c>
      <c r="B740" s="4">
        <v>1.0</v>
      </c>
      <c r="C740" s="4">
        <v>1.0</v>
      </c>
      <c r="D740" s="4">
        <v>83.88</v>
      </c>
      <c r="E740" s="4">
        <v>1.0</v>
      </c>
      <c r="F740" s="4">
        <v>0.0</v>
      </c>
      <c r="G740" s="4">
        <v>0.0</v>
      </c>
    </row>
    <row r="741">
      <c r="A741" s="4" t="s">
        <v>1868</v>
      </c>
      <c r="B741" s="4">
        <v>0.999057096162307</v>
      </c>
      <c r="C741" s="4">
        <v>0.992109246885033</v>
      </c>
      <c r="D741" s="4">
        <v>53.8</v>
      </c>
      <c r="E741" s="4">
        <v>0.8</v>
      </c>
      <c r="F741" s="4">
        <v>0.2</v>
      </c>
      <c r="G741" s="4">
        <v>0.0</v>
      </c>
    </row>
    <row r="742">
      <c r="A742" s="4" t="s">
        <v>1869</v>
      </c>
      <c r="B742" s="4">
        <v>1.0</v>
      </c>
      <c r="C742" s="4">
        <v>1.0</v>
      </c>
      <c r="D742" s="4">
        <v>97.48</v>
      </c>
      <c r="E742" s="4">
        <v>1.0</v>
      </c>
      <c r="F742" s="4">
        <v>0.0</v>
      </c>
      <c r="G742" s="4">
        <v>0.0</v>
      </c>
    </row>
    <row r="743">
      <c r="A743" s="4" t="s">
        <v>1870</v>
      </c>
      <c r="B743" s="4">
        <v>0.893452799288275</v>
      </c>
      <c r="C743" s="4">
        <v>0.893452799871696</v>
      </c>
      <c r="D743" s="4">
        <v>14.76</v>
      </c>
      <c r="E743" s="4">
        <v>0.6</v>
      </c>
      <c r="F743" s="4">
        <v>0.4</v>
      </c>
      <c r="G743" s="4">
        <v>0.0</v>
      </c>
    </row>
    <row r="744">
      <c r="A744" s="4" t="s">
        <v>1871</v>
      </c>
      <c r="B744" s="4">
        <v>0.812345267991567</v>
      </c>
      <c r="C744" s="4">
        <v>0.715313411900049</v>
      </c>
      <c r="D744" s="4">
        <v>-101.48</v>
      </c>
      <c r="E744" s="4">
        <v>0.0</v>
      </c>
      <c r="F744" s="4">
        <v>1.0</v>
      </c>
      <c r="G744" s="4">
        <v>0.0</v>
      </c>
    </row>
    <row r="745">
      <c r="A745" s="4" t="s">
        <v>1872</v>
      </c>
      <c r="B745" s="4">
        <v>1.0</v>
      </c>
      <c r="C745" s="4">
        <v>1.0</v>
      </c>
      <c r="D745" s="4">
        <v>77.2</v>
      </c>
      <c r="E745" s="4">
        <v>0.96</v>
      </c>
      <c r="F745" s="4">
        <v>0.02</v>
      </c>
      <c r="G745" s="4">
        <v>0.02</v>
      </c>
    </row>
    <row r="746">
      <c r="A746" s="4" t="s">
        <v>1873</v>
      </c>
      <c r="B746" s="4">
        <v>0.0</v>
      </c>
      <c r="C746" s="4">
        <v>0.0</v>
      </c>
      <c r="D746" s="4">
        <v>-102.68</v>
      </c>
      <c r="E746" s="4">
        <v>0.0</v>
      </c>
      <c r="F746" s="4">
        <v>1.0</v>
      </c>
      <c r="G746" s="4">
        <v>0.0</v>
      </c>
    </row>
    <row r="747">
      <c r="A747" s="4" t="s">
        <v>1874</v>
      </c>
      <c r="B747" s="4">
        <v>1.0</v>
      </c>
      <c r="C747" s="4">
        <v>1.0</v>
      </c>
      <c r="D747" s="4">
        <v>98.72</v>
      </c>
      <c r="E747" s="4">
        <v>1.0</v>
      </c>
      <c r="F747" s="4">
        <v>0.0</v>
      </c>
      <c r="G747" s="4">
        <v>0.0</v>
      </c>
    </row>
    <row r="748">
      <c r="A748" s="4" t="s">
        <v>1875</v>
      </c>
      <c r="B748" s="4">
        <v>0.908958788122257</v>
      </c>
      <c r="C748" s="4">
        <v>0.758440357049465</v>
      </c>
      <c r="D748" s="4">
        <v>-95.44</v>
      </c>
      <c r="E748" s="4">
        <v>0.04</v>
      </c>
      <c r="F748" s="4">
        <v>0.96</v>
      </c>
      <c r="G748" s="4">
        <v>0.0</v>
      </c>
    </row>
    <row r="749">
      <c r="A749" s="4" t="s">
        <v>1876</v>
      </c>
      <c r="B749" s="4">
        <v>0.909080232673036</v>
      </c>
      <c r="C749" s="4">
        <v>0.907213245775233</v>
      </c>
      <c r="D749" s="4">
        <v>-61.6</v>
      </c>
      <c r="E749" s="4">
        <v>0.22</v>
      </c>
      <c r="F749" s="4">
        <v>0.72</v>
      </c>
      <c r="G749" s="4">
        <v>0.06</v>
      </c>
    </row>
    <row r="750">
      <c r="A750" s="4" t="s">
        <v>1877</v>
      </c>
      <c r="B750" s="4">
        <v>1.0</v>
      </c>
      <c r="C750" s="4">
        <v>0.999999329712135</v>
      </c>
      <c r="D750" s="4">
        <v>9.68</v>
      </c>
      <c r="E750" s="4">
        <v>0.58</v>
      </c>
      <c r="F750" s="4">
        <v>0.3</v>
      </c>
      <c r="G750" s="4">
        <v>0.12</v>
      </c>
    </row>
    <row r="751">
      <c r="A751" s="4" t="s">
        <v>1878</v>
      </c>
      <c r="B751" s="4">
        <v>1.0</v>
      </c>
      <c r="C751" s="4">
        <v>1.0</v>
      </c>
      <c r="D751" s="4">
        <v>98.8</v>
      </c>
      <c r="E751" s="4">
        <v>1.0</v>
      </c>
      <c r="F751" s="4">
        <v>0.0</v>
      </c>
      <c r="G751" s="4">
        <v>0.0</v>
      </c>
    </row>
    <row r="752">
      <c r="A752" s="4" t="s">
        <v>1879</v>
      </c>
      <c r="B752" s="4">
        <v>0.999306037471725</v>
      </c>
      <c r="C752" s="4">
        <v>0.999306037473976</v>
      </c>
      <c r="D752" s="4">
        <v>93.12</v>
      </c>
      <c r="E752" s="4">
        <v>1.0</v>
      </c>
      <c r="F752" s="4">
        <v>0.0</v>
      </c>
      <c r="G752" s="4">
        <v>0.0</v>
      </c>
    </row>
    <row r="753">
      <c r="A753" s="4" t="s">
        <v>1880</v>
      </c>
      <c r="B753" s="4">
        <v>1.0</v>
      </c>
      <c r="C753" s="4">
        <v>0.99729986287551</v>
      </c>
      <c r="D753" s="4">
        <v>0.64</v>
      </c>
      <c r="E753" s="4">
        <v>0.56</v>
      </c>
      <c r="F753" s="4">
        <v>0.44</v>
      </c>
      <c r="G753" s="4">
        <v>0.0</v>
      </c>
    </row>
    <row r="754">
      <c r="A754" s="4" t="s">
        <v>1881</v>
      </c>
      <c r="B754" s="4">
        <v>0.909090909090909</v>
      </c>
      <c r="C754" s="4">
        <v>0.905253821770716</v>
      </c>
      <c r="D754" s="4">
        <v>-100.22</v>
      </c>
      <c r="E754" s="4">
        <v>0.0</v>
      </c>
      <c r="F754" s="4">
        <v>0.98</v>
      </c>
      <c r="G754" s="4">
        <v>0.02</v>
      </c>
    </row>
    <row r="755">
      <c r="A755" s="4" t="s">
        <v>1882</v>
      </c>
      <c r="B755" s="4">
        <v>1.0</v>
      </c>
      <c r="C755" s="4">
        <v>1.0</v>
      </c>
      <c r="D755" s="4">
        <v>96.56</v>
      </c>
      <c r="E755" s="4">
        <v>1.0</v>
      </c>
      <c r="F755" s="4">
        <v>0.0</v>
      </c>
      <c r="G755" s="4">
        <v>0.0</v>
      </c>
    </row>
    <row r="756">
      <c r="A756" s="4" t="s">
        <v>1883</v>
      </c>
      <c r="B756" s="4">
        <v>1.0</v>
      </c>
      <c r="C756" s="4">
        <v>1.0</v>
      </c>
      <c r="D756" s="4">
        <v>94.46</v>
      </c>
      <c r="E756" s="4">
        <v>0.98</v>
      </c>
      <c r="F756" s="4">
        <v>0.02</v>
      </c>
      <c r="G756" s="4">
        <v>0.0</v>
      </c>
    </row>
    <row r="757">
      <c r="A757" s="4" t="s">
        <v>1884</v>
      </c>
      <c r="B757" s="4">
        <v>1.0</v>
      </c>
      <c r="C757" s="4">
        <v>0.998815554221828</v>
      </c>
      <c r="D757" s="4">
        <v>79.12</v>
      </c>
      <c r="E757" s="4">
        <v>0.94</v>
      </c>
      <c r="F757" s="4">
        <v>0.06</v>
      </c>
      <c r="G757" s="4">
        <v>0.0</v>
      </c>
    </row>
    <row r="758">
      <c r="A758" s="4" t="s">
        <v>1885</v>
      </c>
      <c r="B758" s="4">
        <v>0.900834489164887</v>
      </c>
      <c r="C758" s="4">
        <v>0.898041646616463</v>
      </c>
      <c r="D758" s="4">
        <v>45.08</v>
      </c>
      <c r="E758" s="4">
        <v>0.76</v>
      </c>
      <c r="F758" s="4">
        <v>0.24</v>
      </c>
      <c r="G758" s="4">
        <v>0.0</v>
      </c>
    </row>
    <row r="759">
      <c r="A759" s="4" t="s">
        <v>1886</v>
      </c>
      <c r="B759" s="4">
        <v>0.90206365792235</v>
      </c>
      <c r="C759" s="4">
        <v>0.877616501204139</v>
      </c>
      <c r="D759" s="4">
        <v>-100.64</v>
      </c>
      <c r="E759" s="4">
        <v>0.02</v>
      </c>
      <c r="F759" s="4">
        <v>0.84</v>
      </c>
      <c r="G759" s="4">
        <v>0.14</v>
      </c>
    </row>
    <row r="760">
      <c r="A760" s="4" t="s">
        <v>1887</v>
      </c>
      <c r="B760" s="4">
        <v>0.983233759768693</v>
      </c>
      <c r="C760" s="4">
        <v>0.982069788428902</v>
      </c>
      <c r="D760" s="4">
        <v>-102.4</v>
      </c>
      <c r="E760" s="4">
        <v>0.0</v>
      </c>
      <c r="F760" s="4">
        <v>1.0</v>
      </c>
      <c r="G760" s="4">
        <v>0.0</v>
      </c>
    </row>
    <row r="761">
      <c r="A761" s="4" t="s">
        <v>1888</v>
      </c>
      <c r="B761" s="4">
        <v>1.0</v>
      </c>
      <c r="C761" s="4">
        <v>1.0</v>
      </c>
      <c r="D761" s="4">
        <v>-0.08</v>
      </c>
      <c r="E761" s="4">
        <v>0.52</v>
      </c>
      <c r="F761" s="4">
        <v>0.3</v>
      </c>
      <c r="G761" s="4">
        <v>0.18</v>
      </c>
    </row>
    <row r="762">
      <c r="A762" s="4" t="s">
        <v>1889</v>
      </c>
      <c r="B762" s="4">
        <v>0.819583574597674</v>
      </c>
      <c r="C762" s="4">
        <v>0.819073450502159</v>
      </c>
      <c r="D762" s="4">
        <v>-60.46</v>
      </c>
      <c r="E762" s="4">
        <v>0.22</v>
      </c>
      <c r="F762" s="4">
        <v>0.78</v>
      </c>
      <c r="G762" s="4">
        <v>0.0</v>
      </c>
    </row>
    <row r="763">
      <c r="A763" s="4" t="s">
        <v>1890</v>
      </c>
      <c r="B763" s="4">
        <v>1.0</v>
      </c>
      <c r="C763" s="4">
        <v>0.997775840286314</v>
      </c>
      <c r="D763" s="4">
        <v>42.12</v>
      </c>
      <c r="E763" s="4">
        <v>0.74</v>
      </c>
      <c r="F763" s="4">
        <v>0.26</v>
      </c>
      <c r="G763" s="4">
        <v>0.0</v>
      </c>
    </row>
    <row r="764">
      <c r="A764" s="4" t="s">
        <v>1891</v>
      </c>
      <c r="B764" s="4">
        <v>1.0</v>
      </c>
      <c r="C764" s="4">
        <v>1.0</v>
      </c>
      <c r="D764" s="4">
        <v>98.68</v>
      </c>
      <c r="E764" s="4">
        <v>1.0</v>
      </c>
      <c r="F764" s="4">
        <v>0.0</v>
      </c>
      <c r="G764" s="4">
        <v>0.0</v>
      </c>
    </row>
    <row r="765">
      <c r="A765" s="4" t="s">
        <v>1892</v>
      </c>
      <c r="B765" s="4">
        <v>1.0</v>
      </c>
      <c r="C765" s="4">
        <v>1.0</v>
      </c>
      <c r="D765" s="4">
        <v>93.32</v>
      </c>
      <c r="E765" s="4">
        <v>1.0</v>
      </c>
      <c r="F765" s="4">
        <v>0.0</v>
      </c>
      <c r="G765" s="4">
        <v>0.0</v>
      </c>
    </row>
    <row r="766">
      <c r="A766" s="4" t="s">
        <v>1893</v>
      </c>
      <c r="B766" s="4">
        <v>1.0</v>
      </c>
      <c r="C766" s="4">
        <v>1.0</v>
      </c>
      <c r="D766" s="4">
        <v>93.96</v>
      </c>
      <c r="E766" s="4">
        <v>1.0</v>
      </c>
      <c r="F766" s="4">
        <v>0.0</v>
      </c>
      <c r="G766" s="4">
        <v>0.0</v>
      </c>
    </row>
    <row r="767">
      <c r="A767" s="4" t="s">
        <v>1894</v>
      </c>
      <c r="B767" s="4">
        <v>1.0</v>
      </c>
      <c r="C767" s="4">
        <v>0.999999608421216</v>
      </c>
      <c r="D767" s="4">
        <v>97.0</v>
      </c>
      <c r="E767" s="4">
        <v>1.0</v>
      </c>
      <c r="F767" s="4">
        <v>0.0</v>
      </c>
      <c r="G767" s="4">
        <v>0.0</v>
      </c>
    </row>
    <row r="768">
      <c r="A768" s="4" t="s">
        <v>1895</v>
      </c>
      <c r="B768" s="4">
        <v>0.909090909090909</v>
      </c>
      <c r="C768" s="4">
        <v>0.909090909090909</v>
      </c>
      <c r="D768" s="4">
        <v>73.44</v>
      </c>
      <c r="E768" s="4">
        <v>0.9</v>
      </c>
      <c r="F768" s="4">
        <v>0.1</v>
      </c>
      <c r="G768" s="4">
        <v>0.0</v>
      </c>
    </row>
    <row r="769">
      <c r="A769" s="4" t="s">
        <v>1896</v>
      </c>
      <c r="B769" s="4">
        <v>1.0</v>
      </c>
      <c r="C769" s="4">
        <v>0.998737467445932</v>
      </c>
      <c r="D769" s="4">
        <v>-56.46</v>
      </c>
      <c r="E769" s="4">
        <v>0.24</v>
      </c>
      <c r="F769" s="4">
        <v>0.74</v>
      </c>
      <c r="G769" s="4">
        <v>0.02</v>
      </c>
    </row>
    <row r="770">
      <c r="A770" s="4" t="s">
        <v>1897</v>
      </c>
      <c r="B770" s="4">
        <v>1.0</v>
      </c>
      <c r="C770" s="4">
        <v>1.0</v>
      </c>
      <c r="D770" s="4">
        <v>92.12</v>
      </c>
      <c r="E770" s="4">
        <v>1.0</v>
      </c>
      <c r="F770" s="4">
        <v>0.0</v>
      </c>
      <c r="G770" s="4">
        <v>0.0</v>
      </c>
    </row>
    <row r="771">
      <c r="A771" s="4" t="s">
        <v>1898</v>
      </c>
      <c r="B771" s="4">
        <v>1.0</v>
      </c>
      <c r="C771" s="4">
        <v>0.999999999999999</v>
      </c>
      <c r="D771" s="4">
        <v>-40.0</v>
      </c>
      <c r="E771" s="4">
        <v>0.0</v>
      </c>
      <c r="F771" s="4">
        <v>0.0</v>
      </c>
      <c r="G771" s="4">
        <v>1.0</v>
      </c>
    </row>
    <row r="772">
      <c r="A772" s="4" t="s">
        <v>1899</v>
      </c>
      <c r="B772" s="4">
        <v>0.909090909090909</v>
      </c>
      <c r="C772" s="4">
        <v>0.909090909090909</v>
      </c>
      <c r="D772" s="4">
        <v>42.22</v>
      </c>
      <c r="E772" s="4">
        <v>0.76</v>
      </c>
      <c r="F772" s="4">
        <v>0.24</v>
      </c>
      <c r="G772" s="4">
        <v>0.0</v>
      </c>
    </row>
    <row r="773">
      <c r="A773" s="4" t="s">
        <v>1900</v>
      </c>
      <c r="B773" s="4">
        <v>1.0</v>
      </c>
      <c r="C773" s="4">
        <v>1.0</v>
      </c>
      <c r="D773" s="4">
        <v>87.88</v>
      </c>
      <c r="E773" s="4">
        <v>1.0</v>
      </c>
      <c r="F773" s="4">
        <v>0.0</v>
      </c>
      <c r="G773" s="4">
        <v>0.0</v>
      </c>
    </row>
    <row r="774">
      <c r="A774" s="4" t="s">
        <v>1901</v>
      </c>
      <c r="B774" s="4">
        <v>1.0</v>
      </c>
      <c r="C774" s="4">
        <v>0.999959353894286</v>
      </c>
      <c r="D774" s="4">
        <v>-40.0</v>
      </c>
      <c r="E774" s="4">
        <v>0.0</v>
      </c>
      <c r="F774" s="4">
        <v>0.0</v>
      </c>
      <c r="G774" s="4">
        <v>1.0</v>
      </c>
    </row>
    <row r="775">
      <c r="A775" s="4" t="s">
        <v>1902</v>
      </c>
      <c r="B775" s="4">
        <v>0.999971592852791</v>
      </c>
      <c r="C775" s="4">
        <v>0.998821238811259</v>
      </c>
      <c r="D775" s="4">
        <v>-106.32</v>
      </c>
      <c r="E775" s="4">
        <v>0.0</v>
      </c>
      <c r="F775" s="4">
        <v>1.0</v>
      </c>
      <c r="G775" s="4">
        <v>0.0</v>
      </c>
    </row>
    <row r="776">
      <c r="A776" s="4" t="s">
        <v>1903</v>
      </c>
      <c r="B776" s="4">
        <v>0.909090909090909</v>
      </c>
      <c r="C776" s="4">
        <v>0.909090841214339</v>
      </c>
      <c r="D776" s="4">
        <v>45.84</v>
      </c>
      <c r="E776" s="4">
        <v>0.76</v>
      </c>
      <c r="F776" s="4">
        <v>0.24</v>
      </c>
      <c r="G776" s="4">
        <v>0.0</v>
      </c>
    </row>
    <row r="777">
      <c r="A777" s="4" t="s">
        <v>1904</v>
      </c>
      <c r="B777" s="4">
        <v>1.0</v>
      </c>
      <c r="C777" s="4">
        <v>0.999999990483872</v>
      </c>
      <c r="D777" s="4">
        <v>12.96</v>
      </c>
      <c r="E777" s="4">
        <v>0.44</v>
      </c>
      <c r="F777" s="4">
        <v>0.0</v>
      </c>
      <c r="G777" s="4">
        <v>0.56</v>
      </c>
    </row>
    <row r="778">
      <c r="A778" s="4" t="s">
        <v>1905</v>
      </c>
      <c r="B778" s="4">
        <v>0.0</v>
      </c>
      <c r="C778" s="4">
        <v>0.0</v>
      </c>
      <c r="D778" s="4">
        <v>-101.12</v>
      </c>
      <c r="E778" s="4">
        <v>0.0</v>
      </c>
      <c r="F778" s="4">
        <v>1.0</v>
      </c>
      <c r="G778" s="4">
        <v>0.0</v>
      </c>
    </row>
    <row r="779">
      <c r="A779" s="4" t="s">
        <v>1906</v>
      </c>
      <c r="B779" s="4">
        <v>0.9009009009009</v>
      </c>
      <c r="C779" s="4">
        <v>0.9009009009009</v>
      </c>
      <c r="D779" s="4">
        <v>-27.7</v>
      </c>
      <c r="E779" s="4">
        <v>0.16</v>
      </c>
      <c r="F779" s="4">
        <v>0.08</v>
      </c>
      <c r="G779" s="4">
        <v>0.76</v>
      </c>
    </row>
    <row r="780">
      <c r="A780" s="4" t="s">
        <v>1907</v>
      </c>
      <c r="B780" s="4">
        <v>1.0</v>
      </c>
      <c r="C780" s="4">
        <v>0.999999999267505</v>
      </c>
      <c r="D780" s="4">
        <v>98.8</v>
      </c>
      <c r="E780" s="4">
        <v>1.0</v>
      </c>
      <c r="F780" s="4">
        <v>0.0</v>
      </c>
      <c r="G780" s="4">
        <v>0.0</v>
      </c>
    </row>
    <row r="781">
      <c r="A781" s="4" t="s">
        <v>1908</v>
      </c>
      <c r="B781" s="4">
        <v>1.0</v>
      </c>
      <c r="C781" s="4">
        <v>1.0</v>
      </c>
      <c r="D781" s="4">
        <v>95.56</v>
      </c>
      <c r="E781" s="4">
        <v>1.0</v>
      </c>
      <c r="F781" s="4">
        <v>0.0</v>
      </c>
      <c r="G781" s="4">
        <v>0.0</v>
      </c>
    </row>
    <row r="782">
      <c r="A782" s="4" t="s">
        <v>1909</v>
      </c>
      <c r="B782" s="4">
        <v>1.0</v>
      </c>
      <c r="C782" s="4">
        <v>1.0</v>
      </c>
      <c r="D782" s="4">
        <v>87.54</v>
      </c>
      <c r="E782" s="4">
        <v>0.98</v>
      </c>
      <c r="F782" s="4">
        <v>0.0</v>
      </c>
      <c r="G782" s="4">
        <v>0.02</v>
      </c>
    </row>
    <row r="783">
      <c r="A783" s="4" t="s">
        <v>1910</v>
      </c>
      <c r="B783" s="4">
        <v>1.0</v>
      </c>
      <c r="C783" s="4">
        <v>1.0</v>
      </c>
      <c r="D783" s="4">
        <v>87.12</v>
      </c>
      <c r="E783" s="4">
        <v>0.96</v>
      </c>
      <c r="F783" s="4">
        <v>0.04</v>
      </c>
      <c r="G783" s="4">
        <v>0.0</v>
      </c>
    </row>
    <row r="784">
      <c r="A784" s="4" t="s">
        <v>1911</v>
      </c>
      <c r="B784" s="4">
        <v>1.0</v>
      </c>
      <c r="C784" s="4">
        <v>0.999999999999999</v>
      </c>
      <c r="D784" s="4">
        <v>-39.2</v>
      </c>
      <c r="E784" s="4">
        <v>0.02</v>
      </c>
      <c r="F784" s="4">
        <v>0.02</v>
      </c>
      <c r="G784" s="4">
        <v>0.96</v>
      </c>
    </row>
    <row r="785">
      <c r="A785" s="4" t="s">
        <v>1912</v>
      </c>
      <c r="B785" s="4">
        <v>0.909090909090909</v>
      </c>
      <c r="C785" s="4">
        <v>0.909090909090909</v>
      </c>
      <c r="D785" s="4">
        <v>68.76</v>
      </c>
      <c r="E785" s="4">
        <v>0.86</v>
      </c>
      <c r="F785" s="4">
        <v>0.14</v>
      </c>
      <c r="G785" s="4">
        <v>0.0</v>
      </c>
    </row>
    <row r="786">
      <c r="A786" s="4" t="s">
        <v>1913</v>
      </c>
      <c r="B786" s="4">
        <v>0.731136291573057</v>
      </c>
      <c r="C786" s="4">
        <v>0.731130517659646</v>
      </c>
      <c r="D786" s="4">
        <v>-107.9</v>
      </c>
      <c r="E786" s="4">
        <v>0.0</v>
      </c>
      <c r="F786" s="4">
        <v>0.98</v>
      </c>
      <c r="G786" s="4">
        <v>0.02</v>
      </c>
    </row>
    <row r="787">
      <c r="A787" s="4" t="s">
        <v>1914</v>
      </c>
      <c r="B787" s="4">
        <v>1.0</v>
      </c>
      <c r="C787" s="4">
        <v>1.0</v>
      </c>
      <c r="D787" s="4">
        <v>42.38</v>
      </c>
      <c r="E787" s="4">
        <v>0.72</v>
      </c>
      <c r="F787" s="4">
        <v>0.14</v>
      </c>
      <c r="G787" s="4">
        <v>0.14</v>
      </c>
    </row>
    <row r="788">
      <c r="A788" s="4" t="s">
        <v>1915</v>
      </c>
      <c r="B788" s="4">
        <v>1.0</v>
      </c>
      <c r="C788" s="4">
        <v>1.0</v>
      </c>
      <c r="D788" s="4">
        <v>73.2</v>
      </c>
      <c r="E788" s="4">
        <v>0.88</v>
      </c>
      <c r="F788" s="4">
        <v>0.12</v>
      </c>
      <c r="G788" s="4">
        <v>0.0</v>
      </c>
    </row>
    <row r="789">
      <c r="A789" s="4" t="s">
        <v>1916</v>
      </c>
      <c r="B789" s="4">
        <v>1.0</v>
      </c>
      <c r="C789" s="4">
        <v>1.0</v>
      </c>
      <c r="D789" s="4">
        <v>25.26</v>
      </c>
      <c r="E789" s="4">
        <v>0.7</v>
      </c>
      <c r="F789" s="4">
        <v>0.22</v>
      </c>
      <c r="G789" s="4">
        <v>0.08</v>
      </c>
    </row>
    <row r="790">
      <c r="A790" s="4" t="s">
        <v>1917</v>
      </c>
      <c r="B790" s="4">
        <v>1.0</v>
      </c>
      <c r="C790" s="4">
        <v>1.0</v>
      </c>
      <c r="D790" s="4">
        <v>96.8</v>
      </c>
      <c r="E790" s="4">
        <v>1.0</v>
      </c>
      <c r="F790" s="4">
        <v>0.0</v>
      </c>
      <c r="G790" s="4">
        <v>0.0</v>
      </c>
    </row>
    <row r="791">
      <c r="A791" s="4" t="s">
        <v>1918</v>
      </c>
      <c r="B791" s="4">
        <v>0.0</v>
      </c>
      <c r="C791" s="4">
        <v>0.0</v>
      </c>
      <c r="D791" s="4">
        <v>-101.0</v>
      </c>
      <c r="E791" s="4">
        <v>0.0</v>
      </c>
      <c r="F791" s="4">
        <v>1.0</v>
      </c>
      <c r="G791" s="4">
        <v>0.0</v>
      </c>
    </row>
    <row r="792">
      <c r="A792" s="4" t="s">
        <v>1919</v>
      </c>
      <c r="B792" s="4">
        <v>1.0</v>
      </c>
      <c r="C792" s="4">
        <v>1.0</v>
      </c>
      <c r="D792" s="4">
        <v>91.48</v>
      </c>
      <c r="E792" s="4">
        <v>1.0</v>
      </c>
      <c r="F792" s="4">
        <v>0.0</v>
      </c>
      <c r="G792" s="4">
        <v>0.0</v>
      </c>
    </row>
    <row r="793">
      <c r="A793" s="4" t="s">
        <v>1920</v>
      </c>
      <c r="B793" s="4">
        <v>1.0</v>
      </c>
      <c r="C793" s="4">
        <v>0.99999999999997</v>
      </c>
      <c r="D793" s="4">
        <v>8.82</v>
      </c>
      <c r="E793" s="4">
        <v>0.42</v>
      </c>
      <c r="F793" s="4">
        <v>0.02</v>
      </c>
      <c r="G793" s="4">
        <v>0.56</v>
      </c>
    </row>
    <row r="794">
      <c r="A794" s="4" t="s">
        <v>1921</v>
      </c>
      <c r="B794" s="4">
        <v>1.0</v>
      </c>
      <c r="C794" s="4">
        <v>1.0</v>
      </c>
      <c r="D794" s="4">
        <v>89.6</v>
      </c>
      <c r="E794" s="4">
        <v>0.96</v>
      </c>
      <c r="F794" s="4">
        <v>0.0</v>
      </c>
      <c r="G794" s="4">
        <v>0.04</v>
      </c>
    </row>
    <row r="795">
      <c r="A795" s="4" t="s">
        <v>1922</v>
      </c>
      <c r="B795" s="4">
        <v>0.99999561567302</v>
      </c>
      <c r="C795" s="4">
        <v>0.999995412502314</v>
      </c>
      <c r="D795" s="4">
        <v>68.9</v>
      </c>
      <c r="E795" s="4">
        <v>0.94</v>
      </c>
      <c r="F795" s="4">
        <v>0.04</v>
      </c>
      <c r="G795" s="4">
        <v>0.02</v>
      </c>
    </row>
    <row r="796">
      <c r="A796" s="4" t="s">
        <v>1923</v>
      </c>
      <c r="B796" s="4">
        <v>1.0</v>
      </c>
      <c r="C796" s="4">
        <v>1.0</v>
      </c>
      <c r="D796" s="4">
        <v>96.2</v>
      </c>
      <c r="E796" s="4">
        <v>1.0</v>
      </c>
      <c r="F796" s="4">
        <v>0.0</v>
      </c>
      <c r="G796" s="4">
        <v>0.0</v>
      </c>
    </row>
    <row r="797">
      <c r="A797" s="4" t="s">
        <v>1924</v>
      </c>
      <c r="B797" s="4">
        <v>1.0</v>
      </c>
      <c r="C797" s="4">
        <v>1.0</v>
      </c>
      <c r="D797" s="4">
        <v>57.52</v>
      </c>
      <c r="E797" s="4">
        <v>0.86</v>
      </c>
      <c r="F797" s="4">
        <v>0.08</v>
      </c>
      <c r="G797" s="4">
        <v>0.06</v>
      </c>
    </row>
    <row r="798">
      <c r="A798" s="4" t="s">
        <v>1925</v>
      </c>
      <c r="B798" s="4">
        <v>1.0</v>
      </c>
      <c r="C798" s="4">
        <v>1.0</v>
      </c>
      <c r="D798" s="4">
        <v>92.72</v>
      </c>
      <c r="E798" s="4">
        <v>1.0</v>
      </c>
      <c r="F798" s="4">
        <v>0.0</v>
      </c>
      <c r="G798" s="4">
        <v>0.0</v>
      </c>
    </row>
    <row r="799">
      <c r="A799" s="4" t="s">
        <v>1926</v>
      </c>
      <c r="B799" s="4">
        <v>1.0</v>
      </c>
      <c r="C799" s="4">
        <v>0.999999999999998</v>
      </c>
      <c r="D799" s="4">
        <v>-98.18</v>
      </c>
      <c r="E799" s="4">
        <v>0.02</v>
      </c>
      <c r="F799" s="4">
        <v>0.98</v>
      </c>
      <c r="G799" s="4">
        <v>0.0</v>
      </c>
    </row>
    <row r="800">
      <c r="A800" s="4" t="s">
        <v>1927</v>
      </c>
      <c r="B800" s="4">
        <v>0.909001435921213</v>
      </c>
      <c r="C800" s="4">
        <v>0.905181939043783</v>
      </c>
      <c r="D800" s="4">
        <v>18.66</v>
      </c>
      <c r="E800" s="4">
        <v>0.62</v>
      </c>
      <c r="F800" s="4">
        <v>0.38</v>
      </c>
      <c r="G800" s="4">
        <v>0.0</v>
      </c>
    </row>
    <row r="801">
      <c r="A801" s="4" t="s">
        <v>1928</v>
      </c>
      <c r="B801" s="4">
        <v>1.0</v>
      </c>
      <c r="C801" s="4">
        <v>0.999549220807364</v>
      </c>
      <c r="D801" s="4">
        <v>-86.36</v>
      </c>
      <c r="E801" s="4">
        <v>0.06</v>
      </c>
      <c r="F801" s="4">
        <v>0.7</v>
      </c>
      <c r="G801" s="4">
        <v>0.24</v>
      </c>
    </row>
    <row r="802">
      <c r="A802" s="4" t="s">
        <v>1929</v>
      </c>
      <c r="B802" s="4">
        <v>0.907736077730828</v>
      </c>
      <c r="C802" s="4">
        <v>0.90773607912207</v>
      </c>
      <c r="D802" s="4">
        <v>-83.34</v>
      </c>
      <c r="E802" s="4">
        <v>0.1</v>
      </c>
      <c r="F802" s="4">
        <v>0.9</v>
      </c>
      <c r="G802" s="4">
        <v>0.0</v>
      </c>
    </row>
    <row r="803">
      <c r="A803" s="4" t="s">
        <v>1930</v>
      </c>
      <c r="B803" s="4">
        <v>1.0</v>
      </c>
      <c r="C803" s="4">
        <v>1.0</v>
      </c>
      <c r="D803" s="4">
        <v>90.48</v>
      </c>
      <c r="E803" s="4">
        <v>0.98</v>
      </c>
      <c r="F803" s="4">
        <v>0.02</v>
      </c>
      <c r="G803" s="4">
        <v>0.0</v>
      </c>
    </row>
    <row r="804">
      <c r="A804" s="4" t="s">
        <v>1931</v>
      </c>
      <c r="B804" s="4">
        <v>1.0</v>
      </c>
      <c r="C804" s="4">
        <v>1.0</v>
      </c>
      <c r="D804" s="4">
        <v>72.7</v>
      </c>
      <c r="E804" s="4">
        <v>0.86</v>
      </c>
      <c r="F804" s="4">
        <v>0.04</v>
      </c>
      <c r="G804" s="4">
        <v>0.1</v>
      </c>
    </row>
    <row r="805">
      <c r="A805" s="4" t="s">
        <v>1932</v>
      </c>
      <c r="B805" s="4">
        <v>0.820801346093175</v>
      </c>
      <c r="C805" s="4">
        <v>0.820800755722478</v>
      </c>
      <c r="D805" s="4">
        <v>49.88</v>
      </c>
      <c r="E805" s="4">
        <v>0.76</v>
      </c>
      <c r="F805" s="4">
        <v>0.24</v>
      </c>
      <c r="G805" s="4">
        <v>0.0</v>
      </c>
    </row>
    <row r="806">
      <c r="A806" s="4" t="s">
        <v>1933</v>
      </c>
      <c r="B806" s="4">
        <v>1.0</v>
      </c>
      <c r="C806" s="4">
        <v>1.0</v>
      </c>
      <c r="D806" s="4">
        <v>88.24</v>
      </c>
      <c r="E806" s="4">
        <v>1.0</v>
      </c>
      <c r="F806" s="4">
        <v>0.0</v>
      </c>
      <c r="G806" s="4">
        <v>0.0</v>
      </c>
    </row>
    <row r="807">
      <c r="A807" s="4" t="s">
        <v>1934</v>
      </c>
      <c r="B807" s="4">
        <v>1.0</v>
      </c>
      <c r="C807" s="4">
        <v>1.0</v>
      </c>
      <c r="D807" s="4">
        <v>-14.76</v>
      </c>
      <c r="E807" s="4">
        <v>0.2</v>
      </c>
      <c r="F807" s="4">
        <v>0.0</v>
      </c>
      <c r="G807" s="4">
        <v>0.8</v>
      </c>
    </row>
    <row r="808">
      <c r="A808" s="4" t="s">
        <v>1935</v>
      </c>
      <c r="B808" s="4">
        <v>0.90098801582076</v>
      </c>
      <c r="C808" s="4">
        <v>0.892775381371239</v>
      </c>
      <c r="D808" s="4">
        <v>-40.0</v>
      </c>
      <c r="E808" s="4">
        <v>0.0</v>
      </c>
      <c r="F808" s="4">
        <v>0.0</v>
      </c>
      <c r="G808" s="4">
        <v>1.0</v>
      </c>
    </row>
    <row r="809">
      <c r="A809" s="4" t="s">
        <v>1936</v>
      </c>
      <c r="B809" s="4">
        <v>1.0</v>
      </c>
      <c r="C809" s="4">
        <v>0.999871922557501</v>
      </c>
      <c r="D809" s="4">
        <v>-85.04</v>
      </c>
      <c r="E809" s="4">
        <v>0.08</v>
      </c>
      <c r="F809" s="4">
        <v>0.9</v>
      </c>
      <c r="G809" s="4">
        <v>0.02</v>
      </c>
    </row>
    <row r="810">
      <c r="A810" s="4" t="s">
        <v>1937</v>
      </c>
      <c r="B810" s="4">
        <v>1.0</v>
      </c>
      <c r="C810" s="4">
        <v>1.0</v>
      </c>
      <c r="D810" s="4">
        <v>96.56</v>
      </c>
      <c r="E810" s="4">
        <v>1.0</v>
      </c>
      <c r="F810" s="4">
        <v>0.0</v>
      </c>
      <c r="G810" s="4">
        <v>0.0</v>
      </c>
    </row>
    <row r="811">
      <c r="A811" s="4" t="s">
        <v>1938</v>
      </c>
      <c r="B811" s="4">
        <v>1.0</v>
      </c>
      <c r="C811" s="4">
        <v>1.0</v>
      </c>
      <c r="D811" s="4">
        <v>96.24</v>
      </c>
      <c r="E811" s="4">
        <v>1.0</v>
      </c>
      <c r="F811" s="4">
        <v>0.0</v>
      </c>
      <c r="G811" s="4">
        <v>0.0</v>
      </c>
    </row>
    <row r="812">
      <c r="A812" s="4" t="s">
        <v>1939</v>
      </c>
      <c r="B812" s="4">
        <v>0.826976054235425</v>
      </c>
      <c r="C812" s="4">
        <v>0.826976054248781</v>
      </c>
      <c r="D812" s="4">
        <v>16.42</v>
      </c>
      <c r="E812" s="4">
        <v>0.54</v>
      </c>
      <c r="F812" s="4">
        <v>0.24</v>
      </c>
      <c r="G812" s="4">
        <v>0.22</v>
      </c>
    </row>
    <row r="813">
      <c r="A813" s="4" t="s">
        <v>1940</v>
      </c>
      <c r="B813" s="4">
        <v>0.81523807793324</v>
      </c>
      <c r="C813" s="4">
        <v>0.815037368197219</v>
      </c>
      <c r="D813" s="4">
        <v>-101.24</v>
      </c>
      <c r="E813" s="4">
        <v>0.0</v>
      </c>
      <c r="F813" s="4">
        <v>1.0</v>
      </c>
      <c r="G813" s="4">
        <v>0.0</v>
      </c>
    </row>
    <row r="814">
      <c r="A814" s="4" t="s">
        <v>1941</v>
      </c>
      <c r="B814" s="4">
        <v>0.818669451651662</v>
      </c>
      <c r="C814" s="4">
        <v>0.818516124635462</v>
      </c>
      <c r="D814" s="4">
        <v>-98.54</v>
      </c>
      <c r="E814" s="4">
        <v>0.02</v>
      </c>
      <c r="F814" s="4">
        <v>0.98</v>
      </c>
      <c r="G814" s="4">
        <v>0.0</v>
      </c>
    </row>
    <row r="815">
      <c r="A815" s="4" t="s">
        <v>1942</v>
      </c>
      <c r="B815" s="4">
        <v>1.0</v>
      </c>
      <c r="C815" s="4">
        <v>1.0</v>
      </c>
      <c r="D815" s="4">
        <v>98.2</v>
      </c>
      <c r="E815" s="4">
        <v>1.0</v>
      </c>
      <c r="F815" s="4">
        <v>0.0</v>
      </c>
      <c r="G815" s="4">
        <v>0.0</v>
      </c>
    </row>
    <row r="816">
      <c r="A816" s="4" t="s">
        <v>1943</v>
      </c>
      <c r="B816" s="4">
        <v>1.0</v>
      </c>
      <c r="C816" s="4">
        <v>0.994827357252596</v>
      </c>
      <c r="D816" s="4">
        <v>-32.9</v>
      </c>
      <c r="E816" s="4">
        <v>0.06</v>
      </c>
      <c r="F816" s="4">
        <v>0.0</v>
      </c>
      <c r="G816" s="4">
        <v>0.94</v>
      </c>
    </row>
    <row r="817">
      <c r="A817" s="4" t="s">
        <v>1944</v>
      </c>
      <c r="B817" s="4">
        <v>1.0</v>
      </c>
      <c r="C817" s="4">
        <v>1.0</v>
      </c>
      <c r="D817" s="4">
        <v>81.4</v>
      </c>
      <c r="E817" s="4">
        <v>0.96</v>
      </c>
      <c r="F817" s="4">
        <v>0.04</v>
      </c>
      <c r="G817" s="4">
        <v>0.0</v>
      </c>
    </row>
    <row r="818">
      <c r="A818" s="4" t="s">
        <v>1945</v>
      </c>
      <c r="B818" s="4">
        <v>1.0</v>
      </c>
      <c r="C818" s="4">
        <v>1.0</v>
      </c>
      <c r="D818" s="4">
        <v>73.48</v>
      </c>
      <c r="E818" s="4">
        <v>0.92</v>
      </c>
      <c r="F818" s="4">
        <v>0.0</v>
      </c>
      <c r="G818" s="4">
        <v>0.08</v>
      </c>
    </row>
    <row r="819">
      <c r="A819" s="4" t="s">
        <v>1946</v>
      </c>
      <c r="B819" s="4">
        <v>1.0</v>
      </c>
      <c r="C819" s="4">
        <v>0.999999999999995</v>
      </c>
      <c r="D819" s="4">
        <v>-27.26</v>
      </c>
      <c r="E819" s="4">
        <v>0.12</v>
      </c>
      <c r="F819" s="4">
        <v>0.02</v>
      </c>
      <c r="G819" s="4">
        <v>0.86</v>
      </c>
    </row>
    <row r="820">
      <c r="A820" s="4" t="s">
        <v>1947</v>
      </c>
      <c r="B820" s="4">
        <v>1.0</v>
      </c>
      <c r="C820" s="4">
        <v>1.0</v>
      </c>
      <c r="D820" s="4">
        <v>93.96</v>
      </c>
      <c r="E820" s="4">
        <v>1.0</v>
      </c>
      <c r="F820" s="4">
        <v>0.0</v>
      </c>
      <c r="G820" s="4">
        <v>0.0</v>
      </c>
    </row>
    <row r="821">
      <c r="A821" s="4" t="s">
        <v>1948</v>
      </c>
      <c r="B821" s="4">
        <v>1.0</v>
      </c>
      <c r="C821" s="4">
        <v>0.994881405202576</v>
      </c>
      <c r="D821" s="4">
        <v>-55.42</v>
      </c>
      <c r="E821" s="4">
        <v>0.02</v>
      </c>
      <c r="F821" s="4">
        <v>0.22</v>
      </c>
      <c r="G821" s="4">
        <v>0.76</v>
      </c>
    </row>
    <row r="822">
      <c r="A822" s="4" t="s">
        <v>1949</v>
      </c>
      <c r="B822" s="4">
        <v>0.0</v>
      </c>
      <c r="C822" s="4">
        <v>0.0</v>
      </c>
      <c r="D822" s="4">
        <v>-101.0</v>
      </c>
      <c r="E822" s="4">
        <v>0.0</v>
      </c>
      <c r="F822" s="4">
        <v>1.0</v>
      </c>
      <c r="G822" s="4">
        <v>0.0</v>
      </c>
    </row>
    <row r="823">
      <c r="A823" s="4" t="s">
        <v>1950</v>
      </c>
      <c r="B823" s="4">
        <v>1.0</v>
      </c>
      <c r="C823" s="4">
        <v>1.0</v>
      </c>
      <c r="D823" s="4">
        <v>80.04</v>
      </c>
      <c r="E823" s="4">
        <v>1.0</v>
      </c>
      <c r="F823" s="4">
        <v>0.0</v>
      </c>
      <c r="G823" s="4">
        <v>0.0</v>
      </c>
    </row>
    <row r="824">
      <c r="A824" s="4" t="s">
        <v>1951</v>
      </c>
      <c r="B824" s="4">
        <v>1.0</v>
      </c>
      <c r="C824" s="4">
        <v>0.999999999634011</v>
      </c>
      <c r="D824" s="4">
        <v>65.16</v>
      </c>
      <c r="E824" s="4">
        <v>0.9</v>
      </c>
      <c r="F824" s="4">
        <v>0.06</v>
      </c>
      <c r="G824" s="4">
        <v>0.04</v>
      </c>
    </row>
    <row r="825">
      <c r="A825" s="4" t="s">
        <v>1952</v>
      </c>
      <c r="B825" s="4">
        <v>1.0</v>
      </c>
      <c r="C825" s="4">
        <v>1.0</v>
      </c>
      <c r="D825" s="4">
        <v>69.04</v>
      </c>
      <c r="E825" s="4">
        <v>0.9</v>
      </c>
      <c r="F825" s="4">
        <v>0.0</v>
      </c>
      <c r="G825" s="4">
        <v>0.1</v>
      </c>
    </row>
    <row r="826">
      <c r="A826" s="4" t="s">
        <v>1953</v>
      </c>
      <c r="B826" s="4">
        <v>0.99931129476584</v>
      </c>
      <c r="C826" s="4">
        <v>0.999275245767962</v>
      </c>
      <c r="D826" s="4">
        <v>98.32</v>
      </c>
      <c r="E826" s="4">
        <v>1.0</v>
      </c>
      <c r="F826" s="4">
        <v>0.0</v>
      </c>
      <c r="G826" s="4">
        <v>0.0</v>
      </c>
    </row>
    <row r="827">
      <c r="A827" s="4" t="s">
        <v>1954</v>
      </c>
      <c r="B827" s="4">
        <v>1.0</v>
      </c>
      <c r="C827" s="4">
        <v>0.999999952987198</v>
      </c>
      <c r="D827" s="4">
        <v>55.68</v>
      </c>
      <c r="E827" s="4">
        <v>0.82</v>
      </c>
      <c r="F827" s="4">
        <v>0.18</v>
      </c>
      <c r="G827" s="4">
        <v>0.0</v>
      </c>
    </row>
    <row r="828">
      <c r="A828" s="4" t="s">
        <v>1955</v>
      </c>
      <c r="B828" s="4">
        <v>0.999989523093411</v>
      </c>
      <c r="C828" s="4">
        <v>0.999989550788392</v>
      </c>
      <c r="D828" s="4">
        <v>-28.02</v>
      </c>
      <c r="E828" s="4">
        <v>0.32</v>
      </c>
      <c r="F828" s="4">
        <v>0.38</v>
      </c>
      <c r="G828" s="4">
        <v>0.3</v>
      </c>
    </row>
    <row r="829">
      <c r="A829" s="4" t="s">
        <v>1956</v>
      </c>
      <c r="B829" s="4">
        <v>1.0</v>
      </c>
      <c r="C829" s="4">
        <v>1.0</v>
      </c>
      <c r="D829" s="4">
        <v>-24.84</v>
      </c>
      <c r="E829" s="4">
        <v>0.22</v>
      </c>
      <c r="F829" s="4">
        <v>0.12</v>
      </c>
      <c r="G829" s="4">
        <v>0.66</v>
      </c>
    </row>
    <row r="830">
      <c r="A830" s="4" t="s">
        <v>1957</v>
      </c>
      <c r="B830" s="4">
        <v>1.0</v>
      </c>
      <c r="C830" s="4">
        <v>0.998807420590128</v>
      </c>
      <c r="D830" s="4">
        <v>46.38</v>
      </c>
      <c r="E830" s="4">
        <v>0.76</v>
      </c>
      <c r="F830" s="4">
        <v>0.24</v>
      </c>
      <c r="G830" s="4">
        <v>0.0</v>
      </c>
    </row>
    <row r="831">
      <c r="A831" s="4" t="s">
        <v>1958</v>
      </c>
      <c r="B831" s="4">
        <v>1.0</v>
      </c>
      <c r="C831" s="4">
        <v>0.896451384180787</v>
      </c>
      <c r="D831" s="4">
        <v>-45.34</v>
      </c>
      <c r="E831" s="4">
        <v>0.02</v>
      </c>
      <c r="F831" s="4">
        <v>0.12</v>
      </c>
      <c r="G831" s="4">
        <v>0.86</v>
      </c>
    </row>
    <row r="832">
      <c r="A832" s="4" t="s">
        <v>1959</v>
      </c>
      <c r="B832" s="4">
        <v>1.0</v>
      </c>
      <c r="C832" s="4">
        <v>1.0</v>
      </c>
      <c r="D832" s="4">
        <v>96.44</v>
      </c>
      <c r="E832" s="4">
        <v>1.0</v>
      </c>
      <c r="F832" s="4">
        <v>0.0</v>
      </c>
      <c r="G832" s="4">
        <v>0.0</v>
      </c>
    </row>
    <row r="833">
      <c r="A833" s="4" t="s">
        <v>1960</v>
      </c>
      <c r="B833" s="4">
        <v>0.909039097308017</v>
      </c>
      <c r="C833" s="4">
        <v>0.909039083226732</v>
      </c>
      <c r="D833" s="4">
        <v>42.94</v>
      </c>
      <c r="E833" s="4">
        <v>0.74</v>
      </c>
      <c r="F833" s="4">
        <v>0.26</v>
      </c>
      <c r="G833" s="4">
        <v>0.0</v>
      </c>
    </row>
    <row r="834">
      <c r="A834" s="4" t="s">
        <v>1961</v>
      </c>
      <c r="B834" s="4">
        <v>1.0</v>
      </c>
      <c r="C834" s="4">
        <v>0.999999999999999</v>
      </c>
      <c r="D834" s="4">
        <v>84.42</v>
      </c>
      <c r="E834" s="4">
        <v>0.94</v>
      </c>
      <c r="F834" s="4">
        <v>0.06</v>
      </c>
      <c r="G834" s="4">
        <v>0.0</v>
      </c>
    </row>
    <row r="835">
      <c r="A835" s="4" t="s">
        <v>1962</v>
      </c>
      <c r="B835" s="4">
        <v>0.999904036135109</v>
      </c>
      <c r="C835" s="4">
        <v>0.9998951769601</v>
      </c>
      <c r="D835" s="4">
        <v>88.68</v>
      </c>
      <c r="E835" s="4">
        <v>0.96</v>
      </c>
      <c r="F835" s="4">
        <v>0.04</v>
      </c>
      <c r="G835" s="4">
        <v>0.0</v>
      </c>
    </row>
    <row r="836">
      <c r="A836" s="4" t="s">
        <v>1963</v>
      </c>
      <c r="B836" s="4">
        <v>0.999306037473976</v>
      </c>
      <c r="C836" s="4">
        <v>0.999306037473976</v>
      </c>
      <c r="D836" s="4">
        <v>67.56</v>
      </c>
      <c r="E836" s="4">
        <v>0.88</v>
      </c>
      <c r="F836" s="4">
        <v>0.12</v>
      </c>
      <c r="G836" s="4">
        <v>0.0</v>
      </c>
    </row>
    <row r="837">
      <c r="A837" s="4" t="s">
        <v>1964</v>
      </c>
      <c r="B837" s="4">
        <v>1.0</v>
      </c>
      <c r="C837" s="4">
        <v>1.0</v>
      </c>
      <c r="D837" s="4">
        <v>34.68</v>
      </c>
      <c r="E837" s="4">
        <v>0.68</v>
      </c>
      <c r="F837" s="4">
        <v>0.06</v>
      </c>
      <c r="G837" s="4">
        <v>0.26</v>
      </c>
    </row>
    <row r="838">
      <c r="A838" s="4" t="s">
        <v>1965</v>
      </c>
      <c r="B838" s="4">
        <v>0.909090909090909</v>
      </c>
      <c r="C838" s="4">
        <v>0.909090909090909</v>
      </c>
      <c r="D838" s="4">
        <v>13.28</v>
      </c>
      <c r="E838" s="4">
        <v>0.6</v>
      </c>
      <c r="F838" s="4">
        <v>0.4</v>
      </c>
      <c r="G838" s="4">
        <v>0.0</v>
      </c>
    </row>
    <row r="839">
      <c r="A839" s="4" t="s">
        <v>1966</v>
      </c>
      <c r="B839" s="4">
        <v>1.0</v>
      </c>
      <c r="C839" s="4">
        <v>0.999709734269104</v>
      </c>
      <c r="D839" s="4">
        <v>15.78</v>
      </c>
      <c r="E839" s="4">
        <v>0.58</v>
      </c>
      <c r="F839" s="4">
        <v>0.32</v>
      </c>
      <c r="G839" s="4">
        <v>0.1</v>
      </c>
    </row>
    <row r="840">
      <c r="A840" s="4" t="s">
        <v>1967</v>
      </c>
      <c r="B840" s="4">
        <v>1.0</v>
      </c>
      <c r="C840" s="4">
        <v>0.999999999999939</v>
      </c>
      <c r="D840" s="4">
        <v>-37.62</v>
      </c>
      <c r="E840" s="4">
        <v>0.06</v>
      </c>
      <c r="F840" s="4">
        <v>0.06</v>
      </c>
      <c r="G840" s="4">
        <v>0.88</v>
      </c>
    </row>
    <row r="841">
      <c r="A841" s="4" t="s">
        <v>1968</v>
      </c>
      <c r="B841" s="4">
        <v>1.0</v>
      </c>
      <c r="C841" s="4">
        <v>1.0</v>
      </c>
      <c r="D841" s="4">
        <v>71.44</v>
      </c>
      <c r="E841" s="4">
        <v>0.88</v>
      </c>
      <c r="F841" s="4">
        <v>0.08</v>
      </c>
      <c r="G841" s="4">
        <v>0.04</v>
      </c>
    </row>
    <row r="842">
      <c r="A842" s="4" t="s">
        <v>1969</v>
      </c>
      <c r="B842" s="4">
        <v>0.833333333333333</v>
      </c>
      <c r="C842" s="4">
        <v>0.833327480781136</v>
      </c>
      <c r="D842" s="4">
        <v>-71.84</v>
      </c>
      <c r="E842" s="4">
        <v>0.16</v>
      </c>
      <c r="F842" s="4">
        <v>0.84</v>
      </c>
      <c r="G842" s="4">
        <v>0.0</v>
      </c>
    </row>
    <row r="843">
      <c r="A843" s="4" t="s">
        <v>1970</v>
      </c>
      <c r="B843" s="4">
        <v>0.999999640420536</v>
      </c>
      <c r="C843" s="4">
        <v>0.999999619020804</v>
      </c>
      <c r="D843" s="4">
        <v>69.44</v>
      </c>
      <c r="E843" s="4">
        <v>0.88</v>
      </c>
      <c r="F843" s="4">
        <v>0.12</v>
      </c>
      <c r="G843" s="4">
        <v>0.0</v>
      </c>
    </row>
    <row r="844">
      <c r="A844" s="4" t="s">
        <v>1971</v>
      </c>
      <c r="B844" s="4">
        <v>1.0</v>
      </c>
      <c r="C844" s="4">
        <v>0.99964830281819</v>
      </c>
      <c r="D844" s="4">
        <v>-39.0</v>
      </c>
      <c r="E844" s="4">
        <v>0.02</v>
      </c>
      <c r="F844" s="4">
        <v>0.02</v>
      </c>
      <c r="G844" s="4">
        <v>0.96</v>
      </c>
    </row>
    <row r="845">
      <c r="A845" s="4" t="s">
        <v>1972</v>
      </c>
      <c r="B845" s="4">
        <v>1.0</v>
      </c>
      <c r="C845" s="4">
        <v>1.0</v>
      </c>
      <c r="D845" s="4">
        <v>63.98</v>
      </c>
      <c r="E845" s="4">
        <v>0.88</v>
      </c>
      <c r="F845" s="4">
        <v>0.12</v>
      </c>
      <c r="G845" s="4">
        <v>0.0</v>
      </c>
    </row>
    <row r="846">
      <c r="A846" s="4" t="s">
        <v>1973</v>
      </c>
      <c r="B846" s="4">
        <v>1.0</v>
      </c>
      <c r="C846" s="4">
        <v>0.999999999999999</v>
      </c>
      <c r="D846" s="4">
        <v>12.98</v>
      </c>
      <c r="E846" s="4">
        <v>0.44</v>
      </c>
      <c r="F846" s="4">
        <v>0.06</v>
      </c>
      <c r="G846" s="4">
        <v>0.5</v>
      </c>
    </row>
    <row r="847">
      <c r="A847" s="4" t="s">
        <v>1974</v>
      </c>
      <c r="B847" s="4">
        <v>1.0</v>
      </c>
      <c r="C847" s="4">
        <v>0.984018195510708</v>
      </c>
      <c r="D847" s="4">
        <v>-30.54</v>
      </c>
      <c r="E847" s="4">
        <v>0.14</v>
      </c>
      <c r="F847" s="4">
        <v>0.08</v>
      </c>
      <c r="G847" s="4">
        <v>0.78</v>
      </c>
    </row>
    <row r="848">
      <c r="A848" s="4" t="s">
        <v>1975</v>
      </c>
      <c r="B848" s="4">
        <v>1.0</v>
      </c>
      <c r="C848" s="4">
        <v>1.0</v>
      </c>
      <c r="D848" s="4">
        <v>25.68</v>
      </c>
      <c r="E848" s="4">
        <v>0.56</v>
      </c>
      <c r="F848" s="4">
        <v>0.0</v>
      </c>
      <c r="G848" s="4">
        <v>0.44</v>
      </c>
    </row>
    <row r="849">
      <c r="A849" s="4" t="s">
        <v>1976</v>
      </c>
      <c r="B849" s="4">
        <v>1.0</v>
      </c>
      <c r="C849" s="4">
        <v>1.0</v>
      </c>
      <c r="D849" s="4">
        <v>88.96</v>
      </c>
      <c r="E849" s="4">
        <v>0.98</v>
      </c>
      <c r="F849" s="4">
        <v>0.0</v>
      </c>
      <c r="G849" s="4">
        <v>0.02</v>
      </c>
    </row>
    <row r="850">
      <c r="A850" s="4" t="s">
        <v>1977</v>
      </c>
      <c r="B850" s="4">
        <v>0.999851410195883</v>
      </c>
      <c r="C850" s="4">
        <v>0.999851315858204</v>
      </c>
      <c r="D850" s="4">
        <v>69.12</v>
      </c>
      <c r="E850" s="4">
        <v>0.9</v>
      </c>
      <c r="F850" s="4">
        <v>0.1</v>
      </c>
      <c r="G850" s="4">
        <v>0.0</v>
      </c>
    </row>
    <row r="851">
      <c r="A851" s="4" t="s">
        <v>1978</v>
      </c>
      <c r="B851" s="4">
        <v>1.0</v>
      </c>
      <c r="C851" s="4">
        <v>1.0</v>
      </c>
      <c r="D851" s="4">
        <v>96.72</v>
      </c>
      <c r="E851" s="4">
        <v>1.0</v>
      </c>
      <c r="F851" s="4">
        <v>0.0</v>
      </c>
      <c r="G851" s="4">
        <v>0.0</v>
      </c>
    </row>
    <row r="852">
      <c r="A852" s="4" t="s">
        <v>1979</v>
      </c>
      <c r="B852" s="4">
        <v>0.909090908623941</v>
      </c>
      <c r="C852" s="4">
        <v>0.908967592911806</v>
      </c>
      <c r="D852" s="4">
        <v>59.64</v>
      </c>
      <c r="E852" s="4">
        <v>0.82</v>
      </c>
      <c r="F852" s="4">
        <v>0.18</v>
      </c>
      <c r="G852" s="4">
        <v>0.0</v>
      </c>
    </row>
    <row r="853">
      <c r="A853" s="4" t="s">
        <v>1980</v>
      </c>
      <c r="B853" s="4">
        <v>1.0</v>
      </c>
      <c r="C853" s="4">
        <v>1.0</v>
      </c>
      <c r="D853" s="4">
        <v>98.64</v>
      </c>
      <c r="E853" s="4">
        <v>1.0</v>
      </c>
      <c r="F853" s="4">
        <v>0.0</v>
      </c>
      <c r="G853" s="4">
        <v>0.0</v>
      </c>
    </row>
    <row r="854">
      <c r="A854" s="4" t="s">
        <v>1981</v>
      </c>
      <c r="B854" s="4">
        <v>0.909090909090909</v>
      </c>
      <c r="C854" s="4">
        <v>0.909090909090909</v>
      </c>
      <c r="D854" s="4">
        <v>50.96</v>
      </c>
      <c r="E854" s="4">
        <v>0.78</v>
      </c>
      <c r="F854" s="4">
        <v>0.22</v>
      </c>
      <c r="G854" s="4">
        <v>0.0</v>
      </c>
    </row>
    <row r="855">
      <c r="A855" s="4" t="s">
        <v>1982</v>
      </c>
      <c r="B855" s="4">
        <v>0.909090909090909</v>
      </c>
      <c r="C855" s="4">
        <v>0.909088776065286</v>
      </c>
      <c r="D855" s="4">
        <v>65.72</v>
      </c>
      <c r="E855" s="4">
        <v>0.84</v>
      </c>
      <c r="F855" s="4">
        <v>0.16</v>
      </c>
      <c r="G855" s="4">
        <v>0.0</v>
      </c>
    </row>
    <row r="856">
      <c r="A856" s="4" t="s">
        <v>1983</v>
      </c>
      <c r="B856" s="4">
        <v>0.893455438458727</v>
      </c>
      <c r="C856" s="4">
        <v>0.893021700498496</v>
      </c>
      <c r="D856" s="4">
        <v>-92.62</v>
      </c>
      <c r="E856" s="4">
        <v>0.06</v>
      </c>
      <c r="F856" s="4">
        <v>0.94</v>
      </c>
      <c r="G856" s="4">
        <v>0.0</v>
      </c>
    </row>
    <row r="857">
      <c r="A857" s="4" t="s">
        <v>1984</v>
      </c>
      <c r="B857" s="4">
        <v>0.888114460494719</v>
      </c>
      <c r="C857" s="4">
        <v>0.888112236779106</v>
      </c>
      <c r="D857" s="4">
        <v>49.0</v>
      </c>
      <c r="E857" s="4">
        <v>0.76</v>
      </c>
      <c r="F857" s="4">
        <v>0.24</v>
      </c>
      <c r="G857" s="4">
        <v>0.0</v>
      </c>
    </row>
    <row r="858">
      <c r="A858" s="4" t="s">
        <v>1985</v>
      </c>
      <c r="B858" s="4">
        <v>1.0</v>
      </c>
      <c r="C858" s="4">
        <v>1.0</v>
      </c>
      <c r="D858" s="4">
        <v>85.06</v>
      </c>
      <c r="E858" s="4">
        <v>0.94</v>
      </c>
      <c r="F858" s="4">
        <v>0.06</v>
      </c>
      <c r="G858" s="4">
        <v>0.0</v>
      </c>
    </row>
    <row r="859">
      <c r="A859" s="4" t="s">
        <v>1986</v>
      </c>
      <c r="B859" s="4">
        <v>1.0</v>
      </c>
      <c r="C859" s="4">
        <v>0.995077454191919</v>
      </c>
      <c r="D859" s="4">
        <v>37.9</v>
      </c>
      <c r="E859" s="4">
        <v>0.72</v>
      </c>
      <c r="F859" s="4">
        <v>0.28</v>
      </c>
      <c r="G859" s="4">
        <v>0.0</v>
      </c>
    </row>
    <row r="860">
      <c r="A860" s="4" t="s">
        <v>1987</v>
      </c>
      <c r="B860" s="4">
        <v>0.0</v>
      </c>
      <c r="C860" s="4">
        <v>0.0</v>
      </c>
      <c r="D860" s="4">
        <v>-103.44</v>
      </c>
      <c r="E860" s="4">
        <v>0.0</v>
      </c>
      <c r="F860" s="4">
        <v>1.0</v>
      </c>
      <c r="G860" s="4">
        <v>0.0</v>
      </c>
    </row>
    <row r="861">
      <c r="A861" s="4" t="s">
        <v>1988</v>
      </c>
      <c r="B861" s="4">
        <v>1.0</v>
      </c>
      <c r="C861" s="4">
        <v>0.999999999999997</v>
      </c>
      <c r="D861" s="4">
        <v>29.48</v>
      </c>
      <c r="E861" s="4">
        <v>0.56</v>
      </c>
      <c r="F861" s="4">
        <v>0.02</v>
      </c>
      <c r="G861" s="4">
        <v>0.42</v>
      </c>
    </row>
    <row r="862">
      <c r="A862" s="4" t="s">
        <v>1989</v>
      </c>
      <c r="B862" s="4">
        <v>1.0</v>
      </c>
      <c r="C862" s="4">
        <v>0.999999999998371</v>
      </c>
      <c r="D862" s="4">
        <v>95.72</v>
      </c>
      <c r="E862" s="4">
        <v>1.0</v>
      </c>
      <c r="F862" s="4">
        <v>0.0</v>
      </c>
      <c r="G862" s="4">
        <v>0.0</v>
      </c>
    </row>
    <row r="863">
      <c r="A863" s="4" t="s">
        <v>1990</v>
      </c>
      <c r="B863" s="4">
        <v>0.999997156601293</v>
      </c>
      <c r="C863" s="4">
        <v>0.99999702473889</v>
      </c>
      <c r="D863" s="4">
        <v>55.68</v>
      </c>
      <c r="E863" s="4">
        <v>0.84</v>
      </c>
      <c r="F863" s="4">
        <v>0.16</v>
      </c>
      <c r="G863" s="4">
        <v>0.0</v>
      </c>
    </row>
    <row r="864">
      <c r="A864" s="4" t="s">
        <v>1991</v>
      </c>
      <c r="B864" s="4">
        <v>1.0</v>
      </c>
      <c r="C864" s="4">
        <v>0.999999999999999</v>
      </c>
      <c r="D864" s="4">
        <v>-37.96</v>
      </c>
      <c r="E864" s="4">
        <v>0.02</v>
      </c>
      <c r="F864" s="4">
        <v>0.0</v>
      </c>
      <c r="G864" s="4">
        <v>0.98</v>
      </c>
    </row>
    <row r="865">
      <c r="A865" s="4" t="s">
        <v>1992</v>
      </c>
      <c r="B865" s="4">
        <v>0.909090909090909</v>
      </c>
      <c r="C865" s="4">
        <v>0.909090909090909</v>
      </c>
      <c r="D865" s="4">
        <v>44.66</v>
      </c>
      <c r="E865" s="4">
        <v>0.78</v>
      </c>
      <c r="F865" s="4">
        <v>0.22</v>
      </c>
      <c r="G865" s="4">
        <v>0.0</v>
      </c>
    </row>
    <row r="866">
      <c r="A866" s="4" t="s">
        <v>1993</v>
      </c>
      <c r="B866" s="4">
        <v>1.0</v>
      </c>
      <c r="C866" s="4">
        <v>1.0</v>
      </c>
      <c r="D866" s="4">
        <v>95.76</v>
      </c>
      <c r="E866" s="4">
        <v>1.0</v>
      </c>
      <c r="F866" s="4">
        <v>0.0</v>
      </c>
      <c r="G866" s="4">
        <v>0.0</v>
      </c>
    </row>
    <row r="867">
      <c r="A867" s="4" t="s">
        <v>1994</v>
      </c>
      <c r="B867" s="4">
        <v>1.0</v>
      </c>
      <c r="C867" s="4">
        <v>1.0</v>
      </c>
      <c r="D867" s="4">
        <v>92.92</v>
      </c>
      <c r="E867" s="4">
        <v>1.0</v>
      </c>
      <c r="F867" s="4">
        <v>0.0</v>
      </c>
      <c r="G867" s="4">
        <v>0.0</v>
      </c>
    </row>
    <row r="868">
      <c r="A868" s="4" t="s">
        <v>1995</v>
      </c>
      <c r="B868" s="4">
        <v>0.998296236432312</v>
      </c>
      <c r="C868" s="4">
        <v>0.998286966391137</v>
      </c>
      <c r="D868" s="4">
        <v>-1.54</v>
      </c>
      <c r="E868" s="4">
        <v>0.52</v>
      </c>
      <c r="F868" s="4">
        <v>0.48</v>
      </c>
      <c r="G868" s="4">
        <v>0.0</v>
      </c>
    </row>
    <row r="869">
      <c r="A869" s="4" t="s">
        <v>1996</v>
      </c>
      <c r="B869" s="4">
        <v>1.0</v>
      </c>
      <c r="C869" s="4">
        <v>0.999999999999941</v>
      </c>
      <c r="D869" s="4">
        <v>-50.0</v>
      </c>
      <c r="E869" s="4">
        <v>0.28</v>
      </c>
      <c r="F869" s="4">
        <v>0.68</v>
      </c>
      <c r="G869" s="4">
        <v>0.04</v>
      </c>
    </row>
    <row r="870">
      <c r="A870" s="4" t="s">
        <v>1997</v>
      </c>
      <c r="B870" s="4">
        <v>1.0</v>
      </c>
      <c r="C870" s="4">
        <v>1.0</v>
      </c>
      <c r="D870" s="4">
        <v>88.96</v>
      </c>
      <c r="E870" s="4">
        <v>0.96</v>
      </c>
      <c r="F870" s="4">
        <v>0.04</v>
      </c>
      <c r="G870" s="4">
        <v>0.0</v>
      </c>
    </row>
    <row r="871">
      <c r="A871" s="4" t="s">
        <v>1998</v>
      </c>
      <c r="B871" s="4">
        <v>0.833333333333333</v>
      </c>
      <c r="C871" s="4">
        <v>0.821271151186157</v>
      </c>
      <c r="D871" s="4">
        <v>-94.54</v>
      </c>
      <c r="E871" s="4">
        <v>0.04</v>
      </c>
      <c r="F871" s="4">
        <v>0.96</v>
      </c>
      <c r="G871" s="4">
        <v>0.0</v>
      </c>
    </row>
    <row r="872">
      <c r="A872" s="4" t="s">
        <v>1999</v>
      </c>
      <c r="B872" s="4">
        <v>0.999359385008763</v>
      </c>
      <c r="C872" s="4">
        <v>0.999359385009609</v>
      </c>
      <c r="D872" s="4">
        <v>91.86</v>
      </c>
      <c r="E872" s="4">
        <v>0.98</v>
      </c>
      <c r="F872" s="4">
        <v>0.02</v>
      </c>
      <c r="G872" s="4">
        <v>0.0</v>
      </c>
    </row>
    <row r="873">
      <c r="A873" s="4" t="s">
        <v>2000</v>
      </c>
      <c r="B873" s="4">
        <v>0.811688132152481</v>
      </c>
      <c r="C873" s="4">
        <v>0.811688166178377</v>
      </c>
      <c r="D873" s="4">
        <v>-82.08</v>
      </c>
      <c r="E873" s="4">
        <v>0.1</v>
      </c>
      <c r="F873" s="4">
        <v>0.9</v>
      </c>
      <c r="G873" s="4">
        <v>0.0</v>
      </c>
    </row>
    <row r="874">
      <c r="A874" s="4" t="s">
        <v>2001</v>
      </c>
      <c r="B874" s="4">
        <v>1.0</v>
      </c>
      <c r="C874" s="4">
        <v>1.0</v>
      </c>
      <c r="D874" s="4">
        <v>86.98</v>
      </c>
      <c r="E874" s="4">
        <v>0.98</v>
      </c>
      <c r="F874" s="4">
        <v>0.0</v>
      </c>
      <c r="G874" s="4">
        <v>0.02</v>
      </c>
    </row>
    <row r="875">
      <c r="A875" s="4" t="s">
        <v>2002</v>
      </c>
      <c r="B875" s="4">
        <v>1.0</v>
      </c>
      <c r="C875" s="4">
        <v>1.0</v>
      </c>
      <c r="D875" s="4">
        <v>87.7</v>
      </c>
      <c r="E875" s="4">
        <v>0.98</v>
      </c>
      <c r="F875" s="4">
        <v>0.02</v>
      </c>
      <c r="G875" s="4">
        <v>0.0</v>
      </c>
    </row>
    <row r="876">
      <c r="A876" s="4" t="s">
        <v>2003</v>
      </c>
      <c r="B876" s="4">
        <v>1.0</v>
      </c>
      <c r="C876" s="4">
        <v>1.0</v>
      </c>
      <c r="D876" s="4">
        <v>38.46</v>
      </c>
      <c r="E876" s="4">
        <v>0.66</v>
      </c>
      <c r="F876" s="4">
        <v>0.02</v>
      </c>
      <c r="G876" s="4">
        <v>0.32</v>
      </c>
    </row>
    <row r="877">
      <c r="A877" s="4" t="s">
        <v>2004</v>
      </c>
      <c r="B877" s="4">
        <v>1.0</v>
      </c>
      <c r="C877" s="4">
        <v>1.0</v>
      </c>
      <c r="D877" s="4">
        <v>94.08</v>
      </c>
      <c r="E877" s="4">
        <v>1.0</v>
      </c>
      <c r="F877" s="4">
        <v>0.0</v>
      </c>
      <c r="G877" s="4">
        <v>0.0</v>
      </c>
    </row>
    <row r="878">
      <c r="A878" s="4" t="s">
        <v>2005</v>
      </c>
      <c r="B878" s="4">
        <v>0.9009009009009</v>
      </c>
      <c r="C878" s="4">
        <v>0.9009009009009</v>
      </c>
      <c r="D878" s="4">
        <v>64.12</v>
      </c>
      <c r="E878" s="4">
        <v>0.84</v>
      </c>
      <c r="F878" s="4">
        <v>0.16</v>
      </c>
      <c r="G878" s="4">
        <v>0.0</v>
      </c>
    </row>
    <row r="879">
      <c r="A879" s="4" t="s">
        <v>2006</v>
      </c>
      <c r="B879" s="4">
        <v>1.0</v>
      </c>
      <c r="C879" s="4">
        <v>1.0</v>
      </c>
      <c r="D879" s="4">
        <v>45.5</v>
      </c>
      <c r="E879" s="4">
        <v>0.74</v>
      </c>
      <c r="F879" s="4">
        <v>0.0</v>
      </c>
      <c r="G879" s="4">
        <v>0.26</v>
      </c>
    </row>
    <row r="880">
      <c r="A880" s="4" t="s">
        <v>2007</v>
      </c>
      <c r="B880" s="4">
        <v>1.0</v>
      </c>
      <c r="C880" s="4">
        <v>1.0</v>
      </c>
      <c r="D880" s="4">
        <v>96.36</v>
      </c>
      <c r="E880" s="4">
        <v>1.0</v>
      </c>
      <c r="F880" s="4">
        <v>0.0</v>
      </c>
      <c r="G880" s="4">
        <v>0.0</v>
      </c>
    </row>
    <row r="881">
      <c r="A881" s="4" t="s">
        <v>2008</v>
      </c>
      <c r="B881" s="4">
        <v>1.0</v>
      </c>
      <c r="C881" s="4">
        <v>0.999988536478625</v>
      </c>
      <c r="D881" s="4">
        <v>28.58</v>
      </c>
      <c r="E881" s="4">
        <v>0.6</v>
      </c>
      <c r="F881" s="4">
        <v>0.02</v>
      </c>
      <c r="G881" s="4">
        <v>0.38</v>
      </c>
    </row>
    <row r="882">
      <c r="A882" s="4" t="s">
        <v>2009</v>
      </c>
      <c r="B882" s="4">
        <v>1.0</v>
      </c>
      <c r="C882" s="4">
        <v>1.0</v>
      </c>
      <c r="D882" s="4">
        <v>69.34</v>
      </c>
      <c r="E882" s="4">
        <v>0.88</v>
      </c>
      <c r="F882" s="4">
        <v>0.06</v>
      </c>
      <c r="G882" s="4">
        <v>0.06</v>
      </c>
    </row>
    <row r="883">
      <c r="A883" s="4" t="s">
        <v>2010</v>
      </c>
      <c r="B883" s="4">
        <v>0.999679616772126</v>
      </c>
      <c r="C883" s="4">
        <v>0.999677273985371</v>
      </c>
      <c r="D883" s="4">
        <v>71.08</v>
      </c>
      <c r="E883" s="4">
        <v>0.88</v>
      </c>
      <c r="F883" s="4">
        <v>0.12</v>
      </c>
      <c r="G883" s="4">
        <v>0.0</v>
      </c>
    </row>
    <row r="884">
      <c r="A884" s="4" t="s">
        <v>2011</v>
      </c>
      <c r="B884" s="4">
        <v>1.0</v>
      </c>
      <c r="C884" s="4">
        <v>1.0</v>
      </c>
      <c r="D884" s="4">
        <v>87.96</v>
      </c>
      <c r="E884" s="4">
        <v>1.0</v>
      </c>
      <c r="F884" s="4">
        <v>0.0</v>
      </c>
      <c r="G884" s="4">
        <v>0.0</v>
      </c>
    </row>
    <row r="885">
      <c r="A885" s="4" t="s">
        <v>2012</v>
      </c>
      <c r="B885" s="4">
        <v>1.0</v>
      </c>
      <c r="C885" s="4">
        <v>1.0</v>
      </c>
      <c r="D885" s="4">
        <v>98.84</v>
      </c>
      <c r="E885" s="4">
        <v>1.0</v>
      </c>
      <c r="F885" s="4">
        <v>0.0</v>
      </c>
      <c r="G885" s="4">
        <v>0.0</v>
      </c>
    </row>
    <row r="886">
      <c r="A886" s="4" t="s">
        <v>2013</v>
      </c>
      <c r="B886" s="4">
        <v>0.664917820015764</v>
      </c>
      <c r="C886" s="4">
        <v>0.664665628706832</v>
      </c>
      <c r="D886" s="4">
        <v>-101.16</v>
      </c>
      <c r="E886" s="4">
        <v>0.0</v>
      </c>
      <c r="F886" s="4">
        <v>1.0</v>
      </c>
      <c r="G886" s="4">
        <v>0.0</v>
      </c>
    </row>
    <row r="887">
      <c r="A887" s="4" t="s">
        <v>2014</v>
      </c>
      <c r="B887" s="4">
        <v>1.0</v>
      </c>
      <c r="C887" s="4">
        <v>0.999992195547527</v>
      </c>
      <c r="D887" s="4">
        <v>74.94</v>
      </c>
      <c r="E887" s="4">
        <v>0.9</v>
      </c>
      <c r="F887" s="4">
        <v>0.0</v>
      </c>
      <c r="G887" s="4">
        <v>0.1</v>
      </c>
    </row>
    <row r="888">
      <c r="A888" s="4" t="s">
        <v>2015</v>
      </c>
      <c r="B888" s="4">
        <v>1.0</v>
      </c>
      <c r="C888" s="4">
        <v>0.999999999999996</v>
      </c>
      <c r="D888" s="4">
        <v>51.0</v>
      </c>
      <c r="E888" s="4">
        <v>0.8</v>
      </c>
      <c r="F888" s="4">
        <v>0.2</v>
      </c>
      <c r="G888" s="4">
        <v>0.0</v>
      </c>
    </row>
    <row r="889">
      <c r="A889" s="4" t="s">
        <v>2016</v>
      </c>
      <c r="B889" s="4">
        <v>0.999181664173469</v>
      </c>
      <c r="C889" s="4">
        <v>0.996808586400099</v>
      </c>
      <c r="D889" s="4">
        <v>24.12</v>
      </c>
      <c r="E889" s="4">
        <v>0.58</v>
      </c>
      <c r="F889" s="4">
        <v>0.12</v>
      </c>
      <c r="G889" s="4">
        <v>0.3</v>
      </c>
    </row>
    <row r="890">
      <c r="A890" s="4" t="s">
        <v>2017</v>
      </c>
      <c r="B890" s="4">
        <v>0.909031062230474</v>
      </c>
      <c r="C890" s="4">
        <v>0.909025744352277</v>
      </c>
      <c r="D890" s="4">
        <v>33.36</v>
      </c>
      <c r="E890" s="4">
        <v>0.7</v>
      </c>
      <c r="F890" s="4">
        <v>0.3</v>
      </c>
      <c r="G890" s="4">
        <v>0.0</v>
      </c>
    </row>
    <row r="891">
      <c r="A891" s="4" t="s">
        <v>2018</v>
      </c>
      <c r="B891" s="4">
        <v>1.0</v>
      </c>
      <c r="C891" s="4">
        <v>0.999771578498872</v>
      </c>
      <c r="D891" s="4">
        <v>44.52</v>
      </c>
      <c r="E891" s="4">
        <v>0.76</v>
      </c>
      <c r="F891" s="4">
        <v>0.24</v>
      </c>
      <c r="G891" s="4">
        <v>0.0</v>
      </c>
    </row>
    <row r="892">
      <c r="A892" s="4" t="s">
        <v>2019</v>
      </c>
      <c r="B892" s="4">
        <v>1.0</v>
      </c>
      <c r="C892" s="4">
        <v>1.0</v>
      </c>
      <c r="D892" s="4">
        <v>97.32</v>
      </c>
      <c r="E892" s="4">
        <v>1.0</v>
      </c>
      <c r="F892" s="4">
        <v>0.0</v>
      </c>
      <c r="G892" s="4">
        <v>0.0</v>
      </c>
    </row>
    <row r="893">
      <c r="A893" s="4" t="s">
        <v>2020</v>
      </c>
      <c r="B893" s="4">
        <v>0.730652326133429</v>
      </c>
      <c r="C893" s="4">
        <v>0.730652326397007</v>
      </c>
      <c r="D893" s="4">
        <v>-93.84</v>
      </c>
      <c r="E893" s="4">
        <v>0.04</v>
      </c>
      <c r="F893" s="4">
        <v>0.96</v>
      </c>
      <c r="G893" s="4">
        <v>0.0</v>
      </c>
    </row>
    <row r="894">
      <c r="A894" s="4" t="s">
        <v>2021</v>
      </c>
      <c r="B894" s="4">
        <v>1.0</v>
      </c>
      <c r="C894" s="4">
        <v>0.999999797423836</v>
      </c>
      <c r="D894" s="4">
        <v>72.42</v>
      </c>
      <c r="E894" s="4">
        <v>0.9</v>
      </c>
      <c r="F894" s="4">
        <v>0.1</v>
      </c>
      <c r="G894" s="4">
        <v>0.0</v>
      </c>
    </row>
    <row r="895">
      <c r="A895" s="4" t="s">
        <v>2022</v>
      </c>
      <c r="B895" s="4">
        <v>1.0</v>
      </c>
      <c r="C895" s="4">
        <v>1.0</v>
      </c>
      <c r="D895" s="4">
        <v>18.52</v>
      </c>
      <c r="E895" s="4">
        <v>0.46</v>
      </c>
      <c r="F895" s="4">
        <v>0.0</v>
      </c>
      <c r="G895" s="4">
        <v>0.54</v>
      </c>
    </row>
    <row r="896">
      <c r="A896" s="4" t="s">
        <v>2023</v>
      </c>
      <c r="B896" s="4">
        <v>1.0</v>
      </c>
      <c r="C896" s="4">
        <v>0.999997517334953</v>
      </c>
      <c r="D896" s="4">
        <v>33.22</v>
      </c>
      <c r="E896" s="4">
        <v>0.74</v>
      </c>
      <c r="F896" s="4">
        <v>0.18</v>
      </c>
      <c r="G896" s="4">
        <v>0.08</v>
      </c>
    </row>
    <row r="897">
      <c r="A897" s="4" t="s">
        <v>2024</v>
      </c>
      <c r="B897" s="4">
        <v>1.0</v>
      </c>
      <c r="C897" s="4">
        <v>1.0</v>
      </c>
      <c r="D897" s="4">
        <v>97.72</v>
      </c>
      <c r="E897" s="4">
        <v>1.0</v>
      </c>
      <c r="F897" s="4">
        <v>0.0</v>
      </c>
      <c r="G897" s="4">
        <v>0.0</v>
      </c>
    </row>
    <row r="898">
      <c r="A898" s="4" t="s">
        <v>2025</v>
      </c>
      <c r="B898" s="4">
        <v>1.0</v>
      </c>
      <c r="C898" s="4">
        <v>0.999999999999952</v>
      </c>
      <c r="D898" s="4">
        <v>31.3</v>
      </c>
      <c r="E898" s="4">
        <v>0.68</v>
      </c>
      <c r="F898" s="4">
        <v>0.32</v>
      </c>
      <c r="G898" s="4">
        <v>0.0</v>
      </c>
    </row>
    <row r="899">
      <c r="A899" s="4" t="s">
        <v>2026</v>
      </c>
      <c r="B899" s="4">
        <v>1.0</v>
      </c>
      <c r="C899" s="4">
        <v>1.0</v>
      </c>
      <c r="D899" s="4">
        <v>93.92</v>
      </c>
      <c r="E899" s="4">
        <v>0.98</v>
      </c>
      <c r="F899" s="4">
        <v>0.02</v>
      </c>
      <c r="G899" s="4">
        <v>0.0</v>
      </c>
    </row>
    <row r="900">
      <c r="A900" s="4" t="s">
        <v>2027</v>
      </c>
      <c r="B900" s="4">
        <v>1.0</v>
      </c>
      <c r="C900" s="4">
        <v>1.0</v>
      </c>
      <c r="D900" s="4">
        <v>95.88</v>
      </c>
      <c r="E900" s="4">
        <v>1.0</v>
      </c>
      <c r="F900" s="4">
        <v>0.0</v>
      </c>
      <c r="G900" s="4">
        <v>0.0</v>
      </c>
    </row>
    <row r="901">
      <c r="A901" s="4" t="s">
        <v>2028</v>
      </c>
      <c r="B901" s="4">
        <v>0.892790870816667</v>
      </c>
      <c r="C901" s="4">
        <v>0.892790870823548</v>
      </c>
      <c r="D901" s="4">
        <v>-51.34</v>
      </c>
      <c r="E901" s="4">
        <v>0.0</v>
      </c>
      <c r="F901" s="4">
        <v>0.18</v>
      </c>
      <c r="G901" s="4">
        <v>0.82</v>
      </c>
    </row>
    <row r="902">
      <c r="A902" s="4" t="s">
        <v>2029</v>
      </c>
      <c r="B902" s="4">
        <v>1.0</v>
      </c>
      <c r="C902" s="4">
        <v>0.99999970850262</v>
      </c>
      <c r="D902" s="4">
        <v>-30.8</v>
      </c>
      <c r="E902" s="4">
        <v>0.38</v>
      </c>
      <c r="F902" s="4">
        <v>0.62</v>
      </c>
      <c r="G902" s="4">
        <v>0.0</v>
      </c>
    </row>
    <row r="903">
      <c r="A903" s="4" t="s">
        <v>2030</v>
      </c>
      <c r="B903" s="4">
        <v>0.892910194899193</v>
      </c>
      <c r="C903" s="4">
        <v>0.892910391880559</v>
      </c>
      <c r="D903" s="4">
        <v>-46.94</v>
      </c>
      <c r="E903" s="4">
        <v>0.0</v>
      </c>
      <c r="F903" s="4">
        <v>0.08</v>
      </c>
      <c r="G903" s="4">
        <v>0.92</v>
      </c>
    </row>
    <row r="904">
      <c r="A904" s="4" t="s">
        <v>2031</v>
      </c>
      <c r="B904" s="4">
        <v>1.0</v>
      </c>
      <c r="C904" s="4">
        <v>0.99916921383204</v>
      </c>
      <c r="D904" s="4">
        <v>-17.62</v>
      </c>
      <c r="E904" s="4">
        <v>0.36</v>
      </c>
      <c r="F904" s="4">
        <v>0.24</v>
      </c>
      <c r="G904" s="4">
        <v>0.4</v>
      </c>
    </row>
    <row r="905">
      <c r="A905" s="4" t="s">
        <v>2032</v>
      </c>
      <c r="B905" s="4">
        <v>1.0</v>
      </c>
      <c r="C905" s="4">
        <v>1.0</v>
      </c>
      <c r="D905" s="4">
        <v>98.6</v>
      </c>
      <c r="E905" s="4">
        <v>1.0</v>
      </c>
      <c r="F905" s="4">
        <v>0.0</v>
      </c>
      <c r="G905" s="4">
        <v>0.0</v>
      </c>
    </row>
    <row r="906">
      <c r="A906" s="4" t="s">
        <v>2033</v>
      </c>
      <c r="B906" s="4">
        <v>1.0</v>
      </c>
      <c r="C906" s="4">
        <v>0.999980042319701</v>
      </c>
      <c r="D906" s="4">
        <v>-5.9</v>
      </c>
      <c r="E906" s="4">
        <v>0.5</v>
      </c>
      <c r="F906" s="4">
        <v>0.5</v>
      </c>
      <c r="G906" s="4">
        <v>0.0</v>
      </c>
    </row>
    <row r="907">
      <c r="A907" s="4" t="s">
        <v>2034</v>
      </c>
      <c r="B907" s="4">
        <v>1.0</v>
      </c>
      <c r="C907" s="4">
        <v>0.996617976533162</v>
      </c>
      <c r="D907" s="4">
        <v>-6.3</v>
      </c>
      <c r="E907" s="4">
        <v>0.52</v>
      </c>
      <c r="F907" s="4">
        <v>0.46</v>
      </c>
      <c r="G907" s="4">
        <v>0.02</v>
      </c>
    </row>
    <row r="908">
      <c r="A908" s="4" t="s">
        <v>2035</v>
      </c>
      <c r="B908" s="4">
        <v>0.816892745453806</v>
      </c>
      <c r="C908" s="4">
        <v>0.816045440783496</v>
      </c>
      <c r="D908" s="4">
        <v>-97.46</v>
      </c>
      <c r="E908" s="4">
        <v>0.0</v>
      </c>
      <c r="F908" s="4">
        <v>0.94</v>
      </c>
      <c r="G908" s="4">
        <v>0.06</v>
      </c>
    </row>
    <row r="909">
      <c r="A909" s="4" t="s">
        <v>2036</v>
      </c>
      <c r="B909" s="4">
        <v>1.0</v>
      </c>
      <c r="C909" s="4">
        <v>0.98964983533224</v>
      </c>
      <c r="D909" s="4">
        <v>-95.66</v>
      </c>
      <c r="E909" s="4">
        <v>0.04</v>
      </c>
      <c r="F909" s="4">
        <v>0.94</v>
      </c>
      <c r="G909" s="4">
        <v>0.02</v>
      </c>
    </row>
    <row r="910">
      <c r="A910" s="4" t="s">
        <v>2037</v>
      </c>
      <c r="B910" s="4">
        <v>0.999929893044404</v>
      </c>
      <c r="C910" s="4">
        <v>0.999929978217546</v>
      </c>
      <c r="D910" s="4">
        <v>-39.08</v>
      </c>
      <c r="E910" s="4">
        <v>0.12</v>
      </c>
      <c r="F910" s="4">
        <v>0.16</v>
      </c>
      <c r="G910" s="4">
        <v>0.72</v>
      </c>
    </row>
    <row r="911">
      <c r="A911" s="4" t="s">
        <v>2038</v>
      </c>
      <c r="B911" s="4">
        <v>0.909158578376391</v>
      </c>
      <c r="C911" s="4">
        <v>0.908620822473268</v>
      </c>
      <c r="D911" s="4">
        <v>2.84</v>
      </c>
      <c r="E911" s="4">
        <v>0.54</v>
      </c>
      <c r="F911" s="4">
        <v>0.46</v>
      </c>
      <c r="G911" s="4">
        <v>0.0</v>
      </c>
    </row>
    <row r="912">
      <c r="A912" s="4" t="s">
        <v>2039</v>
      </c>
      <c r="B912" s="4">
        <v>1.0</v>
      </c>
      <c r="C912" s="4">
        <v>1.0</v>
      </c>
      <c r="D912" s="4">
        <v>80.6</v>
      </c>
      <c r="E912" s="4">
        <v>0.96</v>
      </c>
      <c r="F912" s="4">
        <v>0.0</v>
      </c>
      <c r="G912" s="4">
        <v>0.04</v>
      </c>
    </row>
    <row r="913">
      <c r="A913" s="4" t="s">
        <v>2040</v>
      </c>
      <c r="B913" s="4">
        <v>1.0</v>
      </c>
      <c r="C913" s="4">
        <v>0.99770084675778</v>
      </c>
      <c r="D913" s="4">
        <v>42.62</v>
      </c>
      <c r="E913" s="4">
        <v>0.74</v>
      </c>
      <c r="F913" s="4">
        <v>0.26</v>
      </c>
      <c r="G913" s="4">
        <v>0.0</v>
      </c>
    </row>
    <row r="914">
      <c r="A914" s="4" t="s">
        <v>2041</v>
      </c>
      <c r="B914" s="4">
        <v>0.739052593357207</v>
      </c>
      <c r="C914" s="4">
        <v>0.73176147982291</v>
      </c>
      <c r="D914" s="4">
        <v>-74.16</v>
      </c>
      <c r="E914" s="4">
        <v>0.14</v>
      </c>
      <c r="F914" s="4">
        <v>0.86</v>
      </c>
      <c r="G914" s="4">
        <v>0.0</v>
      </c>
    </row>
    <row r="915">
      <c r="A915" s="4" t="s">
        <v>2042</v>
      </c>
      <c r="B915" s="4">
        <v>0.0</v>
      </c>
      <c r="C915" s="4">
        <v>0.0</v>
      </c>
      <c r="D915" s="4">
        <v>-107.7</v>
      </c>
      <c r="E915" s="4">
        <v>0.0</v>
      </c>
      <c r="F915" s="4">
        <v>1.0</v>
      </c>
      <c r="G915" s="4">
        <v>0.0</v>
      </c>
    </row>
    <row r="916">
      <c r="A916" s="4" t="s">
        <v>2043</v>
      </c>
      <c r="B916" s="4">
        <v>1.0</v>
      </c>
      <c r="C916" s="4">
        <v>0.999822932602171</v>
      </c>
      <c r="D916" s="4">
        <v>48.22</v>
      </c>
      <c r="E916" s="4">
        <v>0.78</v>
      </c>
      <c r="F916" s="4">
        <v>0.16</v>
      </c>
      <c r="G916" s="4">
        <v>0.06</v>
      </c>
    </row>
    <row r="917">
      <c r="A917" s="4" t="s">
        <v>2044</v>
      </c>
      <c r="B917" s="4">
        <v>1.0</v>
      </c>
      <c r="C917" s="4">
        <v>0.999999967293145</v>
      </c>
      <c r="D917" s="4">
        <v>93.64</v>
      </c>
      <c r="E917" s="4">
        <v>0.98</v>
      </c>
      <c r="F917" s="4">
        <v>0.02</v>
      </c>
      <c r="G917" s="4">
        <v>0.0</v>
      </c>
    </row>
    <row r="918">
      <c r="A918" s="4" t="s">
        <v>2045</v>
      </c>
      <c r="B918" s="4">
        <v>1.0</v>
      </c>
      <c r="C918" s="4">
        <v>0.997080642248876</v>
      </c>
      <c r="D918" s="4">
        <v>-0.46</v>
      </c>
      <c r="E918" s="4">
        <v>0.54</v>
      </c>
      <c r="F918" s="4">
        <v>0.46</v>
      </c>
      <c r="G918" s="4">
        <v>0.0</v>
      </c>
    </row>
    <row r="919">
      <c r="A919" s="4" t="s">
        <v>2046</v>
      </c>
      <c r="B919" s="4">
        <v>1.0</v>
      </c>
      <c r="C919" s="4">
        <v>0.994496607946522</v>
      </c>
      <c r="D919" s="4">
        <v>3.24</v>
      </c>
      <c r="E919" s="4">
        <v>0.36</v>
      </c>
      <c r="F919" s="4">
        <v>0.04</v>
      </c>
      <c r="G919" s="4">
        <v>0.6</v>
      </c>
    </row>
    <row r="920">
      <c r="A920" s="4" t="s">
        <v>2047</v>
      </c>
      <c r="B920" s="4">
        <v>0.909090909090909</v>
      </c>
      <c r="C920" s="4">
        <v>0.909089144342746</v>
      </c>
      <c r="D920" s="4">
        <v>54.16</v>
      </c>
      <c r="E920" s="4">
        <v>0.8</v>
      </c>
      <c r="F920" s="4">
        <v>0.2</v>
      </c>
      <c r="G920" s="4">
        <v>0.0</v>
      </c>
    </row>
    <row r="921">
      <c r="A921" s="4" t="s">
        <v>2048</v>
      </c>
      <c r="B921" s="4">
        <v>1.0</v>
      </c>
      <c r="C921" s="4">
        <v>0.999989337139741</v>
      </c>
      <c r="D921" s="4">
        <v>97.04</v>
      </c>
      <c r="E921" s="4">
        <v>1.0</v>
      </c>
      <c r="F921" s="4">
        <v>0.0</v>
      </c>
      <c r="G921" s="4">
        <v>0.0</v>
      </c>
    </row>
    <row r="922">
      <c r="A922" s="4" t="s">
        <v>2049</v>
      </c>
      <c r="B922" s="4">
        <v>0.0</v>
      </c>
      <c r="C922" s="4">
        <v>0.0</v>
      </c>
      <c r="D922" s="4">
        <v>-66.42</v>
      </c>
      <c r="E922" s="4">
        <v>0.0</v>
      </c>
      <c r="F922" s="4">
        <v>0.42</v>
      </c>
      <c r="G922" s="4">
        <v>0.58</v>
      </c>
    </row>
    <row r="923">
      <c r="A923" s="4" t="s">
        <v>2050</v>
      </c>
      <c r="B923" s="4">
        <v>1.0</v>
      </c>
      <c r="C923" s="4">
        <v>0.999996371270741</v>
      </c>
      <c r="D923" s="4">
        <v>54.7</v>
      </c>
      <c r="E923" s="4">
        <v>0.82</v>
      </c>
      <c r="F923" s="4">
        <v>0.18</v>
      </c>
      <c r="G923" s="4">
        <v>0.0</v>
      </c>
    </row>
    <row r="924">
      <c r="A924" s="4" t="s">
        <v>2051</v>
      </c>
      <c r="B924" s="4">
        <v>0.999999937607734</v>
      </c>
      <c r="C924" s="4">
        <v>0.999997122423392</v>
      </c>
      <c r="D924" s="4">
        <v>71.0</v>
      </c>
      <c r="E924" s="4">
        <v>0.88</v>
      </c>
      <c r="F924" s="4">
        <v>0.12</v>
      </c>
      <c r="G924" s="4">
        <v>0.0</v>
      </c>
    </row>
    <row r="925">
      <c r="A925" s="4" t="s">
        <v>2052</v>
      </c>
      <c r="B925" s="4">
        <v>0.0</v>
      </c>
      <c r="C925" s="4">
        <v>0.0</v>
      </c>
      <c r="D925" s="4">
        <v>-54.0</v>
      </c>
      <c r="E925" s="4">
        <v>0.0</v>
      </c>
      <c r="F925" s="4">
        <v>0.2</v>
      </c>
      <c r="G925" s="4">
        <v>0.8</v>
      </c>
    </row>
    <row r="926">
      <c r="A926" s="4" t="s">
        <v>2053</v>
      </c>
      <c r="B926" s="4">
        <v>1.0</v>
      </c>
      <c r="C926" s="4">
        <v>1.0</v>
      </c>
      <c r="D926" s="4">
        <v>91.56</v>
      </c>
      <c r="E926" s="4">
        <v>1.0</v>
      </c>
      <c r="F926" s="4">
        <v>0.0</v>
      </c>
      <c r="G926" s="4">
        <v>0.0</v>
      </c>
    </row>
    <row r="927">
      <c r="A927" s="4" t="s">
        <v>2054</v>
      </c>
      <c r="B927" s="4">
        <v>1.0</v>
      </c>
      <c r="C927" s="4">
        <v>1.0</v>
      </c>
      <c r="D927" s="4">
        <v>71.52</v>
      </c>
      <c r="E927" s="4">
        <v>0.96</v>
      </c>
      <c r="F927" s="4">
        <v>0.0</v>
      </c>
      <c r="G927" s="4">
        <v>0.04</v>
      </c>
    </row>
    <row r="928">
      <c r="A928" s="4" t="s">
        <v>2055</v>
      </c>
      <c r="B928" s="4">
        <v>0.999886205190755</v>
      </c>
      <c r="C928" s="4">
        <v>0.984366350182023</v>
      </c>
      <c r="D928" s="4">
        <v>-101.48</v>
      </c>
      <c r="E928" s="4">
        <v>0.0</v>
      </c>
      <c r="F928" s="4">
        <v>1.0</v>
      </c>
      <c r="G928" s="4">
        <v>0.0</v>
      </c>
    </row>
    <row r="929">
      <c r="A929" s="4" t="s">
        <v>2056</v>
      </c>
      <c r="B929" s="4">
        <v>0.900153543694326</v>
      </c>
      <c r="C929" s="4">
        <v>0.900156777118915</v>
      </c>
      <c r="D929" s="4">
        <v>-12.12</v>
      </c>
      <c r="E929" s="4">
        <v>0.46</v>
      </c>
      <c r="F929" s="4">
        <v>0.52</v>
      </c>
      <c r="G929" s="4">
        <v>0.02</v>
      </c>
    </row>
    <row r="930">
      <c r="A930" s="4" t="s">
        <v>2057</v>
      </c>
      <c r="B930" s="4">
        <v>0.999105623787686</v>
      </c>
      <c r="C930" s="4">
        <v>0.920180212282091</v>
      </c>
      <c r="D930" s="4">
        <v>64.7</v>
      </c>
      <c r="E930" s="4">
        <v>0.84</v>
      </c>
      <c r="F930" s="4">
        <v>0.16</v>
      </c>
      <c r="G930" s="4">
        <v>0.0</v>
      </c>
    </row>
    <row r="931">
      <c r="A931" s="4" t="s">
        <v>2058</v>
      </c>
      <c r="B931" s="4">
        <v>1.0</v>
      </c>
      <c r="C931" s="4">
        <v>1.0</v>
      </c>
      <c r="D931" s="4">
        <v>46.62</v>
      </c>
      <c r="E931" s="4">
        <v>0.78</v>
      </c>
      <c r="F931" s="4">
        <v>0.22</v>
      </c>
      <c r="G931" s="4">
        <v>0.0</v>
      </c>
    </row>
    <row r="932">
      <c r="A932" s="4" t="s">
        <v>2059</v>
      </c>
      <c r="B932" s="4">
        <v>0.909083145419107</v>
      </c>
      <c r="C932" s="4">
        <v>0.903696784432052</v>
      </c>
      <c r="D932" s="4">
        <v>-65.52</v>
      </c>
      <c r="E932" s="4">
        <v>0.2</v>
      </c>
      <c r="F932" s="4">
        <v>0.8</v>
      </c>
      <c r="G932" s="4">
        <v>0.0</v>
      </c>
    </row>
    <row r="933">
      <c r="A933" s="4" t="s">
        <v>2060</v>
      </c>
      <c r="B933" s="4">
        <v>1.0</v>
      </c>
      <c r="C933" s="4">
        <v>1.0</v>
      </c>
      <c r="D933" s="4">
        <v>-26.28</v>
      </c>
      <c r="E933" s="4">
        <v>0.12</v>
      </c>
      <c r="F933" s="4">
        <v>0.0</v>
      </c>
      <c r="G933" s="4">
        <v>0.88</v>
      </c>
    </row>
    <row r="934">
      <c r="A934" s="4" t="s">
        <v>2061</v>
      </c>
      <c r="B934" s="4">
        <v>1.0</v>
      </c>
      <c r="C934" s="4">
        <v>0.999999999999999</v>
      </c>
      <c r="D934" s="4">
        <v>69.96</v>
      </c>
      <c r="E934" s="4">
        <v>0.92</v>
      </c>
      <c r="F934" s="4">
        <v>0.08</v>
      </c>
      <c r="G934" s="4">
        <v>0.0</v>
      </c>
    </row>
    <row r="935">
      <c r="A935" s="4" t="s">
        <v>2062</v>
      </c>
      <c r="B935" s="4">
        <v>1.0</v>
      </c>
      <c r="C935" s="4">
        <v>0.995307817552968</v>
      </c>
      <c r="D935" s="4">
        <v>-41.84</v>
      </c>
      <c r="E935" s="4">
        <v>0.06</v>
      </c>
      <c r="F935" s="4">
        <v>0.14</v>
      </c>
      <c r="G935" s="4">
        <v>0.8</v>
      </c>
    </row>
    <row r="936">
      <c r="A936" s="4" t="s">
        <v>2063</v>
      </c>
      <c r="B936" s="4">
        <v>1.0</v>
      </c>
      <c r="C936" s="4">
        <v>0.999641596091802</v>
      </c>
      <c r="D936" s="4">
        <v>73.5</v>
      </c>
      <c r="E936" s="4">
        <v>0.9</v>
      </c>
      <c r="F936" s="4">
        <v>0.02</v>
      </c>
      <c r="G936" s="4">
        <v>0.08</v>
      </c>
    </row>
    <row r="937">
      <c r="A937" s="4" t="s">
        <v>2064</v>
      </c>
      <c r="B937" s="4">
        <v>1.0</v>
      </c>
      <c r="C937" s="4">
        <v>0.930177096527701</v>
      </c>
      <c r="D937" s="4">
        <v>90.76</v>
      </c>
      <c r="E937" s="4">
        <v>0.96</v>
      </c>
      <c r="F937" s="4">
        <v>0.04</v>
      </c>
      <c r="G937" s="4">
        <v>0.0</v>
      </c>
    </row>
    <row r="938">
      <c r="A938" s="4" t="s">
        <v>2065</v>
      </c>
      <c r="B938" s="4">
        <v>1.0</v>
      </c>
      <c r="C938" s="4">
        <v>0.999484648039177</v>
      </c>
      <c r="D938" s="4">
        <v>-37.32</v>
      </c>
      <c r="E938" s="4">
        <v>0.02</v>
      </c>
      <c r="F938" s="4">
        <v>0.0</v>
      </c>
      <c r="G938" s="4">
        <v>0.98</v>
      </c>
    </row>
    <row r="939">
      <c r="A939" s="4" t="s">
        <v>2066</v>
      </c>
      <c r="B939" s="4">
        <v>1.0</v>
      </c>
      <c r="C939" s="4">
        <v>1.0</v>
      </c>
      <c r="D939" s="4">
        <v>-16.24</v>
      </c>
      <c r="E939" s="4">
        <v>0.2</v>
      </c>
      <c r="F939" s="4">
        <v>0.02</v>
      </c>
      <c r="G939" s="4">
        <v>0.78</v>
      </c>
    </row>
    <row r="940">
      <c r="A940" s="4" t="s">
        <v>2067</v>
      </c>
      <c r="B940" s="4">
        <v>0.477602494182291</v>
      </c>
      <c r="C940" s="4">
        <v>0.477410416094447</v>
      </c>
      <c r="D940" s="4">
        <v>-101.46</v>
      </c>
      <c r="E940" s="4">
        <v>0.0</v>
      </c>
      <c r="F940" s="4">
        <v>1.0</v>
      </c>
      <c r="G940" s="4">
        <v>0.0</v>
      </c>
    </row>
    <row r="941">
      <c r="A941" s="4" t="s">
        <v>2068</v>
      </c>
      <c r="B941" s="4">
        <v>0.999989556930298</v>
      </c>
      <c r="C941" s="4">
        <v>0.999807301776754</v>
      </c>
      <c r="D941" s="4">
        <v>-18.78</v>
      </c>
      <c r="E941" s="4">
        <v>0.44</v>
      </c>
      <c r="F941" s="4">
        <v>0.56</v>
      </c>
      <c r="G941" s="4">
        <v>0.0</v>
      </c>
    </row>
    <row r="942">
      <c r="A942" s="4" t="s">
        <v>2069</v>
      </c>
      <c r="B942" s="4">
        <v>1.0</v>
      </c>
      <c r="C942" s="4">
        <v>0.999631423863849</v>
      </c>
      <c r="D942" s="4">
        <v>-14.34</v>
      </c>
      <c r="E942" s="4">
        <v>0.22</v>
      </c>
      <c r="F942" s="4">
        <v>0.02</v>
      </c>
      <c r="G942" s="4">
        <v>0.76</v>
      </c>
    </row>
    <row r="943">
      <c r="A943" s="4" t="s">
        <v>2070</v>
      </c>
      <c r="B943" s="4">
        <v>0.819657683620449</v>
      </c>
      <c r="C943" s="4">
        <v>0.808817788859182</v>
      </c>
      <c r="D943" s="4">
        <v>-41.36</v>
      </c>
      <c r="E943" s="4">
        <v>0.0</v>
      </c>
      <c r="F943" s="4">
        <v>0.02</v>
      </c>
      <c r="G943" s="4">
        <v>0.98</v>
      </c>
    </row>
    <row r="944">
      <c r="A944" s="4" t="s">
        <v>2071</v>
      </c>
      <c r="B944" s="4">
        <v>1.0</v>
      </c>
      <c r="C944" s="4">
        <v>1.0</v>
      </c>
      <c r="D944" s="4">
        <v>95.24</v>
      </c>
      <c r="E944" s="4">
        <v>1.0</v>
      </c>
      <c r="F944" s="4">
        <v>0.0</v>
      </c>
      <c r="G944" s="4">
        <v>0.0</v>
      </c>
    </row>
    <row r="945">
      <c r="A945" s="4" t="s">
        <v>2072</v>
      </c>
      <c r="B945" s="4">
        <v>1.0</v>
      </c>
      <c r="C945" s="4">
        <v>0.999999999999988</v>
      </c>
      <c r="D945" s="4">
        <v>-25.76</v>
      </c>
      <c r="E945" s="4">
        <v>0.14</v>
      </c>
      <c r="F945" s="4">
        <v>0.02</v>
      </c>
      <c r="G945" s="4">
        <v>0.84</v>
      </c>
    </row>
    <row r="946">
      <c r="A946" s="4" t="s">
        <v>2073</v>
      </c>
      <c r="B946" s="4">
        <v>1.0</v>
      </c>
      <c r="C946" s="4">
        <v>1.0</v>
      </c>
      <c r="D946" s="4">
        <v>66.44</v>
      </c>
      <c r="E946" s="4">
        <v>0.9</v>
      </c>
      <c r="F946" s="4">
        <v>0.02</v>
      </c>
      <c r="G946" s="4">
        <v>0.08</v>
      </c>
    </row>
    <row r="947">
      <c r="A947" s="4" t="s">
        <v>2074</v>
      </c>
      <c r="B947" s="4">
        <v>1.0</v>
      </c>
      <c r="C947" s="4">
        <v>1.0</v>
      </c>
      <c r="D947" s="4">
        <v>92.56</v>
      </c>
      <c r="E947" s="4">
        <v>1.0</v>
      </c>
      <c r="F947" s="4">
        <v>0.0</v>
      </c>
      <c r="G947" s="4">
        <v>0.0</v>
      </c>
    </row>
    <row r="948">
      <c r="A948" s="4" t="s">
        <v>2075</v>
      </c>
      <c r="B948" s="4">
        <v>1.0</v>
      </c>
      <c r="C948" s="4">
        <v>1.0</v>
      </c>
      <c r="D948" s="4">
        <v>68.86</v>
      </c>
      <c r="E948" s="4">
        <v>0.88</v>
      </c>
      <c r="F948" s="4">
        <v>0.12</v>
      </c>
      <c r="G948" s="4">
        <v>0.0</v>
      </c>
    </row>
    <row r="949">
      <c r="A949" s="4" t="s">
        <v>2076</v>
      </c>
      <c r="B949" s="4">
        <v>0.909090909090909</v>
      </c>
      <c r="C949" s="4">
        <v>0.906297090706541</v>
      </c>
      <c r="D949" s="4">
        <v>-101.68</v>
      </c>
      <c r="E949" s="4">
        <v>0.0</v>
      </c>
      <c r="F949" s="4">
        <v>1.0</v>
      </c>
      <c r="G949" s="4">
        <v>0.0</v>
      </c>
    </row>
    <row r="950">
      <c r="A950" s="4" t="s">
        <v>2077</v>
      </c>
      <c r="B950" s="4">
        <v>1.0</v>
      </c>
      <c r="C950" s="4">
        <v>1.0</v>
      </c>
      <c r="D950" s="4">
        <v>91.48</v>
      </c>
      <c r="E950" s="4">
        <v>1.0</v>
      </c>
      <c r="F950" s="4">
        <v>0.0</v>
      </c>
      <c r="G950" s="4">
        <v>0.0</v>
      </c>
    </row>
    <row r="951">
      <c r="A951" s="4" t="s">
        <v>2078</v>
      </c>
      <c r="B951" s="4">
        <v>0.909090884396999</v>
      </c>
      <c r="C951" s="4">
        <v>0.815336499011525</v>
      </c>
      <c r="D951" s="4">
        <v>-89.84</v>
      </c>
      <c r="E951" s="4">
        <v>0.06</v>
      </c>
      <c r="F951" s="4">
        <v>0.94</v>
      </c>
      <c r="G951" s="4">
        <v>0.0</v>
      </c>
    </row>
    <row r="952">
      <c r="A952" s="4" t="s">
        <v>2079</v>
      </c>
      <c r="B952" s="4">
        <v>1.0</v>
      </c>
      <c r="C952" s="4">
        <v>1.0</v>
      </c>
      <c r="D952" s="4">
        <v>-34.08</v>
      </c>
      <c r="E952" s="4">
        <v>0.1</v>
      </c>
      <c r="F952" s="4">
        <v>0.06</v>
      </c>
      <c r="G952" s="4">
        <v>0.84</v>
      </c>
    </row>
    <row r="953">
      <c r="A953" s="4" t="s">
        <v>2080</v>
      </c>
      <c r="B953" s="4">
        <v>1.0</v>
      </c>
      <c r="C953" s="4">
        <v>1.0</v>
      </c>
      <c r="D953" s="4">
        <v>98.76</v>
      </c>
      <c r="E953" s="4">
        <v>1.0</v>
      </c>
      <c r="F953" s="4">
        <v>0.0</v>
      </c>
      <c r="G953" s="4">
        <v>0.0</v>
      </c>
    </row>
    <row r="954">
      <c r="A954" s="4" t="s">
        <v>2081</v>
      </c>
      <c r="B954" s="4">
        <v>1.0</v>
      </c>
      <c r="C954" s="4">
        <v>0.973752321565202</v>
      </c>
      <c r="D954" s="4">
        <v>-89.42</v>
      </c>
      <c r="E954" s="4">
        <v>0.08</v>
      </c>
      <c r="F954" s="4">
        <v>0.92</v>
      </c>
      <c r="G954" s="4">
        <v>0.0</v>
      </c>
    </row>
    <row r="955">
      <c r="A955" s="4" t="s">
        <v>2082</v>
      </c>
      <c r="B955" s="4">
        <v>0.9999986681422</v>
      </c>
      <c r="C955" s="4">
        <v>0.999995434042169</v>
      </c>
      <c r="D955" s="4">
        <v>-45.38</v>
      </c>
      <c r="E955" s="4">
        <v>0.26</v>
      </c>
      <c r="F955" s="4">
        <v>0.52</v>
      </c>
      <c r="G955" s="4">
        <v>0.22</v>
      </c>
    </row>
    <row r="956">
      <c r="A956" s="4" t="s">
        <v>2083</v>
      </c>
      <c r="B956" s="4">
        <v>1.0</v>
      </c>
      <c r="C956" s="4">
        <v>1.0</v>
      </c>
      <c r="D956" s="4">
        <v>80.86</v>
      </c>
      <c r="E956" s="4">
        <v>0.98</v>
      </c>
      <c r="F956" s="4">
        <v>0.02</v>
      </c>
      <c r="G956" s="4">
        <v>0.0</v>
      </c>
    </row>
    <row r="957">
      <c r="A957" s="4" t="s">
        <v>2084</v>
      </c>
      <c r="B957" s="4">
        <v>0.990916724813329</v>
      </c>
      <c r="C957" s="4">
        <v>0.990871433876226</v>
      </c>
      <c r="D957" s="4">
        <v>-40.0</v>
      </c>
      <c r="E957" s="4">
        <v>0.0</v>
      </c>
      <c r="F957" s="4">
        <v>0.0</v>
      </c>
      <c r="G957" s="4">
        <v>1.0</v>
      </c>
    </row>
    <row r="958">
      <c r="A958" s="4" t="s">
        <v>2085</v>
      </c>
      <c r="B958" s="4">
        <v>0.0</v>
      </c>
      <c r="C958" s="4">
        <v>0.0</v>
      </c>
      <c r="D958" s="4">
        <v>-99.6</v>
      </c>
      <c r="E958" s="4">
        <v>0.0</v>
      </c>
      <c r="F958" s="4">
        <v>0.96</v>
      </c>
      <c r="G958" s="4">
        <v>0.04</v>
      </c>
    </row>
    <row r="959">
      <c r="A959" s="4" t="s">
        <v>2086</v>
      </c>
      <c r="B959" s="4">
        <v>0.983864373497908</v>
      </c>
      <c r="C959" s="4">
        <v>0.978858392746866</v>
      </c>
      <c r="D959" s="4">
        <v>-35.62</v>
      </c>
      <c r="E959" s="4">
        <v>0.16</v>
      </c>
      <c r="F959" s="4">
        <v>0.26</v>
      </c>
      <c r="G959" s="4">
        <v>0.58</v>
      </c>
    </row>
    <row r="960">
      <c r="A960" s="4" t="s">
        <v>2087</v>
      </c>
      <c r="B960" s="4">
        <v>1.0</v>
      </c>
      <c r="C960" s="4">
        <v>1.0</v>
      </c>
      <c r="D960" s="4">
        <v>97.52</v>
      </c>
      <c r="E960" s="4">
        <v>1.0</v>
      </c>
      <c r="F960" s="4">
        <v>0.0</v>
      </c>
      <c r="G960" s="4">
        <v>0.0</v>
      </c>
    </row>
    <row r="961">
      <c r="A961" s="4" t="s">
        <v>2088</v>
      </c>
      <c r="B961" s="4">
        <v>1.0</v>
      </c>
      <c r="C961" s="4">
        <v>1.0</v>
      </c>
      <c r="D961" s="4">
        <v>61.24</v>
      </c>
      <c r="E961" s="4">
        <v>0.86</v>
      </c>
      <c r="F961" s="4">
        <v>0.08</v>
      </c>
      <c r="G961" s="4">
        <v>0.06</v>
      </c>
    </row>
    <row r="962">
      <c r="A962" s="4" t="s">
        <v>2089</v>
      </c>
      <c r="B962" s="4">
        <v>0.911567365979874</v>
      </c>
      <c r="C962" s="4">
        <v>0.908561135833863</v>
      </c>
      <c r="D962" s="4">
        <v>67.98</v>
      </c>
      <c r="E962" s="4">
        <v>0.9</v>
      </c>
      <c r="F962" s="4">
        <v>0.1</v>
      </c>
      <c r="G962" s="4">
        <v>0.0</v>
      </c>
    </row>
    <row r="963">
      <c r="A963" s="4" t="s">
        <v>2090</v>
      </c>
      <c r="B963" s="4">
        <v>1.0</v>
      </c>
      <c r="C963" s="4">
        <v>0.999999999999997</v>
      </c>
      <c r="D963" s="4">
        <v>-17.8</v>
      </c>
      <c r="E963" s="4">
        <v>0.2</v>
      </c>
      <c r="F963" s="4">
        <v>0.0</v>
      </c>
      <c r="G963" s="4">
        <v>0.8</v>
      </c>
    </row>
    <row r="964">
      <c r="A964" s="4" t="s">
        <v>2091</v>
      </c>
      <c r="B964" s="4">
        <v>1.0</v>
      </c>
      <c r="C964" s="4">
        <v>0.999999992791347</v>
      </c>
      <c r="D964" s="4">
        <v>53.52</v>
      </c>
      <c r="E964" s="4">
        <v>0.82</v>
      </c>
      <c r="F964" s="4">
        <v>0.14</v>
      </c>
      <c r="G964" s="4">
        <v>0.04</v>
      </c>
    </row>
    <row r="965">
      <c r="A965" s="4" t="s">
        <v>2092</v>
      </c>
      <c r="B965" s="4">
        <v>1.0</v>
      </c>
      <c r="C965" s="4">
        <v>1.0</v>
      </c>
      <c r="D965" s="4">
        <v>-39.78</v>
      </c>
      <c r="E965" s="4">
        <v>0.02</v>
      </c>
      <c r="F965" s="4">
        <v>0.02</v>
      </c>
      <c r="G965" s="4">
        <v>0.96</v>
      </c>
    </row>
    <row r="966">
      <c r="A966" s="4" t="s">
        <v>2093</v>
      </c>
      <c r="B966" s="4">
        <v>1.0</v>
      </c>
      <c r="C966" s="4">
        <v>1.0</v>
      </c>
      <c r="D966" s="4">
        <v>85.88</v>
      </c>
      <c r="E966" s="4">
        <v>1.0</v>
      </c>
      <c r="F966" s="4">
        <v>0.0</v>
      </c>
      <c r="G966" s="4">
        <v>0.0</v>
      </c>
    </row>
    <row r="967">
      <c r="A967" s="4" t="s">
        <v>2094</v>
      </c>
      <c r="B967" s="4">
        <v>1.0</v>
      </c>
      <c r="C967" s="4">
        <v>1.0</v>
      </c>
      <c r="D967" s="4">
        <v>66.92</v>
      </c>
      <c r="E967" s="4">
        <v>0.86</v>
      </c>
      <c r="F967" s="4">
        <v>0.0</v>
      </c>
      <c r="G967" s="4">
        <v>0.14</v>
      </c>
    </row>
    <row r="968">
      <c r="A968" s="4" t="s">
        <v>2095</v>
      </c>
      <c r="B968" s="4">
        <v>1.0</v>
      </c>
      <c r="C968" s="4">
        <v>1.0</v>
      </c>
      <c r="D968" s="4">
        <v>82.2</v>
      </c>
      <c r="E968" s="4">
        <v>0.92</v>
      </c>
      <c r="F968" s="4">
        <v>0.08</v>
      </c>
      <c r="G968" s="4">
        <v>0.0</v>
      </c>
    </row>
    <row r="969">
      <c r="A969" s="4" t="s">
        <v>2096</v>
      </c>
      <c r="B969" s="4">
        <v>0.0</v>
      </c>
      <c r="C969" s="4">
        <v>0.0</v>
      </c>
      <c r="D969" s="4">
        <v>-98.92</v>
      </c>
      <c r="E969" s="4">
        <v>0.0</v>
      </c>
      <c r="F969" s="4">
        <v>0.9</v>
      </c>
      <c r="G969" s="4">
        <v>0.1</v>
      </c>
    </row>
    <row r="970">
      <c r="A970" s="4" t="s">
        <v>2097</v>
      </c>
      <c r="B970" s="4">
        <v>1.0</v>
      </c>
      <c r="C970" s="4">
        <v>1.0</v>
      </c>
      <c r="D970" s="4">
        <v>73.04</v>
      </c>
      <c r="E970" s="4">
        <v>0.92</v>
      </c>
      <c r="F970" s="4">
        <v>0.04</v>
      </c>
      <c r="G970" s="4">
        <v>0.04</v>
      </c>
    </row>
    <row r="971">
      <c r="A971" s="4" t="s">
        <v>2098</v>
      </c>
      <c r="B971" s="4">
        <v>0.99955774761308</v>
      </c>
      <c r="C971" s="4">
        <v>0.957138715474648</v>
      </c>
      <c r="D971" s="4">
        <v>-92.78</v>
      </c>
      <c r="E971" s="4">
        <v>0.06</v>
      </c>
      <c r="F971" s="4">
        <v>0.94</v>
      </c>
      <c r="G971" s="4">
        <v>0.0</v>
      </c>
    </row>
    <row r="972">
      <c r="A972" s="4" t="s">
        <v>2099</v>
      </c>
      <c r="B972" s="4">
        <v>1.0</v>
      </c>
      <c r="C972" s="4">
        <v>0.999999999934256</v>
      </c>
      <c r="D972" s="4">
        <v>-33.08</v>
      </c>
      <c r="E972" s="4">
        <v>0.06</v>
      </c>
      <c r="F972" s="4">
        <v>0.0</v>
      </c>
      <c r="G972" s="4">
        <v>0.94</v>
      </c>
    </row>
    <row r="973">
      <c r="A973" s="4" t="s">
        <v>2100</v>
      </c>
      <c r="B973" s="4">
        <v>1.0</v>
      </c>
      <c r="C973" s="4">
        <v>0.98711799923414</v>
      </c>
      <c r="D973" s="4">
        <v>-99.96</v>
      </c>
      <c r="E973" s="4">
        <v>0.02</v>
      </c>
      <c r="F973" s="4">
        <v>0.98</v>
      </c>
      <c r="G973" s="4">
        <v>0.0</v>
      </c>
    </row>
    <row r="974">
      <c r="A974" s="4" t="s">
        <v>2101</v>
      </c>
      <c r="B974" s="4">
        <v>0.999998698271927</v>
      </c>
      <c r="C974" s="4">
        <v>0.999919680231742</v>
      </c>
      <c r="D974" s="4">
        <v>38.36</v>
      </c>
      <c r="E974" s="4">
        <v>0.74</v>
      </c>
      <c r="F974" s="4">
        <v>0.26</v>
      </c>
      <c r="G974" s="4">
        <v>0.0</v>
      </c>
    </row>
    <row r="975">
      <c r="A975" s="4" t="s">
        <v>2102</v>
      </c>
      <c r="B975" s="4">
        <v>1.0</v>
      </c>
      <c r="C975" s="4">
        <v>1.0</v>
      </c>
      <c r="D975" s="4">
        <v>90.44</v>
      </c>
      <c r="E975" s="4">
        <v>1.0</v>
      </c>
      <c r="F975" s="4">
        <v>0.0</v>
      </c>
      <c r="G975" s="4">
        <v>0.0</v>
      </c>
    </row>
    <row r="976">
      <c r="A976" s="4" t="s">
        <v>2103</v>
      </c>
      <c r="B976" s="4">
        <v>0.999188306143311</v>
      </c>
      <c r="C976" s="4">
        <v>0.999188311688311</v>
      </c>
      <c r="D976" s="4">
        <v>16.62</v>
      </c>
      <c r="E976" s="4">
        <v>0.64</v>
      </c>
      <c r="F976" s="4">
        <v>0.32</v>
      </c>
      <c r="G976" s="4">
        <v>0.04</v>
      </c>
    </row>
    <row r="977">
      <c r="A977" s="4" t="s">
        <v>2104</v>
      </c>
      <c r="B977" s="4">
        <v>1.0</v>
      </c>
      <c r="C977" s="4">
        <v>1.0</v>
      </c>
      <c r="D977" s="4">
        <v>-19.32</v>
      </c>
      <c r="E977" s="4">
        <v>0.46</v>
      </c>
      <c r="F977" s="4">
        <v>0.54</v>
      </c>
      <c r="G977" s="4">
        <v>0.0</v>
      </c>
    </row>
    <row r="978">
      <c r="A978" s="4" t="s">
        <v>2105</v>
      </c>
      <c r="B978" s="4">
        <v>1.0</v>
      </c>
      <c r="C978" s="4">
        <v>1.0</v>
      </c>
      <c r="D978" s="4">
        <v>85.94</v>
      </c>
      <c r="E978" s="4">
        <v>0.98</v>
      </c>
      <c r="F978" s="4">
        <v>0.02</v>
      </c>
      <c r="G978" s="4">
        <v>0.0</v>
      </c>
    </row>
    <row r="979">
      <c r="A979" s="4" t="s">
        <v>2106</v>
      </c>
      <c r="B979" s="4">
        <v>1.0</v>
      </c>
      <c r="C979" s="4">
        <v>1.0</v>
      </c>
      <c r="D979" s="4">
        <v>93.2</v>
      </c>
      <c r="E979" s="4">
        <v>1.0</v>
      </c>
      <c r="F979" s="4">
        <v>0.0</v>
      </c>
      <c r="G979" s="4">
        <v>0.0</v>
      </c>
    </row>
    <row r="980">
      <c r="A980" s="4" t="s">
        <v>2107</v>
      </c>
      <c r="B980" s="4">
        <v>1.0</v>
      </c>
      <c r="C980" s="4">
        <v>0.996324539614252</v>
      </c>
      <c r="D980" s="4">
        <v>6.9</v>
      </c>
      <c r="E980" s="4">
        <v>0.56</v>
      </c>
      <c r="F980" s="4">
        <v>0.42</v>
      </c>
      <c r="G980" s="4">
        <v>0.02</v>
      </c>
    </row>
    <row r="981">
      <c r="A981" s="4" t="s">
        <v>2108</v>
      </c>
      <c r="B981" s="4">
        <v>1.0</v>
      </c>
      <c r="C981" s="4">
        <v>0.999997512944487</v>
      </c>
      <c r="D981" s="4">
        <v>-28.56</v>
      </c>
      <c r="E981" s="4">
        <v>0.38</v>
      </c>
      <c r="F981" s="4">
        <v>0.56</v>
      </c>
      <c r="G981" s="4">
        <v>0.06</v>
      </c>
    </row>
    <row r="982">
      <c r="A982" s="4" t="s">
        <v>2109</v>
      </c>
      <c r="B982" s="4">
        <v>0.811352703384378</v>
      </c>
      <c r="C982" s="4">
        <v>0.811323614127949</v>
      </c>
      <c r="D982" s="4">
        <v>-50.52</v>
      </c>
      <c r="E982" s="4">
        <v>0.26</v>
      </c>
      <c r="F982" s="4">
        <v>0.74</v>
      </c>
      <c r="G982" s="4">
        <v>0.0</v>
      </c>
    </row>
    <row r="983">
      <c r="A983" s="4" t="s">
        <v>2110</v>
      </c>
      <c r="B983" s="4">
        <v>0.999099909990999</v>
      </c>
      <c r="C983" s="4">
        <v>0.999099909990999</v>
      </c>
      <c r="D983" s="4">
        <v>24.78</v>
      </c>
      <c r="E983" s="4">
        <v>0.66</v>
      </c>
      <c r="F983" s="4">
        <v>0.2</v>
      </c>
      <c r="G983" s="4">
        <v>0.14</v>
      </c>
    </row>
    <row r="984">
      <c r="A984" s="4" t="s">
        <v>2111</v>
      </c>
      <c r="B984" s="4">
        <v>1.0</v>
      </c>
      <c r="C984" s="4">
        <v>1.0</v>
      </c>
      <c r="D984" s="4">
        <v>97.28</v>
      </c>
      <c r="E984" s="4">
        <v>1.0</v>
      </c>
      <c r="F984" s="4">
        <v>0.0</v>
      </c>
      <c r="G984" s="4">
        <v>0.0</v>
      </c>
    </row>
    <row r="985">
      <c r="A985" s="4" t="s">
        <v>2112</v>
      </c>
      <c r="B985" s="4">
        <v>1.0</v>
      </c>
      <c r="C985" s="4">
        <v>1.0</v>
      </c>
      <c r="D985" s="4">
        <v>77.24</v>
      </c>
      <c r="E985" s="4">
        <v>0.98</v>
      </c>
      <c r="F985" s="4">
        <v>0.0</v>
      </c>
      <c r="G985" s="4">
        <v>0.02</v>
      </c>
    </row>
    <row r="986">
      <c r="A986" s="4" t="s">
        <v>2113</v>
      </c>
      <c r="B986" s="4">
        <v>1.0</v>
      </c>
      <c r="C986" s="4">
        <v>1.0</v>
      </c>
      <c r="D986" s="4">
        <v>76.22</v>
      </c>
      <c r="E986" s="4">
        <v>0.9</v>
      </c>
      <c r="F986" s="4">
        <v>0.1</v>
      </c>
      <c r="G986" s="4">
        <v>0.0</v>
      </c>
    </row>
    <row r="987">
      <c r="A987" s="4" t="s">
        <v>2114</v>
      </c>
      <c r="B987" s="4">
        <v>1.0</v>
      </c>
      <c r="C987" s="4">
        <v>0.947011391223562</v>
      </c>
      <c r="D987" s="4">
        <v>48.34</v>
      </c>
      <c r="E987" s="4">
        <v>0.76</v>
      </c>
      <c r="F987" s="4">
        <v>0.24</v>
      </c>
      <c r="G987" s="4">
        <v>0.0</v>
      </c>
    </row>
    <row r="988">
      <c r="A988" s="4" t="s">
        <v>2115</v>
      </c>
      <c r="B988" s="4">
        <v>1.0</v>
      </c>
      <c r="C988" s="4">
        <v>1.0</v>
      </c>
      <c r="D988" s="4">
        <v>-34.32</v>
      </c>
      <c r="E988" s="4">
        <v>0.32</v>
      </c>
      <c r="F988" s="4">
        <v>0.46</v>
      </c>
      <c r="G988" s="4">
        <v>0.22</v>
      </c>
    </row>
    <row r="989">
      <c r="A989" s="4" t="s">
        <v>2116</v>
      </c>
      <c r="B989" s="4">
        <v>0.909090909090909</v>
      </c>
      <c r="C989" s="4">
        <v>0.909090909090909</v>
      </c>
      <c r="D989" s="4">
        <v>73.38</v>
      </c>
      <c r="E989" s="4">
        <v>0.88</v>
      </c>
      <c r="F989" s="4">
        <v>0.12</v>
      </c>
      <c r="G989" s="4">
        <v>0.0</v>
      </c>
    </row>
    <row r="990">
      <c r="A990" s="4" t="s">
        <v>2117</v>
      </c>
      <c r="B990" s="4">
        <v>0.811813443050859</v>
      </c>
      <c r="C990" s="4">
        <v>0.80598185195634</v>
      </c>
      <c r="D990" s="4">
        <v>-101.64</v>
      </c>
      <c r="E990" s="4">
        <v>0.0</v>
      </c>
      <c r="F990" s="4">
        <v>1.0</v>
      </c>
      <c r="G990" s="4">
        <v>0.0</v>
      </c>
    </row>
    <row r="991">
      <c r="A991" s="4" t="s">
        <v>2118</v>
      </c>
      <c r="B991" s="4">
        <v>1.0</v>
      </c>
      <c r="C991" s="4">
        <v>1.0</v>
      </c>
      <c r="D991" s="4">
        <v>85.48</v>
      </c>
      <c r="E991" s="4">
        <v>1.0</v>
      </c>
      <c r="F991" s="4">
        <v>0.0</v>
      </c>
      <c r="G991" s="4">
        <v>0.0</v>
      </c>
    </row>
    <row r="992">
      <c r="A992" s="4" t="s">
        <v>2119</v>
      </c>
      <c r="B992" s="4">
        <v>0.710562033373095</v>
      </c>
      <c r="C992" s="4">
        <v>0.710551665484002</v>
      </c>
      <c r="D992" s="4">
        <v>-97.54</v>
      </c>
      <c r="E992" s="4">
        <v>0.02</v>
      </c>
      <c r="F992" s="4">
        <v>0.98</v>
      </c>
      <c r="G992" s="4">
        <v>0.0</v>
      </c>
    </row>
    <row r="993">
      <c r="A993" s="4" t="s">
        <v>2120</v>
      </c>
      <c r="B993" s="4">
        <v>0.744546197471304</v>
      </c>
      <c r="C993" s="4">
        <v>0.744546199091653</v>
      </c>
      <c r="D993" s="4">
        <v>-101.06</v>
      </c>
      <c r="E993" s="4">
        <v>0.0</v>
      </c>
      <c r="F993" s="4">
        <v>1.0</v>
      </c>
      <c r="G993" s="4">
        <v>0.0</v>
      </c>
    </row>
    <row r="994">
      <c r="A994" s="4" t="s">
        <v>2121</v>
      </c>
      <c r="B994" s="4">
        <v>1.0</v>
      </c>
      <c r="C994" s="4">
        <v>0.999999475235061</v>
      </c>
      <c r="D994" s="4">
        <v>90.04</v>
      </c>
      <c r="E994" s="4">
        <v>0.98</v>
      </c>
      <c r="F994" s="4">
        <v>0.02</v>
      </c>
      <c r="G994" s="4">
        <v>0.0</v>
      </c>
    </row>
    <row r="995">
      <c r="A995" s="4" t="s">
        <v>2122</v>
      </c>
      <c r="B995" s="4">
        <v>0.900895701419816</v>
      </c>
      <c r="C995" s="4">
        <v>0.895958358806694</v>
      </c>
      <c r="D995" s="4">
        <v>-14.98</v>
      </c>
      <c r="E995" s="4">
        <v>0.3</v>
      </c>
      <c r="F995" s="4">
        <v>0.14</v>
      </c>
      <c r="G995" s="4">
        <v>0.56</v>
      </c>
    </row>
    <row r="996">
      <c r="A996" s="4" t="s">
        <v>2123</v>
      </c>
      <c r="B996" s="4">
        <v>1.0</v>
      </c>
      <c r="C996" s="4">
        <v>1.0</v>
      </c>
      <c r="D996" s="4">
        <v>98.8</v>
      </c>
      <c r="E996" s="4">
        <v>1.0</v>
      </c>
      <c r="F996" s="4">
        <v>0.0</v>
      </c>
      <c r="G996" s="4">
        <v>0.0</v>
      </c>
    </row>
    <row r="997">
      <c r="A997" s="4" t="s">
        <v>2124</v>
      </c>
      <c r="B997" s="4">
        <v>1.0</v>
      </c>
      <c r="C997" s="4">
        <v>0.998808506231321</v>
      </c>
      <c r="D997" s="4">
        <v>68.12</v>
      </c>
      <c r="E997" s="4">
        <v>0.86</v>
      </c>
      <c r="F997" s="4">
        <v>0.14</v>
      </c>
      <c r="G997" s="4">
        <v>0.0</v>
      </c>
    </row>
    <row r="998">
      <c r="A998" s="4" t="s">
        <v>2125</v>
      </c>
      <c r="B998" s="4">
        <v>1.0</v>
      </c>
      <c r="C998" s="4">
        <v>1.0</v>
      </c>
      <c r="D998" s="4">
        <v>83.88</v>
      </c>
      <c r="E998" s="4">
        <v>0.96</v>
      </c>
      <c r="F998" s="4">
        <v>0.02</v>
      </c>
      <c r="G998" s="4">
        <v>0.02</v>
      </c>
    </row>
    <row r="999">
      <c r="A999" s="4" t="s">
        <v>2126</v>
      </c>
      <c r="B999" s="4">
        <v>1.0</v>
      </c>
      <c r="C999" s="4">
        <v>1.0</v>
      </c>
      <c r="D999" s="4">
        <v>92.2</v>
      </c>
      <c r="E999" s="4">
        <v>1.0</v>
      </c>
      <c r="F999" s="4">
        <v>0.0</v>
      </c>
      <c r="G999" s="4">
        <v>0.0</v>
      </c>
    </row>
    <row r="1000">
      <c r="B1000" s="28">
        <f t="shared" ref="B1000:D1000" si="1">AVERAGE(B2:B999)</f>
        <v>0.93516346</v>
      </c>
      <c r="C1000" s="28">
        <f t="shared" si="1"/>
        <v>0.931096817</v>
      </c>
      <c r="D1000" s="28">
        <f t="shared" si="1"/>
        <v>22.67346693</v>
      </c>
      <c r="E1000" s="28">
        <f t="array" ref="E1000">AVERAGE(ABS(B2:B999-E2:E999))</f>
        <v>0.3350586824</v>
      </c>
      <c r="F1000" s="28">
        <f t="shared" ref="F1000:G1000" si="2">AVERAGE(F2:F999)</f>
        <v>0.2474348697</v>
      </c>
      <c r="G1000" s="28">
        <f t="shared" si="2"/>
        <v>0.1523647295</v>
      </c>
    </row>
  </sheetData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5.88"/>
  </cols>
  <sheetData>
    <row r="1">
      <c r="A1" s="4" t="s">
        <v>1124</v>
      </c>
      <c r="B1" s="4" t="s">
        <v>1125</v>
      </c>
      <c r="C1" s="4" t="s">
        <v>6</v>
      </c>
      <c r="D1" s="4" t="s">
        <v>7</v>
      </c>
      <c r="E1" s="4" t="s">
        <v>8</v>
      </c>
      <c r="F1" s="4" t="s">
        <v>9</v>
      </c>
      <c r="H1" s="4" t="s">
        <v>2154</v>
      </c>
    </row>
    <row r="2">
      <c r="A2" s="6" t="s">
        <v>1129</v>
      </c>
      <c r="B2" s="6">
        <v>1.0</v>
      </c>
      <c r="C2" s="6">
        <v>-0.84</v>
      </c>
      <c r="D2" s="6">
        <v>0.52</v>
      </c>
      <c r="E2" s="6">
        <v>0.48</v>
      </c>
      <c r="F2" s="6">
        <v>0.0</v>
      </c>
      <c r="G2" s="28">
        <f>ABS('FL new MCTS'!E2-D2)</f>
        <v>0.32</v>
      </c>
    </row>
    <row r="3">
      <c r="A3" s="6" t="s">
        <v>1130</v>
      </c>
      <c r="B3" s="6">
        <v>1.0</v>
      </c>
      <c r="C3" s="6">
        <v>-40.0</v>
      </c>
      <c r="D3" s="6">
        <v>0.0</v>
      </c>
      <c r="E3" s="6">
        <v>0.0</v>
      </c>
      <c r="F3" s="6">
        <v>1.0</v>
      </c>
      <c r="G3" s="28">
        <f>ABS('FL new MCTS'!E3-D3)</f>
        <v>0.94</v>
      </c>
    </row>
    <row r="4">
      <c r="A4" s="6" t="s">
        <v>1131</v>
      </c>
      <c r="B4" s="6">
        <v>1.0</v>
      </c>
      <c r="C4" s="6">
        <v>97.26</v>
      </c>
      <c r="D4" s="6">
        <v>1.0</v>
      </c>
      <c r="E4" s="6">
        <v>0.0</v>
      </c>
      <c r="F4" s="6">
        <v>0.0</v>
      </c>
      <c r="G4" s="28">
        <f>ABS('FL new MCTS'!E4-D4)</f>
        <v>0</v>
      </c>
    </row>
    <row r="5">
      <c r="A5" s="6" t="s">
        <v>1132</v>
      </c>
      <c r="B5" s="6">
        <v>1.0</v>
      </c>
      <c r="C5" s="6">
        <v>-102.29</v>
      </c>
      <c r="D5" s="6">
        <v>0.02</v>
      </c>
      <c r="E5" s="6">
        <v>0.87</v>
      </c>
      <c r="F5" s="6">
        <v>0.11</v>
      </c>
      <c r="G5" s="28">
        <f>ABS('FL new MCTS'!E5-D5)</f>
        <v>0.02</v>
      </c>
    </row>
    <row r="6">
      <c r="A6" s="6" t="s">
        <v>1133</v>
      </c>
      <c r="B6" s="6">
        <v>0.833326963428989</v>
      </c>
      <c r="C6" s="6">
        <v>-59.9</v>
      </c>
      <c r="D6" s="6">
        <v>0.19</v>
      </c>
      <c r="E6" s="6">
        <v>0.62</v>
      </c>
      <c r="F6" s="6">
        <v>0.19</v>
      </c>
      <c r="G6" s="28">
        <f>ABS('FL new MCTS'!E6-D6)</f>
        <v>0.17</v>
      </c>
    </row>
    <row r="7">
      <c r="A7" s="6" t="s">
        <v>1134</v>
      </c>
      <c r="B7" s="6">
        <v>1.0</v>
      </c>
      <c r="C7" s="6">
        <v>-103.38</v>
      </c>
      <c r="D7" s="6">
        <v>0.04</v>
      </c>
      <c r="E7" s="6">
        <v>0.95</v>
      </c>
      <c r="F7" s="6">
        <v>0.01</v>
      </c>
      <c r="G7" s="28">
        <f>ABS('FL new MCTS'!E7-D7)</f>
        <v>0.04</v>
      </c>
    </row>
    <row r="8">
      <c r="A8" s="6" t="s">
        <v>1135</v>
      </c>
      <c r="B8" s="6">
        <v>0.899339559420995</v>
      </c>
      <c r="C8" s="6">
        <v>-47.43</v>
      </c>
      <c r="D8" s="6">
        <v>0.0</v>
      </c>
      <c r="E8" s="6">
        <v>0.09</v>
      </c>
      <c r="F8" s="6">
        <v>0.91</v>
      </c>
      <c r="G8" s="28">
        <f>ABS('FL new MCTS'!E8-D8)</f>
        <v>0</v>
      </c>
    </row>
    <row r="9">
      <c r="A9" s="6" t="s">
        <v>1136</v>
      </c>
      <c r="B9" s="6">
        <v>1.0</v>
      </c>
      <c r="C9" s="6">
        <v>-40.0</v>
      </c>
      <c r="D9" s="6">
        <v>0.0</v>
      </c>
      <c r="E9" s="6">
        <v>0.0</v>
      </c>
      <c r="F9" s="6">
        <v>1.0</v>
      </c>
      <c r="G9" s="28">
        <f>ABS('FL new MCTS'!E9-D9)</f>
        <v>0</v>
      </c>
    </row>
    <row r="10">
      <c r="A10" s="6" t="s">
        <v>1137</v>
      </c>
      <c r="B10" s="6">
        <v>1.0</v>
      </c>
      <c r="C10" s="6">
        <v>-93.18</v>
      </c>
      <c r="D10" s="6">
        <v>0.0</v>
      </c>
      <c r="E10" s="6">
        <v>0.72</v>
      </c>
      <c r="F10" s="6">
        <v>0.28</v>
      </c>
      <c r="G10" s="28">
        <f>ABS('FL new MCTS'!E10-D10)</f>
        <v>0.68</v>
      </c>
    </row>
    <row r="11">
      <c r="A11" s="6" t="s">
        <v>1138</v>
      </c>
      <c r="B11" s="6">
        <v>1.0</v>
      </c>
      <c r="C11" s="6">
        <v>48.0</v>
      </c>
      <c r="D11" s="6">
        <v>0.77</v>
      </c>
      <c r="E11" s="6">
        <v>0.23</v>
      </c>
      <c r="F11" s="6">
        <v>0.0</v>
      </c>
      <c r="G11" s="28">
        <f>ABS('FL new MCTS'!E11-D11)</f>
        <v>0.27</v>
      </c>
    </row>
    <row r="12">
      <c r="A12" s="6" t="s">
        <v>1139</v>
      </c>
      <c r="B12" s="6">
        <v>1.0</v>
      </c>
      <c r="C12" s="6">
        <v>80.08</v>
      </c>
      <c r="D12" s="6">
        <v>0.94</v>
      </c>
      <c r="E12" s="6">
        <v>0.0</v>
      </c>
      <c r="F12" s="6">
        <v>0.06</v>
      </c>
      <c r="G12" s="28">
        <f>ABS('FL new MCTS'!E12-D12)</f>
        <v>0.06</v>
      </c>
    </row>
    <row r="13">
      <c r="A13" s="6" t="s">
        <v>1140</v>
      </c>
      <c r="B13" s="6">
        <v>1.0</v>
      </c>
      <c r="C13" s="6">
        <v>-46.74</v>
      </c>
      <c r="D13" s="6">
        <v>0.0</v>
      </c>
      <c r="E13" s="6">
        <v>0.08</v>
      </c>
      <c r="F13" s="6">
        <v>0.92</v>
      </c>
      <c r="G13" s="28">
        <f>ABS('FL new MCTS'!E13-D13)</f>
        <v>0.72</v>
      </c>
    </row>
    <row r="14">
      <c r="A14" s="6" t="s">
        <v>1141</v>
      </c>
      <c r="B14" s="6">
        <v>0.909090909090909</v>
      </c>
      <c r="C14" s="6">
        <v>-35.44</v>
      </c>
      <c r="D14" s="6">
        <v>0.09</v>
      </c>
      <c r="E14" s="6">
        <v>0.11</v>
      </c>
      <c r="F14" s="6">
        <v>0.8</v>
      </c>
      <c r="G14" s="28">
        <f>ABS('FL new MCTS'!E14-D14)</f>
        <v>0.75</v>
      </c>
    </row>
    <row r="15">
      <c r="A15" s="6" t="s">
        <v>1142</v>
      </c>
      <c r="B15" s="6">
        <v>0.909090905093029</v>
      </c>
      <c r="C15" s="6">
        <v>-40.0</v>
      </c>
      <c r="D15" s="6">
        <v>0.0</v>
      </c>
      <c r="E15" s="6">
        <v>0.0</v>
      </c>
      <c r="F15" s="6">
        <v>1.0</v>
      </c>
      <c r="G15" s="28">
        <f>ABS('FL new MCTS'!E15-D15)</f>
        <v>0</v>
      </c>
    </row>
    <row r="16">
      <c r="A16" s="6" t="s">
        <v>1143</v>
      </c>
      <c r="B16" s="6">
        <v>1.0</v>
      </c>
      <c r="C16" s="6">
        <v>96.94</v>
      </c>
      <c r="D16" s="6">
        <v>1.0</v>
      </c>
      <c r="E16" s="6">
        <v>0.0</v>
      </c>
      <c r="F16" s="6">
        <v>0.0</v>
      </c>
      <c r="G16" s="28">
        <f>ABS('FL new MCTS'!E16-D16)</f>
        <v>0.04</v>
      </c>
    </row>
    <row r="17">
      <c r="A17" s="6" t="s">
        <v>1144</v>
      </c>
      <c r="B17" s="6">
        <v>1.0</v>
      </c>
      <c r="C17" s="6">
        <v>-35.5</v>
      </c>
      <c r="D17" s="6">
        <v>0.04</v>
      </c>
      <c r="E17" s="6">
        <v>0.0</v>
      </c>
      <c r="F17" s="6">
        <v>0.96</v>
      </c>
      <c r="G17" s="28">
        <f>ABS('FL new MCTS'!E17-D17)</f>
        <v>0.88</v>
      </c>
    </row>
    <row r="18">
      <c r="A18" s="6" t="s">
        <v>1145</v>
      </c>
      <c r="B18" s="6">
        <v>1.0</v>
      </c>
      <c r="C18" s="6">
        <v>94.96</v>
      </c>
      <c r="D18" s="6">
        <v>0.98</v>
      </c>
      <c r="E18" s="6">
        <v>0.0</v>
      </c>
      <c r="F18" s="6">
        <v>0.02</v>
      </c>
      <c r="G18" s="28">
        <f>ABS('FL new MCTS'!E18-D18)</f>
        <v>0.02</v>
      </c>
    </row>
    <row r="19">
      <c r="A19" s="6" t="s">
        <v>1146</v>
      </c>
      <c r="B19" s="6">
        <v>1.0</v>
      </c>
      <c r="C19" s="6">
        <v>-40.74</v>
      </c>
      <c r="D19" s="6">
        <v>0.0</v>
      </c>
      <c r="E19" s="6">
        <v>0.01</v>
      </c>
      <c r="F19" s="6">
        <v>0.99</v>
      </c>
      <c r="G19" s="28">
        <f>ABS('FL new MCTS'!E19-D19)</f>
        <v>0</v>
      </c>
    </row>
    <row r="20">
      <c r="A20" s="6" t="s">
        <v>1147</v>
      </c>
      <c r="B20" s="6">
        <v>1.0</v>
      </c>
      <c r="C20" s="6">
        <v>67.98</v>
      </c>
      <c r="D20" s="6">
        <v>0.85</v>
      </c>
      <c r="E20" s="6">
        <v>0.0</v>
      </c>
      <c r="F20" s="6">
        <v>0.15</v>
      </c>
      <c r="G20" s="28">
        <f>ABS('FL new MCTS'!E20-D20)</f>
        <v>0.15</v>
      </c>
    </row>
    <row r="21">
      <c r="A21" s="6" t="s">
        <v>1148</v>
      </c>
      <c r="B21" s="6">
        <v>1.0</v>
      </c>
      <c r="C21" s="6">
        <v>-40.0</v>
      </c>
      <c r="D21" s="6">
        <v>0.0</v>
      </c>
      <c r="E21" s="6">
        <v>0.0</v>
      </c>
      <c r="F21" s="6">
        <v>1.0</v>
      </c>
      <c r="G21" s="28">
        <f>ABS('FL new MCTS'!E21-D21)</f>
        <v>0.64</v>
      </c>
    </row>
    <row r="22">
      <c r="A22" s="6" t="s">
        <v>1149</v>
      </c>
      <c r="B22" s="6">
        <v>1.0</v>
      </c>
      <c r="C22" s="6">
        <v>-81.26</v>
      </c>
      <c r="D22" s="6">
        <v>0.0</v>
      </c>
      <c r="E22" s="6">
        <v>0.51</v>
      </c>
      <c r="F22" s="6">
        <v>0.49</v>
      </c>
      <c r="G22" s="28">
        <f>ABS('FL new MCTS'!E22-D22)</f>
        <v>0.38</v>
      </c>
    </row>
    <row r="23">
      <c r="A23" s="6" t="s">
        <v>1150</v>
      </c>
      <c r="B23" s="6">
        <v>1.0</v>
      </c>
      <c r="C23" s="6">
        <v>82.61</v>
      </c>
      <c r="D23" s="6">
        <v>0.95</v>
      </c>
      <c r="E23" s="6">
        <v>0.01</v>
      </c>
      <c r="F23" s="6">
        <v>0.04</v>
      </c>
      <c r="G23" s="28">
        <f>ABS('FL new MCTS'!E23-D23)</f>
        <v>0.37</v>
      </c>
    </row>
    <row r="24">
      <c r="A24" s="6" t="s">
        <v>1151</v>
      </c>
      <c r="B24" s="6">
        <v>1.0</v>
      </c>
      <c r="C24" s="6">
        <v>97.44</v>
      </c>
      <c r="D24" s="6">
        <v>1.0</v>
      </c>
      <c r="E24" s="6">
        <v>0.0</v>
      </c>
      <c r="F24" s="6">
        <v>0.0</v>
      </c>
      <c r="G24" s="28">
        <f>ABS('FL new MCTS'!E24-D24)</f>
        <v>0</v>
      </c>
    </row>
    <row r="25">
      <c r="A25" s="6" t="s">
        <v>1152</v>
      </c>
      <c r="B25" s="6">
        <v>1.0</v>
      </c>
      <c r="C25" s="6">
        <v>91.81</v>
      </c>
      <c r="D25" s="6">
        <v>0.99</v>
      </c>
      <c r="E25" s="6">
        <v>0.01</v>
      </c>
      <c r="F25" s="6">
        <v>0.0</v>
      </c>
      <c r="G25" s="28">
        <f>ABS('FL new MCTS'!E25-D25)</f>
        <v>0.01</v>
      </c>
    </row>
    <row r="26">
      <c r="A26" s="6" t="s">
        <v>1153</v>
      </c>
      <c r="B26" s="6">
        <v>0.999999043504269</v>
      </c>
      <c r="C26" s="6">
        <v>87.82</v>
      </c>
      <c r="D26" s="6">
        <v>0.93</v>
      </c>
      <c r="E26" s="6">
        <v>0.0</v>
      </c>
      <c r="F26" s="6">
        <v>0.07</v>
      </c>
      <c r="G26" s="28">
        <f>ABS('FL new MCTS'!E26-D26)</f>
        <v>0.05</v>
      </c>
    </row>
    <row r="27">
      <c r="A27" s="6" t="s">
        <v>1154</v>
      </c>
      <c r="B27" s="6">
        <v>1.0</v>
      </c>
      <c r="C27" s="6">
        <v>-40.0</v>
      </c>
      <c r="D27" s="6">
        <v>0.0</v>
      </c>
      <c r="E27" s="6">
        <v>0.0</v>
      </c>
      <c r="F27" s="6">
        <v>1.0</v>
      </c>
      <c r="G27" s="28">
        <f>ABS('FL new MCTS'!E27-D27)</f>
        <v>1</v>
      </c>
    </row>
    <row r="28">
      <c r="A28" s="6" t="s">
        <v>1155</v>
      </c>
      <c r="B28" s="6">
        <v>1.0</v>
      </c>
      <c r="C28" s="6">
        <v>-40.0</v>
      </c>
      <c r="D28" s="6">
        <v>0.0</v>
      </c>
      <c r="E28" s="6">
        <v>0.0</v>
      </c>
      <c r="F28" s="6">
        <v>1.0</v>
      </c>
      <c r="G28" s="28">
        <f>ABS('FL new MCTS'!E28-D28)</f>
        <v>0.96</v>
      </c>
    </row>
    <row r="29">
      <c r="A29" s="6" t="s">
        <v>1156</v>
      </c>
      <c r="B29" s="6">
        <v>1.0</v>
      </c>
      <c r="C29" s="6">
        <v>91.98</v>
      </c>
      <c r="D29" s="6">
        <v>0.98</v>
      </c>
      <c r="E29" s="6">
        <v>0.02</v>
      </c>
      <c r="F29" s="6">
        <v>0.0</v>
      </c>
      <c r="G29" s="28">
        <f>ABS('FL new MCTS'!E29-D29)</f>
        <v>0</v>
      </c>
    </row>
    <row r="30">
      <c r="A30" s="6" t="s">
        <v>1157</v>
      </c>
      <c r="B30" s="6">
        <v>0.670780788838208</v>
      </c>
      <c r="C30" s="6">
        <v>-54.05</v>
      </c>
      <c r="D30" s="6">
        <v>0.0</v>
      </c>
      <c r="E30" s="6">
        <v>0.23</v>
      </c>
      <c r="F30" s="6">
        <v>0.77</v>
      </c>
      <c r="G30" s="28">
        <f>ABS('FL new MCTS'!E30-D30)</f>
        <v>0.16</v>
      </c>
    </row>
    <row r="31">
      <c r="A31" s="6" t="s">
        <v>1158</v>
      </c>
      <c r="B31" s="6">
        <v>0.99091727153607</v>
      </c>
      <c r="C31" s="6">
        <v>47.36</v>
      </c>
      <c r="D31" s="6">
        <v>0.72</v>
      </c>
      <c r="E31" s="6">
        <v>0.0</v>
      </c>
      <c r="F31" s="6">
        <v>0.28</v>
      </c>
      <c r="G31" s="28">
        <f>ABS('FL new MCTS'!E31-D31)</f>
        <v>0.2</v>
      </c>
    </row>
    <row r="32">
      <c r="A32" s="6" t="s">
        <v>1159</v>
      </c>
      <c r="B32" s="6">
        <v>0.999244897945211</v>
      </c>
      <c r="C32" s="6">
        <v>88.85</v>
      </c>
      <c r="D32" s="6">
        <v>0.95</v>
      </c>
      <c r="E32" s="6">
        <v>0.03</v>
      </c>
      <c r="F32" s="6">
        <v>0.02</v>
      </c>
      <c r="G32" s="28">
        <f>ABS('FL new MCTS'!E32-D32)</f>
        <v>0.03</v>
      </c>
    </row>
    <row r="33">
      <c r="A33" s="6" t="s">
        <v>1160</v>
      </c>
      <c r="B33" s="6">
        <v>0.99993085269579</v>
      </c>
      <c r="C33" s="6">
        <v>-83.35</v>
      </c>
      <c r="D33" s="6">
        <v>0.09</v>
      </c>
      <c r="E33" s="6">
        <v>0.91</v>
      </c>
      <c r="F33" s="6">
        <v>0.0</v>
      </c>
      <c r="G33" s="28">
        <f>ABS('FL new MCTS'!E33-D33)</f>
        <v>0.73</v>
      </c>
    </row>
    <row r="34">
      <c r="A34" s="6" t="s">
        <v>1161</v>
      </c>
      <c r="B34" s="6">
        <v>0.90163715831971</v>
      </c>
      <c r="C34" s="6">
        <v>7.69</v>
      </c>
      <c r="D34" s="6">
        <v>0.56</v>
      </c>
      <c r="E34" s="6">
        <v>0.44</v>
      </c>
      <c r="F34" s="6">
        <v>0.0</v>
      </c>
      <c r="G34" s="28">
        <f>ABS('FL new MCTS'!E34-D34)</f>
        <v>0</v>
      </c>
    </row>
    <row r="35">
      <c r="A35" s="6" t="s">
        <v>1162</v>
      </c>
      <c r="B35" s="6">
        <v>1.0</v>
      </c>
      <c r="C35" s="6">
        <v>-40.0</v>
      </c>
      <c r="D35" s="6">
        <v>0.0</v>
      </c>
      <c r="E35" s="6">
        <v>0.0</v>
      </c>
      <c r="F35" s="6">
        <v>1.0</v>
      </c>
      <c r="G35" s="28">
        <f>ABS('FL new MCTS'!E35-D35)</f>
        <v>0.66</v>
      </c>
    </row>
    <row r="36">
      <c r="A36" s="6" t="s">
        <v>1163</v>
      </c>
      <c r="B36" s="6">
        <v>1.0</v>
      </c>
      <c r="C36" s="6">
        <v>-40.0</v>
      </c>
      <c r="D36" s="6">
        <v>0.0</v>
      </c>
      <c r="E36" s="6">
        <v>0.0</v>
      </c>
      <c r="F36" s="6">
        <v>1.0</v>
      </c>
      <c r="G36" s="28">
        <f>ABS('FL new MCTS'!E36-D36)</f>
        <v>1</v>
      </c>
    </row>
    <row r="37">
      <c r="A37" s="6" t="s">
        <v>1164</v>
      </c>
      <c r="B37" s="6">
        <v>1.0</v>
      </c>
      <c r="C37" s="6">
        <v>4.64</v>
      </c>
      <c r="D37" s="6">
        <v>0.46</v>
      </c>
      <c r="E37" s="6">
        <v>0.15</v>
      </c>
      <c r="F37" s="6">
        <v>0.39</v>
      </c>
      <c r="G37" s="28">
        <f>ABS('FL new MCTS'!E37-D37)</f>
        <v>0.54</v>
      </c>
    </row>
    <row r="38">
      <c r="A38" s="6" t="s">
        <v>1165</v>
      </c>
      <c r="B38" s="6">
        <v>1.0</v>
      </c>
      <c r="C38" s="6">
        <v>96.62</v>
      </c>
      <c r="D38" s="6">
        <v>1.0</v>
      </c>
      <c r="E38" s="6">
        <v>0.0</v>
      </c>
      <c r="F38" s="6">
        <v>0.0</v>
      </c>
      <c r="G38" s="28">
        <f>ABS('FL new MCTS'!E38-D38)</f>
        <v>0</v>
      </c>
    </row>
    <row r="39">
      <c r="A39" s="6" t="s">
        <v>1166</v>
      </c>
      <c r="B39" s="6">
        <v>1.0</v>
      </c>
      <c r="C39" s="6">
        <v>-40.0</v>
      </c>
      <c r="D39" s="6">
        <v>0.0</v>
      </c>
      <c r="E39" s="6">
        <v>0.0</v>
      </c>
      <c r="F39" s="6">
        <v>1.0</v>
      </c>
      <c r="G39" s="28">
        <f>ABS('FL new MCTS'!E39-D39)</f>
        <v>0</v>
      </c>
    </row>
    <row r="40">
      <c r="A40" s="6" t="s">
        <v>1167</v>
      </c>
      <c r="B40" s="6">
        <v>1.0</v>
      </c>
      <c r="C40" s="6">
        <v>-40.93</v>
      </c>
      <c r="D40" s="6">
        <v>0.0</v>
      </c>
      <c r="E40" s="6">
        <v>0.01</v>
      </c>
      <c r="F40" s="6">
        <v>0.99</v>
      </c>
      <c r="G40" s="28">
        <f>ABS('FL new MCTS'!E40-D40)</f>
        <v>0.04</v>
      </c>
    </row>
    <row r="41">
      <c r="A41" s="6" t="s">
        <v>1168</v>
      </c>
      <c r="B41" s="6">
        <v>1.0</v>
      </c>
      <c r="C41" s="6">
        <v>78.9</v>
      </c>
      <c r="D41" s="6">
        <v>0.9</v>
      </c>
      <c r="E41" s="6">
        <v>0.1</v>
      </c>
      <c r="F41" s="6">
        <v>0.0</v>
      </c>
      <c r="G41" s="28">
        <f>ABS('FL new MCTS'!E41-D41)</f>
        <v>0.02</v>
      </c>
    </row>
    <row r="42">
      <c r="A42" s="6" t="s">
        <v>1169</v>
      </c>
      <c r="B42" s="6">
        <v>0.833333333333333</v>
      </c>
      <c r="C42" s="6">
        <v>-29.94</v>
      </c>
      <c r="D42" s="6">
        <v>0.27</v>
      </c>
      <c r="E42" s="6">
        <v>0.33</v>
      </c>
      <c r="F42" s="6">
        <v>0.4</v>
      </c>
      <c r="G42" s="28">
        <f>ABS('FL new MCTS'!E42-D42)</f>
        <v>0.27</v>
      </c>
    </row>
    <row r="43">
      <c r="A43" s="6" t="s">
        <v>1170</v>
      </c>
      <c r="B43" s="6">
        <v>1.0</v>
      </c>
      <c r="C43" s="6">
        <v>-40.0</v>
      </c>
      <c r="D43" s="6">
        <v>0.0</v>
      </c>
      <c r="E43" s="6">
        <v>0.0</v>
      </c>
      <c r="F43" s="6">
        <v>1.0</v>
      </c>
      <c r="G43" s="28">
        <f>ABS('FL new MCTS'!E43-D43)</f>
        <v>1</v>
      </c>
    </row>
    <row r="44">
      <c r="A44" s="6" t="s">
        <v>1171</v>
      </c>
      <c r="B44" s="6">
        <v>1.0</v>
      </c>
      <c r="C44" s="6">
        <v>49.54</v>
      </c>
      <c r="D44" s="6">
        <v>0.79</v>
      </c>
      <c r="E44" s="6">
        <v>0.03</v>
      </c>
      <c r="F44" s="6">
        <v>0.18</v>
      </c>
      <c r="G44" s="28">
        <f>ABS('FL new MCTS'!E44-D44)</f>
        <v>0.11</v>
      </c>
    </row>
    <row r="45">
      <c r="A45" s="6" t="s">
        <v>1172</v>
      </c>
      <c r="B45" s="6">
        <v>1.0</v>
      </c>
      <c r="C45" s="6">
        <v>62.61</v>
      </c>
      <c r="D45" s="6">
        <v>0.88</v>
      </c>
      <c r="E45" s="6">
        <v>0.12</v>
      </c>
      <c r="F45" s="6">
        <v>0.0</v>
      </c>
      <c r="G45" s="28">
        <f>ABS('FL new MCTS'!E45-D45)</f>
        <v>0.1</v>
      </c>
    </row>
    <row r="46">
      <c r="A46" s="6" t="s">
        <v>1173</v>
      </c>
      <c r="B46" s="6">
        <v>0.900157527567324</v>
      </c>
      <c r="C46" s="6">
        <v>-68.08</v>
      </c>
      <c r="D46" s="6">
        <v>0.0</v>
      </c>
      <c r="E46" s="6">
        <v>0.46</v>
      </c>
      <c r="F46" s="6">
        <v>0.54</v>
      </c>
      <c r="G46" s="28">
        <f>ABS('FL new MCTS'!E46-D46)</f>
        <v>0.32</v>
      </c>
    </row>
    <row r="47">
      <c r="A47" s="6" t="s">
        <v>1174</v>
      </c>
      <c r="B47" s="6">
        <v>0.813359534445101</v>
      </c>
      <c r="C47" s="6">
        <v>-97.0</v>
      </c>
      <c r="D47" s="6">
        <v>0.0</v>
      </c>
      <c r="E47" s="6">
        <v>0.92</v>
      </c>
      <c r="F47" s="6">
        <v>0.08</v>
      </c>
      <c r="G47" s="28">
        <f>ABS('FL new MCTS'!E47-D47)</f>
        <v>0.06</v>
      </c>
    </row>
    <row r="48">
      <c r="A48" s="6" t="s">
        <v>1175</v>
      </c>
      <c r="B48" s="6">
        <v>1.0</v>
      </c>
      <c r="C48" s="6">
        <v>66.82</v>
      </c>
      <c r="D48" s="6">
        <v>0.86</v>
      </c>
      <c r="E48" s="6">
        <v>0.0</v>
      </c>
      <c r="F48" s="6">
        <v>0.14</v>
      </c>
      <c r="G48" s="28">
        <f>ABS('FL new MCTS'!E48-D48)</f>
        <v>0.14</v>
      </c>
    </row>
    <row r="49">
      <c r="A49" s="6" t="s">
        <v>1176</v>
      </c>
      <c r="B49" s="6">
        <v>1.0</v>
      </c>
      <c r="C49" s="6">
        <v>-12.73</v>
      </c>
      <c r="D49" s="6">
        <v>0.48</v>
      </c>
      <c r="E49" s="6">
        <v>0.48</v>
      </c>
      <c r="F49" s="6">
        <v>0.04</v>
      </c>
      <c r="G49" s="28">
        <f>ABS('FL new MCTS'!E49-D49)</f>
        <v>0.32</v>
      </c>
    </row>
    <row r="50">
      <c r="A50" s="6" t="s">
        <v>1177</v>
      </c>
      <c r="B50" s="6">
        <v>0.999180998984937</v>
      </c>
      <c r="C50" s="6">
        <v>-97.33</v>
      </c>
      <c r="D50" s="6">
        <v>0.01</v>
      </c>
      <c r="E50" s="6">
        <v>0.96</v>
      </c>
      <c r="F50" s="6">
        <v>0.03</v>
      </c>
      <c r="G50" s="28">
        <f>ABS('FL new MCTS'!E50-D50)</f>
        <v>0.89</v>
      </c>
    </row>
    <row r="51">
      <c r="A51" s="6" t="s">
        <v>1178</v>
      </c>
      <c r="B51" s="6">
        <v>0.664328231292397</v>
      </c>
      <c r="C51" s="6">
        <v>-96.65</v>
      </c>
      <c r="D51" s="6">
        <v>0.03</v>
      </c>
      <c r="E51" s="6">
        <v>0.95</v>
      </c>
      <c r="F51" s="6">
        <v>0.02</v>
      </c>
      <c r="G51" s="28">
        <f>ABS('FL new MCTS'!E51-D51)</f>
        <v>0.03</v>
      </c>
    </row>
    <row r="52">
      <c r="A52" s="6" t="s">
        <v>1179</v>
      </c>
      <c r="B52" s="6">
        <v>1.0</v>
      </c>
      <c r="C52" s="6">
        <v>-38.91</v>
      </c>
      <c r="D52" s="6">
        <v>0.01</v>
      </c>
      <c r="E52" s="6">
        <v>0.0</v>
      </c>
      <c r="F52" s="6">
        <v>0.99</v>
      </c>
      <c r="G52" s="28">
        <f>ABS('FL new MCTS'!E52-D52)</f>
        <v>0.99</v>
      </c>
    </row>
    <row r="53">
      <c r="A53" s="6" t="s">
        <v>1180</v>
      </c>
      <c r="B53" s="6">
        <v>1.0</v>
      </c>
      <c r="C53" s="6">
        <v>-11.82</v>
      </c>
      <c r="D53" s="6">
        <v>0.22</v>
      </c>
      <c r="E53" s="6">
        <v>0.0</v>
      </c>
      <c r="F53" s="6">
        <v>0.78</v>
      </c>
      <c r="G53" s="28">
        <f>ABS('FL new MCTS'!E53-D53)</f>
        <v>0.74</v>
      </c>
    </row>
    <row r="54">
      <c r="A54" s="6" t="s">
        <v>1181</v>
      </c>
      <c r="B54" s="6">
        <v>1.0</v>
      </c>
      <c r="C54" s="6">
        <v>93.44</v>
      </c>
      <c r="D54" s="6">
        <v>1.0</v>
      </c>
      <c r="E54" s="6">
        <v>0.0</v>
      </c>
      <c r="F54" s="6">
        <v>0.0</v>
      </c>
      <c r="G54" s="28">
        <f>ABS('FL new MCTS'!E54-D54)</f>
        <v>0</v>
      </c>
    </row>
    <row r="55">
      <c r="A55" s="6" t="s">
        <v>1182</v>
      </c>
      <c r="B55" s="6">
        <v>1.0</v>
      </c>
      <c r="C55" s="6">
        <v>98.64</v>
      </c>
      <c r="D55" s="6">
        <v>1.0</v>
      </c>
      <c r="E55" s="6">
        <v>0.0</v>
      </c>
      <c r="F55" s="6">
        <v>0.0</v>
      </c>
      <c r="G55" s="28">
        <f>ABS('FL new MCTS'!E55-D55)</f>
        <v>0</v>
      </c>
    </row>
    <row r="56">
      <c r="A56" s="6" t="s">
        <v>1183</v>
      </c>
      <c r="B56" s="6">
        <v>0.826309293681593</v>
      </c>
      <c r="C56" s="6">
        <v>-107.11</v>
      </c>
      <c r="D56" s="6">
        <v>0.0</v>
      </c>
      <c r="E56" s="6">
        <v>0.97</v>
      </c>
      <c r="F56" s="6">
        <v>0.03</v>
      </c>
      <c r="G56" s="28">
        <f>ABS('FL new MCTS'!E56-D56)</f>
        <v>0.08</v>
      </c>
    </row>
    <row r="57">
      <c r="A57" s="6" t="s">
        <v>1184</v>
      </c>
      <c r="B57" s="6">
        <v>1.0</v>
      </c>
      <c r="C57" s="6">
        <v>79.81</v>
      </c>
      <c r="D57" s="6">
        <v>0.89</v>
      </c>
      <c r="E57" s="6">
        <v>0.02</v>
      </c>
      <c r="F57" s="6">
        <v>0.09</v>
      </c>
      <c r="G57" s="28">
        <f>ABS('FL new MCTS'!E57-D57)</f>
        <v>0.07</v>
      </c>
    </row>
    <row r="58">
      <c r="A58" s="6" t="s">
        <v>1185</v>
      </c>
      <c r="B58" s="6">
        <v>1.0</v>
      </c>
      <c r="C58" s="6">
        <v>-33.36</v>
      </c>
      <c r="D58" s="6">
        <v>0.34</v>
      </c>
      <c r="E58" s="6">
        <v>0.47</v>
      </c>
      <c r="F58" s="6">
        <v>0.19</v>
      </c>
      <c r="G58" s="28">
        <f>ABS('FL new MCTS'!E58-D58)</f>
        <v>0</v>
      </c>
    </row>
    <row r="59">
      <c r="A59" s="6" t="s">
        <v>1186</v>
      </c>
      <c r="B59" s="6">
        <v>1.0</v>
      </c>
      <c r="C59" s="6">
        <v>67.26</v>
      </c>
      <c r="D59" s="6">
        <v>0.88</v>
      </c>
      <c r="E59" s="6">
        <v>0.12</v>
      </c>
      <c r="F59" s="6">
        <v>0.0</v>
      </c>
      <c r="G59" s="28">
        <f>ABS('FL new MCTS'!E59-D59)</f>
        <v>0</v>
      </c>
    </row>
    <row r="60">
      <c r="A60" s="6" t="s">
        <v>1187</v>
      </c>
      <c r="B60" s="6">
        <v>0.915943728408879</v>
      </c>
      <c r="C60" s="6">
        <v>48.7</v>
      </c>
      <c r="D60" s="6">
        <v>0.76</v>
      </c>
      <c r="E60" s="6">
        <v>0.1</v>
      </c>
      <c r="F60" s="6">
        <v>0.14</v>
      </c>
      <c r="G60" s="28">
        <f>ABS('FL new MCTS'!E60-D60)</f>
        <v>0.16</v>
      </c>
    </row>
    <row r="61">
      <c r="A61" s="6" t="s">
        <v>1188</v>
      </c>
      <c r="B61" s="6">
        <v>1.0</v>
      </c>
      <c r="C61" s="6">
        <v>4.85</v>
      </c>
      <c r="D61" s="6">
        <v>0.5</v>
      </c>
      <c r="E61" s="6">
        <v>0.23</v>
      </c>
      <c r="F61" s="6">
        <v>0.27</v>
      </c>
      <c r="G61" s="28">
        <f>ABS('FL new MCTS'!E61-D61)</f>
        <v>0.38</v>
      </c>
    </row>
    <row r="62">
      <c r="A62" s="6" t="s">
        <v>1189</v>
      </c>
      <c r="B62" s="6">
        <v>1.0</v>
      </c>
      <c r="C62" s="6">
        <v>18.92</v>
      </c>
      <c r="D62" s="6">
        <v>0.62</v>
      </c>
      <c r="E62" s="6">
        <v>0.38</v>
      </c>
      <c r="F62" s="6">
        <v>0.0</v>
      </c>
      <c r="G62" s="28">
        <f>ABS('FL new MCTS'!E62-D62)</f>
        <v>0.42</v>
      </c>
    </row>
    <row r="63">
      <c r="A63" s="6" t="s">
        <v>1190</v>
      </c>
      <c r="B63" s="6">
        <v>1.0</v>
      </c>
      <c r="C63" s="6">
        <v>-40.0</v>
      </c>
      <c r="D63" s="6">
        <v>0.0</v>
      </c>
      <c r="E63" s="6">
        <v>0.0</v>
      </c>
      <c r="F63" s="6">
        <v>1.0</v>
      </c>
      <c r="G63" s="28">
        <f>ABS('FL new MCTS'!E63-D63)</f>
        <v>0.82</v>
      </c>
    </row>
    <row r="64">
      <c r="A64" s="6" t="s">
        <v>1191</v>
      </c>
      <c r="B64" s="6">
        <v>0.892791529737392</v>
      </c>
      <c r="C64" s="6">
        <v>-42.34</v>
      </c>
      <c r="D64" s="6">
        <v>0.0</v>
      </c>
      <c r="E64" s="6">
        <v>0.03</v>
      </c>
      <c r="F64" s="6">
        <v>0.97</v>
      </c>
      <c r="G64" s="28">
        <f>ABS('FL new MCTS'!E64-D64)</f>
        <v>0.04</v>
      </c>
    </row>
    <row r="65">
      <c r="A65" s="6" t="s">
        <v>1192</v>
      </c>
      <c r="B65" s="6">
        <v>1.0</v>
      </c>
      <c r="C65" s="6">
        <v>66.17</v>
      </c>
      <c r="D65" s="6">
        <v>0.89</v>
      </c>
      <c r="E65" s="6">
        <v>0.01</v>
      </c>
      <c r="F65" s="6">
        <v>0.1</v>
      </c>
      <c r="G65" s="28">
        <f>ABS('FL new MCTS'!E65-D65)</f>
        <v>0.11</v>
      </c>
    </row>
    <row r="66">
      <c r="A66" s="6" t="s">
        <v>1193</v>
      </c>
      <c r="B66" s="6">
        <v>0.999889890177533</v>
      </c>
      <c r="C66" s="6">
        <v>-55.9</v>
      </c>
      <c r="D66" s="6">
        <v>0.27</v>
      </c>
      <c r="E66" s="6">
        <v>0.69</v>
      </c>
      <c r="F66" s="6">
        <v>0.04</v>
      </c>
      <c r="G66" s="28">
        <f>ABS('FL new MCTS'!E66-D66)</f>
        <v>0.43</v>
      </c>
    </row>
    <row r="67">
      <c r="A67" s="6" t="s">
        <v>1194</v>
      </c>
      <c r="B67" s="6">
        <v>0.0</v>
      </c>
      <c r="C67" s="6">
        <v>-105.91</v>
      </c>
      <c r="D67" s="6">
        <v>0.0</v>
      </c>
      <c r="E67" s="6">
        <v>0.9</v>
      </c>
      <c r="F67" s="6">
        <v>0.1</v>
      </c>
      <c r="G67" s="28">
        <f>ABS('FL new MCTS'!E67-D67)</f>
        <v>0</v>
      </c>
    </row>
    <row r="68">
      <c r="A68" s="6" t="s">
        <v>1195</v>
      </c>
      <c r="B68" s="6">
        <v>1.0</v>
      </c>
      <c r="C68" s="6">
        <v>94.58</v>
      </c>
      <c r="D68" s="6">
        <v>1.0</v>
      </c>
      <c r="E68" s="6">
        <v>0.0</v>
      </c>
      <c r="F68" s="6">
        <v>0.0</v>
      </c>
      <c r="G68" s="28">
        <f>ABS('FL new MCTS'!E68-D68)</f>
        <v>0</v>
      </c>
    </row>
    <row r="69">
      <c r="A69" s="6" t="s">
        <v>1196</v>
      </c>
      <c r="B69" s="6">
        <v>1.0</v>
      </c>
      <c r="C69" s="6">
        <v>-32.49</v>
      </c>
      <c r="D69" s="6">
        <v>0.25</v>
      </c>
      <c r="E69" s="6">
        <v>0.29</v>
      </c>
      <c r="F69" s="6">
        <v>0.46</v>
      </c>
      <c r="G69" s="28">
        <f>ABS('FL new MCTS'!E69-D69)</f>
        <v>0.37</v>
      </c>
    </row>
    <row r="70">
      <c r="A70" s="6" t="s">
        <v>1197</v>
      </c>
      <c r="B70" s="6">
        <v>0.0</v>
      </c>
      <c r="C70" s="6">
        <v>-104.08</v>
      </c>
      <c r="D70" s="6">
        <v>0.0</v>
      </c>
      <c r="E70" s="6">
        <v>0.86</v>
      </c>
      <c r="F70" s="6">
        <v>0.14</v>
      </c>
      <c r="G70" s="28">
        <f>ABS('FL new MCTS'!E70-D70)</f>
        <v>0</v>
      </c>
    </row>
    <row r="71">
      <c r="A71" s="6" t="s">
        <v>1198</v>
      </c>
      <c r="B71" s="6">
        <v>0.99959238361275</v>
      </c>
      <c r="C71" s="6">
        <v>40.12</v>
      </c>
      <c r="D71" s="6">
        <v>0.72</v>
      </c>
      <c r="E71" s="6">
        <v>0.22</v>
      </c>
      <c r="F71" s="6">
        <v>0.06</v>
      </c>
      <c r="G71" s="28">
        <f>ABS('FL new MCTS'!E71-D71)</f>
        <v>0.68</v>
      </c>
    </row>
    <row r="72">
      <c r="A72" s="6" t="s">
        <v>1199</v>
      </c>
      <c r="B72" s="6">
        <v>1.0</v>
      </c>
      <c r="C72" s="6">
        <v>-38.82</v>
      </c>
      <c r="D72" s="6">
        <v>0.01</v>
      </c>
      <c r="E72" s="6">
        <v>0.0</v>
      </c>
      <c r="F72" s="6">
        <v>0.99</v>
      </c>
      <c r="G72" s="28">
        <f>ABS('FL new MCTS'!E72-D72)</f>
        <v>0.91</v>
      </c>
    </row>
    <row r="73">
      <c r="A73" s="6" t="s">
        <v>1200</v>
      </c>
      <c r="B73" s="6">
        <v>0.999918903602388</v>
      </c>
      <c r="C73" s="6">
        <v>-46.09</v>
      </c>
      <c r="D73" s="6">
        <v>0.0</v>
      </c>
      <c r="E73" s="6">
        <v>0.09</v>
      </c>
      <c r="F73" s="6">
        <v>0.91</v>
      </c>
      <c r="G73" s="28">
        <f>ABS('FL new MCTS'!E73-D73)</f>
        <v>0.48</v>
      </c>
    </row>
    <row r="74">
      <c r="A74" s="6" t="s">
        <v>1201</v>
      </c>
      <c r="B74" s="6">
        <v>0.995470360309511</v>
      </c>
      <c r="C74" s="6">
        <v>-53.35</v>
      </c>
      <c r="D74" s="6">
        <v>0.07</v>
      </c>
      <c r="E74" s="6">
        <v>0.29</v>
      </c>
      <c r="F74" s="6">
        <v>0.64</v>
      </c>
      <c r="G74" s="28">
        <f>ABS('FL new MCTS'!E74-D74)</f>
        <v>0.81</v>
      </c>
    </row>
    <row r="75">
      <c r="A75" s="6" t="s">
        <v>1202</v>
      </c>
      <c r="B75" s="6">
        <v>0.819672131147539</v>
      </c>
      <c r="C75" s="6">
        <v>-45.91</v>
      </c>
      <c r="D75" s="6">
        <v>0.0</v>
      </c>
      <c r="E75" s="6">
        <v>0.08</v>
      </c>
      <c r="F75" s="6">
        <v>0.92</v>
      </c>
      <c r="G75" s="28">
        <f>ABS('FL new MCTS'!E75-D75)</f>
        <v>0.08</v>
      </c>
    </row>
    <row r="76">
      <c r="A76" s="6" t="s">
        <v>1203</v>
      </c>
      <c r="B76" s="6">
        <v>0.999060725318834</v>
      </c>
      <c r="C76" s="6">
        <v>45.6</v>
      </c>
      <c r="D76" s="6">
        <v>0.71</v>
      </c>
      <c r="E76" s="6">
        <v>0.03</v>
      </c>
      <c r="F76" s="6">
        <v>0.26</v>
      </c>
      <c r="G76" s="28">
        <f>ABS('FL new MCTS'!E76-D76)</f>
        <v>0.25</v>
      </c>
    </row>
    <row r="77">
      <c r="A77" s="6" t="s">
        <v>1204</v>
      </c>
      <c r="B77" s="6">
        <v>1.0</v>
      </c>
      <c r="C77" s="6">
        <v>-71.71</v>
      </c>
      <c r="D77" s="6">
        <v>0.0</v>
      </c>
      <c r="E77" s="6">
        <v>0.51</v>
      </c>
      <c r="F77" s="6">
        <v>0.49</v>
      </c>
      <c r="G77" s="28">
        <f>ABS('FL new MCTS'!E77-D77)</f>
        <v>0.92</v>
      </c>
    </row>
    <row r="78">
      <c r="A78" s="6" t="s">
        <v>1205</v>
      </c>
      <c r="B78" s="6">
        <v>1.0</v>
      </c>
      <c r="C78" s="6">
        <v>-9.6</v>
      </c>
      <c r="D78" s="6">
        <v>0.26</v>
      </c>
      <c r="E78" s="6">
        <v>0.02</v>
      </c>
      <c r="F78" s="6">
        <v>0.72</v>
      </c>
      <c r="G78" s="28">
        <f>ABS('FL new MCTS'!E78-D78)</f>
        <v>0.24</v>
      </c>
    </row>
    <row r="79">
      <c r="A79" s="6" t="s">
        <v>1206</v>
      </c>
      <c r="B79" s="6">
        <v>0.909090909090909</v>
      </c>
      <c r="C79" s="6">
        <v>-40.14</v>
      </c>
      <c r="D79" s="6">
        <v>0.06</v>
      </c>
      <c r="E79" s="6">
        <v>0.13</v>
      </c>
      <c r="F79" s="6">
        <v>0.81</v>
      </c>
      <c r="G79" s="28">
        <f>ABS('FL new MCTS'!E79-D79)</f>
        <v>0.7</v>
      </c>
    </row>
    <row r="80">
      <c r="A80" s="6" t="s">
        <v>1207</v>
      </c>
      <c r="B80" s="6">
        <v>0.819672131147539</v>
      </c>
      <c r="C80" s="6">
        <v>-52.6</v>
      </c>
      <c r="D80" s="6">
        <v>0.0</v>
      </c>
      <c r="E80" s="6">
        <v>0.18</v>
      </c>
      <c r="F80" s="6">
        <v>0.82</v>
      </c>
      <c r="G80" s="28">
        <f>ABS('FL new MCTS'!E80-D80)</f>
        <v>0.3</v>
      </c>
    </row>
    <row r="81">
      <c r="A81" s="6" t="s">
        <v>1208</v>
      </c>
      <c r="B81" s="6">
        <v>1.0</v>
      </c>
      <c r="C81" s="6">
        <v>41.72</v>
      </c>
      <c r="D81" s="6">
        <v>0.71</v>
      </c>
      <c r="E81" s="6">
        <v>0.03</v>
      </c>
      <c r="F81" s="6">
        <v>0.26</v>
      </c>
      <c r="G81" s="28">
        <f>ABS('FL new MCTS'!E81-D81)</f>
        <v>0.41</v>
      </c>
    </row>
    <row r="82">
      <c r="A82" s="6" t="s">
        <v>1209</v>
      </c>
      <c r="B82" s="6">
        <v>0.999940638148433</v>
      </c>
      <c r="C82" s="6">
        <v>52.93</v>
      </c>
      <c r="D82" s="6">
        <v>0.77</v>
      </c>
      <c r="E82" s="6">
        <v>0.0</v>
      </c>
      <c r="F82" s="6">
        <v>0.23</v>
      </c>
      <c r="G82" s="28">
        <f>ABS('FL new MCTS'!E82-D82)</f>
        <v>0.23</v>
      </c>
    </row>
    <row r="83">
      <c r="A83" s="6" t="s">
        <v>1210</v>
      </c>
      <c r="B83" s="6">
        <v>1.0</v>
      </c>
      <c r="C83" s="6">
        <v>-83.24</v>
      </c>
      <c r="D83" s="6">
        <v>0.03</v>
      </c>
      <c r="E83" s="6">
        <v>0.58</v>
      </c>
      <c r="F83" s="6">
        <v>0.39</v>
      </c>
      <c r="G83" s="28">
        <f>ABS('FL new MCTS'!E83-D83)</f>
        <v>0.81</v>
      </c>
    </row>
    <row r="84">
      <c r="A84" s="6" t="s">
        <v>1211</v>
      </c>
      <c r="B84" s="6">
        <v>1.0</v>
      </c>
      <c r="C84" s="6">
        <v>90.16</v>
      </c>
      <c r="D84" s="6">
        <v>0.96</v>
      </c>
      <c r="E84" s="6">
        <v>0.0</v>
      </c>
      <c r="F84" s="6">
        <v>0.04</v>
      </c>
      <c r="G84" s="28">
        <f>ABS('FL new MCTS'!E84-D84)</f>
        <v>0.04</v>
      </c>
    </row>
    <row r="85">
      <c r="A85" s="6" t="s">
        <v>1212</v>
      </c>
      <c r="B85" s="6">
        <v>1.0</v>
      </c>
      <c r="C85" s="6">
        <v>96.3</v>
      </c>
      <c r="D85" s="6">
        <v>1.0</v>
      </c>
      <c r="E85" s="6">
        <v>0.0</v>
      </c>
      <c r="F85" s="6">
        <v>0.0</v>
      </c>
      <c r="G85" s="28">
        <f>ABS('FL new MCTS'!E85-D85)</f>
        <v>0</v>
      </c>
    </row>
    <row r="86">
      <c r="A86" s="6" t="s">
        <v>1213</v>
      </c>
      <c r="B86" s="6">
        <v>1.0</v>
      </c>
      <c r="C86" s="6">
        <v>97.8</v>
      </c>
      <c r="D86" s="6">
        <v>1.0</v>
      </c>
      <c r="E86" s="6">
        <v>0.0</v>
      </c>
      <c r="F86" s="6">
        <v>0.0</v>
      </c>
      <c r="G86" s="28">
        <f>ABS('FL new MCTS'!E86-D86)</f>
        <v>0</v>
      </c>
    </row>
    <row r="87">
      <c r="A87" s="6" t="s">
        <v>1214</v>
      </c>
      <c r="B87" s="6">
        <v>0.909090909090909</v>
      </c>
      <c r="C87" s="6">
        <v>75.61</v>
      </c>
      <c r="D87" s="6">
        <v>0.89</v>
      </c>
      <c r="E87" s="6">
        <v>0.11</v>
      </c>
      <c r="F87" s="6">
        <v>0.0</v>
      </c>
      <c r="G87" s="28">
        <f>ABS('FL new MCTS'!E87-D87)</f>
        <v>0.03</v>
      </c>
    </row>
    <row r="88">
      <c r="A88" s="6" t="s">
        <v>1215</v>
      </c>
      <c r="B88" s="6">
        <v>0.900697350960197</v>
      </c>
      <c r="C88" s="6">
        <v>-48.43</v>
      </c>
      <c r="D88" s="6">
        <v>0.0</v>
      </c>
      <c r="E88" s="6">
        <v>0.13</v>
      </c>
      <c r="F88" s="6">
        <v>0.87</v>
      </c>
      <c r="G88" s="28">
        <f>ABS('FL new MCTS'!E88-D88)</f>
        <v>0</v>
      </c>
    </row>
    <row r="89">
      <c r="A89" s="6" t="s">
        <v>1216</v>
      </c>
      <c r="B89" s="6">
        <v>0.80705900851893</v>
      </c>
      <c r="C89" s="6">
        <v>-92.72</v>
      </c>
      <c r="D89" s="6">
        <v>0.05</v>
      </c>
      <c r="E89" s="6">
        <v>0.93</v>
      </c>
      <c r="F89" s="6">
        <v>0.02</v>
      </c>
      <c r="G89" s="28">
        <f>ABS('FL new MCTS'!E89-D89)</f>
        <v>0.05</v>
      </c>
    </row>
    <row r="90">
      <c r="A90" s="6" t="s">
        <v>1217</v>
      </c>
      <c r="B90" s="6">
        <v>1.0</v>
      </c>
      <c r="C90" s="6">
        <v>-40.0</v>
      </c>
      <c r="D90" s="6">
        <v>0.0</v>
      </c>
      <c r="E90" s="6">
        <v>0.0</v>
      </c>
      <c r="F90" s="6">
        <v>1.0</v>
      </c>
      <c r="G90" s="28">
        <f>ABS('FL new MCTS'!E90-D90)</f>
        <v>0</v>
      </c>
    </row>
    <row r="91">
      <c r="A91" s="6" t="s">
        <v>1218</v>
      </c>
      <c r="B91" s="6">
        <v>0.969029522504174</v>
      </c>
      <c r="C91" s="6">
        <v>-97.44</v>
      </c>
      <c r="D91" s="6">
        <v>0.0</v>
      </c>
      <c r="E91" s="6">
        <v>0.94</v>
      </c>
      <c r="F91" s="6">
        <v>0.06</v>
      </c>
      <c r="G91" s="28">
        <f>ABS('FL new MCTS'!E91-D91)</f>
        <v>0.1</v>
      </c>
    </row>
    <row r="92">
      <c r="A92" s="6" t="s">
        <v>1219</v>
      </c>
      <c r="B92" s="6">
        <v>1.0</v>
      </c>
      <c r="C92" s="6">
        <v>-24.58</v>
      </c>
      <c r="D92" s="6">
        <v>0.16</v>
      </c>
      <c r="E92" s="6">
        <v>0.06</v>
      </c>
      <c r="F92" s="6">
        <v>0.78</v>
      </c>
      <c r="G92" s="28">
        <f>ABS('FL new MCTS'!E92-D92)</f>
        <v>0.02</v>
      </c>
    </row>
    <row r="93">
      <c r="A93" s="6" t="s">
        <v>1220</v>
      </c>
      <c r="B93" s="6">
        <v>1.0</v>
      </c>
      <c r="C93" s="6">
        <v>-38.56</v>
      </c>
      <c r="D93" s="6">
        <v>0.3</v>
      </c>
      <c r="E93" s="6">
        <v>0.48</v>
      </c>
      <c r="F93" s="6">
        <v>0.22</v>
      </c>
      <c r="G93" s="28">
        <f>ABS('FL new MCTS'!E93-D93)</f>
        <v>0.58</v>
      </c>
    </row>
    <row r="94">
      <c r="A94" s="6" t="s">
        <v>1221</v>
      </c>
      <c r="B94" s="6">
        <v>0.999938404946166</v>
      </c>
      <c r="C94" s="6">
        <v>88.99</v>
      </c>
      <c r="D94" s="6">
        <v>0.93</v>
      </c>
      <c r="E94" s="6">
        <v>0.0</v>
      </c>
      <c r="F94" s="6">
        <v>0.07</v>
      </c>
      <c r="G94" s="28">
        <f>ABS('FL new MCTS'!E94-D94)</f>
        <v>0.07</v>
      </c>
    </row>
    <row r="95">
      <c r="A95" s="6" t="s">
        <v>1222</v>
      </c>
      <c r="B95" s="6">
        <v>1.0</v>
      </c>
      <c r="C95" s="6">
        <v>-40.0</v>
      </c>
      <c r="D95" s="6">
        <v>0.0</v>
      </c>
      <c r="E95" s="6">
        <v>0.0</v>
      </c>
      <c r="F95" s="6">
        <v>1.0</v>
      </c>
      <c r="G95" s="28">
        <f>ABS('FL new MCTS'!E95-D95)</f>
        <v>0.22</v>
      </c>
    </row>
    <row r="96">
      <c r="A96" s="6" t="s">
        <v>1223</v>
      </c>
      <c r="B96" s="6">
        <v>1.0</v>
      </c>
      <c r="C96" s="6">
        <v>-40.0</v>
      </c>
      <c r="D96" s="6">
        <v>0.0</v>
      </c>
      <c r="E96" s="6">
        <v>0.0</v>
      </c>
      <c r="F96" s="6">
        <v>1.0</v>
      </c>
      <c r="G96" s="28">
        <f>ABS('FL new MCTS'!E96-D96)</f>
        <v>0.22</v>
      </c>
    </row>
    <row r="97">
      <c r="A97" s="6" t="s">
        <v>1224</v>
      </c>
      <c r="B97" s="6">
        <v>0.929348164818877</v>
      </c>
      <c r="C97" s="6">
        <v>-17.61</v>
      </c>
      <c r="D97" s="6">
        <v>0.31</v>
      </c>
      <c r="E97" s="6">
        <v>0.18</v>
      </c>
      <c r="F97" s="6">
        <v>0.51</v>
      </c>
      <c r="G97" s="28">
        <f>ABS('FL new MCTS'!E97-D97)</f>
        <v>0.27</v>
      </c>
    </row>
    <row r="98">
      <c r="A98" s="6" t="s">
        <v>1225</v>
      </c>
      <c r="B98" s="6">
        <v>0.791263083541628</v>
      </c>
      <c r="C98" s="6">
        <v>-60.81</v>
      </c>
      <c r="D98" s="6">
        <v>0.0</v>
      </c>
      <c r="E98" s="6">
        <v>0.31</v>
      </c>
      <c r="F98" s="6">
        <v>0.69</v>
      </c>
      <c r="G98" s="28">
        <f>ABS('FL new MCTS'!E98-D98)</f>
        <v>0</v>
      </c>
    </row>
    <row r="99">
      <c r="A99" s="6" t="s">
        <v>1226</v>
      </c>
      <c r="B99" s="6">
        <v>0.91532995073268</v>
      </c>
      <c r="C99" s="6">
        <v>67.0</v>
      </c>
      <c r="D99" s="6">
        <v>0.85</v>
      </c>
      <c r="E99" s="6">
        <v>0.15</v>
      </c>
      <c r="F99" s="6">
        <v>0.0</v>
      </c>
      <c r="G99" s="28">
        <f>ABS('FL new MCTS'!E99-D99)</f>
        <v>0.03</v>
      </c>
    </row>
    <row r="100">
      <c r="A100" s="6" t="s">
        <v>1227</v>
      </c>
      <c r="B100" s="6">
        <v>0.0</v>
      </c>
      <c r="C100" s="6">
        <v>-48.62</v>
      </c>
      <c r="D100" s="6">
        <v>0.0</v>
      </c>
      <c r="E100" s="6">
        <v>0.14</v>
      </c>
      <c r="F100" s="6">
        <v>0.86</v>
      </c>
      <c r="G100" s="28">
        <f>ABS('FL new MCTS'!E100-D100)</f>
        <v>0</v>
      </c>
    </row>
    <row r="101">
      <c r="A101" s="6" t="s">
        <v>1228</v>
      </c>
      <c r="B101" s="6">
        <v>1.0</v>
      </c>
      <c r="C101" s="6">
        <v>91.74</v>
      </c>
      <c r="D101" s="6">
        <v>1.0</v>
      </c>
      <c r="E101" s="6">
        <v>0.0</v>
      </c>
      <c r="F101" s="6">
        <v>0.0</v>
      </c>
      <c r="G101" s="28">
        <f>ABS('FL new MCTS'!E101-D101)</f>
        <v>0</v>
      </c>
    </row>
    <row r="102">
      <c r="A102" s="6" t="s">
        <v>1229</v>
      </c>
      <c r="B102" s="6">
        <v>0.913822749671768</v>
      </c>
      <c r="C102" s="6">
        <v>-34.46</v>
      </c>
      <c r="D102" s="6">
        <v>0.05</v>
      </c>
      <c r="E102" s="6">
        <v>0.0</v>
      </c>
      <c r="F102" s="6">
        <v>0.95</v>
      </c>
      <c r="G102" s="28">
        <f>ABS('FL new MCTS'!E102-D102)</f>
        <v>0.15</v>
      </c>
    </row>
    <row r="103">
      <c r="A103" s="6" t="s">
        <v>1230</v>
      </c>
      <c r="B103" s="6">
        <v>0.0</v>
      </c>
      <c r="C103" s="6">
        <v>-94.74</v>
      </c>
      <c r="D103" s="6">
        <v>0.0</v>
      </c>
      <c r="E103" s="6">
        <v>0.75</v>
      </c>
      <c r="F103" s="6">
        <v>0.25</v>
      </c>
      <c r="G103" s="28">
        <f>ABS('FL new MCTS'!E103-D103)</f>
        <v>0</v>
      </c>
    </row>
    <row r="104">
      <c r="A104" s="6" t="s">
        <v>1231</v>
      </c>
      <c r="B104" s="6">
        <v>1.0</v>
      </c>
      <c r="C104" s="6">
        <v>3.29</v>
      </c>
      <c r="D104" s="6">
        <v>0.49</v>
      </c>
      <c r="E104" s="6">
        <v>0.16</v>
      </c>
      <c r="F104" s="6">
        <v>0.35</v>
      </c>
      <c r="G104" s="28">
        <f>ABS('FL new MCTS'!E104-D104)</f>
        <v>0.49</v>
      </c>
    </row>
    <row r="105">
      <c r="A105" s="6" t="s">
        <v>1232</v>
      </c>
      <c r="B105" s="6">
        <v>1.0</v>
      </c>
      <c r="C105" s="6">
        <v>81.92</v>
      </c>
      <c r="D105" s="6">
        <v>0.94</v>
      </c>
      <c r="E105" s="6">
        <v>0.06</v>
      </c>
      <c r="F105" s="6">
        <v>0.0</v>
      </c>
      <c r="G105" s="28">
        <f>ABS('FL new MCTS'!E105-D105)</f>
        <v>0</v>
      </c>
    </row>
    <row r="106">
      <c r="A106" s="6" t="s">
        <v>1233</v>
      </c>
      <c r="B106" s="6">
        <v>1.0</v>
      </c>
      <c r="C106" s="6">
        <v>97.32</v>
      </c>
      <c r="D106" s="6">
        <v>1.0</v>
      </c>
      <c r="E106" s="6">
        <v>0.0</v>
      </c>
      <c r="F106" s="6">
        <v>0.0</v>
      </c>
      <c r="G106" s="28">
        <f>ABS('FL new MCTS'!E106-D106)</f>
        <v>0</v>
      </c>
    </row>
    <row r="107">
      <c r="A107" s="6" t="s">
        <v>1234</v>
      </c>
      <c r="B107" s="6">
        <v>1.0</v>
      </c>
      <c r="C107" s="6">
        <v>48.35</v>
      </c>
      <c r="D107" s="6">
        <v>0.71</v>
      </c>
      <c r="E107" s="6">
        <v>0.0</v>
      </c>
      <c r="F107" s="6">
        <v>0.29</v>
      </c>
      <c r="G107" s="28">
        <f>ABS('FL new MCTS'!E107-D107)</f>
        <v>0.29</v>
      </c>
    </row>
    <row r="108">
      <c r="A108" s="6" t="s">
        <v>1235</v>
      </c>
      <c r="B108" s="6">
        <v>1.0</v>
      </c>
      <c r="C108" s="6">
        <v>92.1</v>
      </c>
      <c r="D108" s="6">
        <v>1.0</v>
      </c>
      <c r="E108" s="6">
        <v>0.0</v>
      </c>
      <c r="F108" s="6">
        <v>0.0</v>
      </c>
      <c r="G108" s="28">
        <f>ABS('FL new MCTS'!E108-D108)</f>
        <v>0.06</v>
      </c>
    </row>
    <row r="109">
      <c r="A109" s="6" t="s">
        <v>1236</v>
      </c>
      <c r="B109" s="6">
        <v>1.0</v>
      </c>
      <c r="C109" s="6">
        <v>58.5</v>
      </c>
      <c r="D109" s="6">
        <v>0.8</v>
      </c>
      <c r="E109" s="6">
        <v>0.19</v>
      </c>
      <c r="F109" s="6">
        <v>0.01</v>
      </c>
      <c r="G109" s="28">
        <f>ABS('FL new MCTS'!E109-D109)</f>
        <v>0.14</v>
      </c>
    </row>
    <row r="110">
      <c r="A110" s="6" t="s">
        <v>1237</v>
      </c>
      <c r="B110" s="6">
        <v>1.0</v>
      </c>
      <c r="C110" s="6">
        <v>97.4</v>
      </c>
      <c r="D110" s="6">
        <v>1.0</v>
      </c>
      <c r="E110" s="6">
        <v>0.0</v>
      </c>
      <c r="F110" s="6">
        <v>0.0</v>
      </c>
      <c r="G110" s="28">
        <f>ABS('FL new MCTS'!E110-D110)</f>
        <v>0</v>
      </c>
    </row>
    <row r="111">
      <c r="A111" s="6" t="s">
        <v>1238</v>
      </c>
      <c r="B111" s="6">
        <v>1.0</v>
      </c>
      <c r="C111" s="6">
        <v>-101.0</v>
      </c>
      <c r="D111" s="6">
        <v>0.0</v>
      </c>
      <c r="E111" s="6">
        <v>1.0</v>
      </c>
      <c r="F111" s="6">
        <v>0.0</v>
      </c>
      <c r="G111" s="28">
        <f>ABS('FL new MCTS'!E111-D111)</f>
        <v>0</v>
      </c>
    </row>
    <row r="112">
      <c r="A112" s="6" t="s">
        <v>1239</v>
      </c>
      <c r="B112" s="6">
        <v>1.0</v>
      </c>
      <c r="C112" s="6">
        <v>-75.94</v>
      </c>
      <c r="D112" s="6">
        <v>0.15</v>
      </c>
      <c r="E112" s="6">
        <v>0.75</v>
      </c>
      <c r="F112" s="6">
        <v>0.1</v>
      </c>
      <c r="G112" s="28">
        <f>ABS('FL new MCTS'!E112-D112)</f>
        <v>0.15</v>
      </c>
    </row>
    <row r="113">
      <c r="A113" s="6" t="s">
        <v>1240</v>
      </c>
      <c r="B113" s="6">
        <v>1.0</v>
      </c>
      <c r="C113" s="6">
        <v>43.1</v>
      </c>
      <c r="D113" s="6">
        <v>0.7</v>
      </c>
      <c r="E113" s="6">
        <v>0.01</v>
      </c>
      <c r="F113" s="6">
        <v>0.29</v>
      </c>
      <c r="G113" s="28">
        <f>ABS('FL new MCTS'!E113-D113)</f>
        <v>0.24</v>
      </c>
    </row>
    <row r="114">
      <c r="A114" s="6" t="s">
        <v>1241</v>
      </c>
      <c r="B114" s="6">
        <v>0.909083580138121</v>
      </c>
      <c r="C114" s="6">
        <v>-41.56</v>
      </c>
      <c r="D114" s="6">
        <v>0.0</v>
      </c>
      <c r="E114" s="6">
        <v>0.02</v>
      </c>
      <c r="F114" s="6">
        <v>0.98</v>
      </c>
      <c r="G114" s="28">
        <f>ABS('FL new MCTS'!E114-D114)</f>
        <v>0.88</v>
      </c>
    </row>
    <row r="115">
      <c r="A115" s="6" t="s">
        <v>1242</v>
      </c>
      <c r="B115" s="6">
        <v>1.0</v>
      </c>
      <c r="C115" s="6">
        <v>73.3</v>
      </c>
      <c r="D115" s="6">
        <v>0.92</v>
      </c>
      <c r="E115" s="6">
        <v>0.01</v>
      </c>
      <c r="F115" s="6">
        <v>0.07</v>
      </c>
      <c r="G115" s="28">
        <f>ABS('FL new MCTS'!E115-D115)</f>
        <v>0.08</v>
      </c>
    </row>
    <row r="116">
      <c r="A116" s="6" t="s">
        <v>1243</v>
      </c>
      <c r="B116" s="6">
        <v>0.0</v>
      </c>
      <c r="C116" s="6">
        <v>-40.0</v>
      </c>
      <c r="D116" s="6">
        <v>0.0</v>
      </c>
      <c r="E116" s="6">
        <v>0.0</v>
      </c>
      <c r="F116" s="6">
        <v>1.0</v>
      </c>
      <c r="G116" s="28">
        <f>ABS('FL new MCTS'!E116-D116)</f>
        <v>0</v>
      </c>
    </row>
    <row r="117">
      <c r="A117" s="6" t="s">
        <v>1244</v>
      </c>
      <c r="B117" s="6">
        <v>0.902255260779921</v>
      </c>
      <c r="C117" s="6">
        <v>-40.0</v>
      </c>
      <c r="D117" s="6">
        <v>0.0</v>
      </c>
      <c r="E117" s="6">
        <v>0.0</v>
      </c>
      <c r="F117" s="6">
        <v>1.0</v>
      </c>
      <c r="G117" s="28">
        <f>ABS('FL new MCTS'!E117-D117)</f>
        <v>0.46</v>
      </c>
    </row>
    <row r="118">
      <c r="A118" s="6" t="s">
        <v>1245</v>
      </c>
      <c r="B118" s="6">
        <v>0.999976976798298</v>
      </c>
      <c r="C118" s="6">
        <v>82.66</v>
      </c>
      <c r="D118" s="6">
        <v>0.94</v>
      </c>
      <c r="E118" s="6">
        <v>0.06</v>
      </c>
      <c r="F118" s="6">
        <v>0.0</v>
      </c>
      <c r="G118" s="28">
        <f>ABS('FL new MCTS'!E118-D118)</f>
        <v>0.36</v>
      </c>
    </row>
    <row r="119">
      <c r="A119" s="6" t="s">
        <v>1246</v>
      </c>
      <c r="B119" s="6">
        <v>1.0</v>
      </c>
      <c r="C119" s="6">
        <v>78.02</v>
      </c>
      <c r="D119" s="6">
        <v>0.94</v>
      </c>
      <c r="E119" s="6">
        <v>0.06</v>
      </c>
      <c r="F119" s="6">
        <v>0.0</v>
      </c>
      <c r="G119" s="28">
        <f>ABS('FL new MCTS'!E119-D119)</f>
        <v>0.12</v>
      </c>
    </row>
    <row r="120">
      <c r="A120" s="6" t="s">
        <v>1247</v>
      </c>
      <c r="B120" s="6">
        <v>1.0</v>
      </c>
      <c r="C120" s="6">
        <v>60.73</v>
      </c>
      <c r="D120" s="6">
        <v>0.82</v>
      </c>
      <c r="E120" s="6">
        <v>0.04</v>
      </c>
      <c r="F120" s="6">
        <v>0.14</v>
      </c>
      <c r="G120" s="28">
        <f>ABS('FL new MCTS'!E120-D120)</f>
        <v>0.06</v>
      </c>
    </row>
    <row r="121">
      <c r="A121" s="6" t="s">
        <v>1248</v>
      </c>
      <c r="B121" s="6">
        <v>1.0</v>
      </c>
      <c r="C121" s="6">
        <v>97.56</v>
      </c>
      <c r="D121" s="6">
        <v>1.0</v>
      </c>
      <c r="E121" s="6">
        <v>0.0</v>
      </c>
      <c r="F121" s="6">
        <v>0.0</v>
      </c>
      <c r="G121" s="28">
        <f>ABS('FL new MCTS'!E121-D121)</f>
        <v>0.02</v>
      </c>
    </row>
    <row r="122">
      <c r="A122" s="6" t="s">
        <v>1249</v>
      </c>
      <c r="B122" s="6">
        <v>1.0</v>
      </c>
      <c r="C122" s="6">
        <v>-40.0</v>
      </c>
      <c r="D122" s="6">
        <v>0.0</v>
      </c>
      <c r="E122" s="6">
        <v>0.0</v>
      </c>
      <c r="F122" s="6">
        <v>1.0</v>
      </c>
      <c r="G122" s="28">
        <f>ABS('FL new MCTS'!E122-D122)</f>
        <v>0.06</v>
      </c>
    </row>
    <row r="123">
      <c r="A123" s="6" t="s">
        <v>1250</v>
      </c>
      <c r="B123" s="6">
        <v>1.0</v>
      </c>
      <c r="C123" s="6">
        <v>89.15</v>
      </c>
      <c r="D123" s="6">
        <v>0.99</v>
      </c>
      <c r="E123" s="6">
        <v>0.0</v>
      </c>
      <c r="F123" s="6">
        <v>0.01</v>
      </c>
      <c r="G123" s="28">
        <f>ABS('FL new MCTS'!E123-D123)</f>
        <v>0.09</v>
      </c>
    </row>
    <row r="124">
      <c r="A124" s="6" t="s">
        <v>1251</v>
      </c>
      <c r="B124" s="6">
        <v>1.0</v>
      </c>
      <c r="C124" s="6">
        <v>-35.56</v>
      </c>
      <c r="D124" s="6">
        <v>0.04</v>
      </c>
      <c r="E124" s="6">
        <v>0.0</v>
      </c>
      <c r="F124" s="6">
        <v>0.96</v>
      </c>
      <c r="G124" s="28">
        <f>ABS('FL new MCTS'!E124-D124)</f>
        <v>0.22</v>
      </c>
    </row>
    <row r="125">
      <c r="A125" s="6" t="s">
        <v>1252</v>
      </c>
      <c r="B125" s="6">
        <v>0.991158004125089</v>
      </c>
      <c r="C125" s="6">
        <v>62.26</v>
      </c>
      <c r="D125" s="6">
        <v>0.83</v>
      </c>
      <c r="E125" s="6">
        <v>0.17</v>
      </c>
      <c r="F125" s="6">
        <v>0.0</v>
      </c>
      <c r="G125" s="28">
        <f>ABS('FL new MCTS'!E125-D125)</f>
        <v>0.13</v>
      </c>
    </row>
    <row r="126">
      <c r="A126" s="6" t="s">
        <v>1253</v>
      </c>
      <c r="B126" s="6">
        <v>0.998378059569448</v>
      </c>
      <c r="C126" s="6">
        <v>81.44</v>
      </c>
      <c r="D126" s="6">
        <v>0.92</v>
      </c>
      <c r="E126" s="6">
        <v>0.08</v>
      </c>
      <c r="F126" s="6">
        <v>0.0</v>
      </c>
      <c r="G126" s="28">
        <f>ABS('FL new MCTS'!E126-D126)</f>
        <v>0</v>
      </c>
    </row>
    <row r="127">
      <c r="A127" s="6" t="s">
        <v>1254</v>
      </c>
      <c r="B127" s="6">
        <v>0.908977992570093</v>
      </c>
      <c r="C127" s="6">
        <v>71.76</v>
      </c>
      <c r="D127" s="6">
        <v>0.89</v>
      </c>
      <c r="E127" s="6">
        <v>0.07</v>
      </c>
      <c r="F127" s="6">
        <v>0.04</v>
      </c>
      <c r="G127" s="28">
        <f>ABS('FL new MCTS'!E127-D127)</f>
        <v>0.05</v>
      </c>
    </row>
    <row r="128">
      <c r="A128" s="6" t="s">
        <v>1255</v>
      </c>
      <c r="B128" s="6">
        <v>1.0</v>
      </c>
      <c r="C128" s="6">
        <v>-47.03</v>
      </c>
      <c r="D128" s="6">
        <v>0.07</v>
      </c>
      <c r="E128" s="6">
        <v>0.23</v>
      </c>
      <c r="F128" s="6">
        <v>0.7</v>
      </c>
      <c r="G128" s="28">
        <f>ABS('FL new MCTS'!E128-D128)</f>
        <v>0.63</v>
      </c>
    </row>
    <row r="129">
      <c r="A129" s="6" t="s">
        <v>1256</v>
      </c>
      <c r="B129" s="6">
        <v>0.909090909090909</v>
      </c>
      <c r="C129" s="6">
        <v>38.93</v>
      </c>
      <c r="D129" s="6">
        <v>0.75</v>
      </c>
      <c r="E129" s="6">
        <v>0.23</v>
      </c>
      <c r="F129" s="6">
        <v>0.02</v>
      </c>
      <c r="G129" s="28">
        <f>ABS('FL new MCTS'!E129-D129)</f>
        <v>0.29</v>
      </c>
    </row>
    <row r="130">
      <c r="A130" s="6" t="s">
        <v>1257</v>
      </c>
      <c r="B130" s="6">
        <v>1.0</v>
      </c>
      <c r="C130" s="6">
        <v>76.51</v>
      </c>
      <c r="D130" s="6">
        <v>0.89</v>
      </c>
      <c r="E130" s="6">
        <v>0.0</v>
      </c>
      <c r="F130" s="6">
        <v>0.11</v>
      </c>
      <c r="G130" s="28">
        <f>ABS('FL new MCTS'!E130-D130)</f>
        <v>0.01</v>
      </c>
    </row>
    <row r="131">
      <c r="A131" s="6" t="s">
        <v>1258</v>
      </c>
      <c r="B131" s="6">
        <v>1.0</v>
      </c>
      <c r="C131" s="6">
        <v>-71.47</v>
      </c>
      <c r="D131" s="6">
        <v>0.17</v>
      </c>
      <c r="E131" s="6">
        <v>0.82</v>
      </c>
      <c r="F131" s="6">
        <v>0.01</v>
      </c>
      <c r="G131" s="28">
        <f>ABS('FL new MCTS'!E131-D131)</f>
        <v>0.09</v>
      </c>
    </row>
    <row r="132">
      <c r="A132" s="6" t="s">
        <v>1259</v>
      </c>
      <c r="B132" s="6">
        <v>1.0</v>
      </c>
      <c r="C132" s="6">
        <v>-26.27</v>
      </c>
      <c r="D132" s="6">
        <v>0.16</v>
      </c>
      <c r="E132" s="6">
        <v>0.13</v>
      </c>
      <c r="F132" s="6">
        <v>0.71</v>
      </c>
      <c r="G132" s="28">
        <f>ABS('FL new MCTS'!E132-D132)</f>
        <v>0.74</v>
      </c>
    </row>
    <row r="133">
      <c r="A133" s="6" t="s">
        <v>1260</v>
      </c>
      <c r="B133" s="6">
        <v>1.0</v>
      </c>
      <c r="C133" s="6">
        <v>-40.0</v>
      </c>
      <c r="D133" s="6">
        <v>0.0</v>
      </c>
      <c r="E133" s="6">
        <v>0.0</v>
      </c>
      <c r="F133" s="6">
        <v>1.0</v>
      </c>
      <c r="G133" s="28">
        <f>ABS('FL new MCTS'!E133-D133)</f>
        <v>0.24</v>
      </c>
    </row>
    <row r="134">
      <c r="A134" s="6" t="s">
        <v>1261</v>
      </c>
      <c r="B134" s="6">
        <v>1.0</v>
      </c>
      <c r="C134" s="6">
        <v>68.63</v>
      </c>
      <c r="D134" s="6">
        <v>0.89</v>
      </c>
      <c r="E134" s="6">
        <v>0.11</v>
      </c>
      <c r="F134" s="6">
        <v>0.0</v>
      </c>
      <c r="G134" s="28">
        <f>ABS('FL new MCTS'!E134-D134)</f>
        <v>0.07</v>
      </c>
    </row>
    <row r="135">
      <c r="A135" s="6" t="s">
        <v>1262</v>
      </c>
      <c r="B135" s="6">
        <v>1.0</v>
      </c>
      <c r="C135" s="6">
        <v>93.1</v>
      </c>
      <c r="D135" s="6">
        <v>1.0</v>
      </c>
      <c r="E135" s="6">
        <v>0.0</v>
      </c>
      <c r="F135" s="6">
        <v>0.0</v>
      </c>
      <c r="G135" s="28">
        <f>ABS('FL new MCTS'!E135-D135)</f>
        <v>0</v>
      </c>
    </row>
    <row r="136">
      <c r="A136" s="6" t="s">
        <v>1263</v>
      </c>
      <c r="B136" s="6">
        <v>0.999092363111731</v>
      </c>
      <c r="C136" s="6">
        <v>74.44</v>
      </c>
      <c r="D136" s="6">
        <v>0.9</v>
      </c>
      <c r="E136" s="6">
        <v>0.1</v>
      </c>
      <c r="F136" s="6">
        <v>0.0</v>
      </c>
      <c r="G136" s="28">
        <f>ABS('FL new MCTS'!E136-D136)</f>
        <v>0.06</v>
      </c>
    </row>
    <row r="137">
      <c r="A137" s="6" t="s">
        <v>1264</v>
      </c>
      <c r="B137" s="6">
        <v>1.0</v>
      </c>
      <c r="C137" s="6">
        <v>44.44</v>
      </c>
      <c r="D137" s="6">
        <v>0.72</v>
      </c>
      <c r="E137" s="6">
        <v>0.0</v>
      </c>
      <c r="F137" s="6">
        <v>0.28</v>
      </c>
      <c r="G137" s="28">
        <f>ABS('FL new MCTS'!E137-D137)</f>
        <v>0.28</v>
      </c>
    </row>
    <row r="138">
      <c r="A138" s="6" t="s">
        <v>1265</v>
      </c>
      <c r="B138" s="6">
        <v>1.0</v>
      </c>
      <c r="C138" s="6">
        <v>-29.62</v>
      </c>
      <c r="D138" s="6">
        <v>0.1</v>
      </c>
      <c r="E138" s="6">
        <v>0.02</v>
      </c>
      <c r="F138" s="6">
        <v>0.88</v>
      </c>
      <c r="G138" s="28">
        <f>ABS('FL new MCTS'!E138-D138)</f>
        <v>0.1</v>
      </c>
    </row>
    <row r="139">
      <c r="A139" s="6" t="s">
        <v>1266</v>
      </c>
      <c r="B139" s="6">
        <v>1.0</v>
      </c>
      <c r="C139" s="6">
        <v>-40.0</v>
      </c>
      <c r="D139" s="6">
        <v>0.0</v>
      </c>
      <c r="E139" s="6">
        <v>0.0</v>
      </c>
      <c r="F139" s="6">
        <v>1.0</v>
      </c>
      <c r="G139" s="28">
        <f>ABS('FL new MCTS'!E139-D139)</f>
        <v>0</v>
      </c>
    </row>
    <row r="140">
      <c r="A140" s="6" t="s">
        <v>1267</v>
      </c>
      <c r="B140" s="6">
        <v>0.81967213025824</v>
      </c>
      <c r="C140" s="6">
        <v>-101.04</v>
      </c>
      <c r="D140" s="6">
        <v>0.0</v>
      </c>
      <c r="E140" s="6">
        <v>1.0</v>
      </c>
      <c r="F140" s="6">
        <v>0.0</v>
      </c>
      <c r="G140" s="28">
        <f>ABS('FL new MCTS'!E140-D140)</f>
        <v>0.18</v>
      </c>
    </row>
    <row r="141">
      <c r="A141" s="6" t="s">
        <v>1268</v>
      </c>
      <c r="B141" s="6">
        <v>0.999200726166335</v>
      </c>
      <c r="C141" s="6">
        <v>29.65</v>
      </c>
      <c r="D141" s="6">
        <v>0.68</v>
      </c>
      <c r="E141" s="6">
        <v>0.32</v>
      </c>
      <c r="F141" s="6">
        <v>0.0</v>
      </c>
      <c r="G141" s="28">
        <f>ABS('FL new MCTS'!E141-D141)</f>
        <v>0.42</v>
      </c>
    </row>
    <row r="142">
      <c r="A142" s="6" t="s">
        <v>1269</v>
      </c>
      <c r="B142" s="6">
        <v>1.0</v>
      </c>
      <c r="C142" s="6">
        <v>72.08</v>
      </c>
      <c r="D142" s="6">
        <v>0.9</v>
      </c>
      <c r="E142" s="6">
        <v>0.1</v>
      </c>
      <c r="F142" s="6">
        <v>0.0</v>
      </c>
      <c r="G142" s="28">
        <f>ABS('FL new MCTS'!E142-D142)</f>
        <v>0.08</v>
      </c>
    </row>
    <row r="143">
      <c r="A143" s="6" t="s">
        <v>1270</v>
      </c>
      <c r="B143" s="6">
        <v>1.0</v>
      </c>
      <c r="C143" s="6">
        <v>-40.0</v>
      </c>
      <c r="D143" s="6">
        <v>0.0</v>
      </c>
      <c r="E143" s="6">
        <v>0.0</v>
      </c>
      <c r="F143" s="6">
        <v>1.0</v>
      </c>
      <c r="G143" s="28">
        <f>ABS('FL new MCTS'!E143-D143)</f>
        <v>0.64</v>
      </c>
    </row>
    <row r="144">
      <c r="A144" s="6" t="s">
        <v>1271</v>
      </c>
      <c r="B144" s="6">
        <v>1.0</v>
      </c>
      <c r="C144" s="6">
        <v>-83.04</v>
      </c>
      <c r="D144" s="6">
        <v>0.07</v>
      </c>
      <c r="E144" s="6">
        <v>0.69</v>
      </c>
      <c r="F144" s="6">
        <v>0.24</v>
      </c>
      <c r="G144" s="28">
        <f>ABS('FL new MCTS'!E144-D144)</f>
        <v>0.81</v>
      </c>
    </row>
    <row r="145">
      <c r="A145" s="6" t="s">
        <v>1272</v>
      </c>
      <c r="B145" s="6">
        <v>1.0</v>
      </c>
      <c r="C145" s="6">
        <v>-103.39</v>
      </c>
      <c r="D145" s="6">
        <v>0.0</v>
      </c>
      <c r="E145" s="6">
        <v>0.84</v>
      </c>
      <c r="F145" s="6">
        <v>0.16</v>
      </c>
      <c r="G145" s="28">
        <f>ABS('FL new MCTS'!E145-D145)</f>
        <v>0.3</v>
      </c>
    </row>
    <row r="146">
      <c r="A146" s="6" t="s">
        <v>1273</v>
      </c>
      <c r="B146" s="6">
        <v>0.981258234851689</v>
      </c>
      <c r="C146" s="6">
        <v>-71.42</v>
      </c>
      <c r="D146" s="6">
        <v>0.16</v>
      </c>
      <c r="E146" s="6">
        <v>0.8</v>
      </c>
      <c r="F146" s="6">
        <v>0.04</v>
      </c>
      <c r="G146" s="28">
        <f>ABS('FL new MCTS'!E146-D146)</f>
        <v>0.16</v>
      </c>
    </row>
    <row r="147">
      <c r="A147" s="6" t="s">
        <v>1274</v>
      </c>
      <c r="B147" s="6">
        <v>1.0</v>
      </c>
      <c r="C147" s="6">
        <v>80.97</v>
      </c>
      <c r="D147" s="6">
        <v>0.97</v>
      </c>
      <c r="E147" s="6">
        <v>0.0</v>
      </c>
      <c r="F147" s="6">
        <v>0.03</v>
      </c>
      <c r="G147" s="28">
        <f>ABS('FL new MCTS'!E147-D147)</f>
        <v>0.03</v>
      </c>
    </row>
    <row r="148">
      <c r="A148" s="6" t="s">
        <v>1275</v>
      </c>
      <c r="B148" s="6">
        <v>0.999992620367579</v>
      </c>
      <c r="C148" s="6">
        <v>-37.31</v>
      </c>
      <c r="D148" s="6">
        <v>0.03</v>
      </c>
      <c r="E148" s="6">
        <v>0.01</v>
      </c>
      <c r="F148" s="6">
        <v>0.96</v>
      </c>
      <c r="G148" s="28">
        <f>ABS('FL new MCTS'!E148-D148)</f>
        <v>0.01</v>
      </c>
    </row>
    <row r="149">
      <c r="A149" s="6" t="s">
        <v>1276</v>
      </c>
      <c r="B149" s="6">
        <v>1.0</v>
      </c>
      <c r="C149" s="6">
        <v>-43.05</v>
      </c>
      <c r="D149" s="6">
        <v>0.0</v>
      </c>
      <c r="E149" s="6">
        <v>0.05</v>
      </c>
      <c r="F149" s="6">
        <v>0.95</v>
      </c>
      <c r="G149" s="28">
        <f>ABS('FL new MCTS'!E149-D149)</f>
        <v>0.48</v>
      </c>
    </row>
    <row r="150">
      <c r="A150" s="6" t="s">
        <v>1277</v>
      </c>
      <c r="B150" s="6">
        <v>0.900900900837627</v>
      </c>
      <c r="C150" s="6">
        <v>-17.82</v>
      </c>
      <c r="D150" s="6">
        <v>0.46</v>
      </c>
      <c r="E150" s="6">
        <v>0.54</v>
      </c>
      <c r="F150" s="6">
        <v>0.0</v>
      </c>
      <c r="G150" s="28">
        <f>ABS('FL new MCTS'!E150-D150)</f>
        <v>0</v>
      </c>
    </row>
    <row r="151">
      <c r="A151" s="6" t="s">
        <v>1278</v>
      </c>
      <c r="B151" s="6">
        <v>1.0</v>
      </c>
      <c r="C151" s="6">
        <v>51.93</v>
      </c>
      <c r="D151" s="6">
        <v>0.73</v>
      </c>
      <c r="E151" s="6">
        <v>0.0</v>
      </c>
      <c r="F151" s="6">
        <v>0.27</v>
      </c>
      <c r="G151" s="28">
        <f>ABS('FL new MCTS'!E151-D151)</f>
        <v>0.25</v>
      </c>
    </row>
    <row r="152">
      <c r="A152" s="6" t="s">
        <v>1279</v>
      </c>
      <c r="B152" s="6">
        <v>0.648379907398576</v>
      </c>
      <c r="C152" s="6">
        <v>-105.64</v>
      </c>
      <c r="D152" s="6">
        <v>0.0</v>
      </c>
      <c r="E152" s="6">
        <v>1.0</v>
      </c>
      <c r="F152" s="6">
        <v>0.0</v>
      </c>
      <c r="G152" s="28">
        <f>ABS('FL new MCTS'!E152-D152)</f>
        <v>0</v>
      </c>
    </row>
    <row r="153">
      <c r="A153" s="6" t="s">
        <v>1280</v>
      </c>
      <c r="B153" s="6">
        <v>1.0</v>
      </c>
      <c r="C153" s="6">
        <v>-40.0</v>
      </c>
      <c r="D153" s="6">
        <v>0.0</v>
      </c>
      <c r="E153" s="6">
        <v>0.0</v>
      </c>
      <c r="F153" s="6">
        <v>1.0</v>
      </c>
      <c r="G153" s="28">
        <f>ABS('FL new MCTS'!E153-D153)</f>
        <v>0.74</v>
      </c>
    </row>
    <row r="154">
      <c r="A154" s="6" t="s">
        <v>1281</v>
      </c>
      <c r="B154" s="6">
        <v>1.0</v>
      </c>
      <c r="C154" s="6">
        <v>-15.24</v>
      </c>
      <c r="D154" s="6">
        <v>0.22</v>
      </c>
      <c r="E154" s="6">
        <v>0.04</v>
      </c>
      <c r="F154" s="6">
        <v>0.74</v>
      </c>
      <c r="G154" s="28">
        <f>ABS('FL new MCTS'!E154-D154)</f>
        <v>0.14</v>
      </c>
    </row>
    <row r="155">
      <c r="A155" s="6" t="s">
        <v>1282</v>
      </c>
      <c r="B155" s="6">
        <v>0.802997629610344</v>
      </c>
      <c r="C155" s="6">
        <v>-86.98</v>
      </c>
      <c r="D155" s="6">
        <v>0.0</v>
      </c>
      <c r="E155" s="6">
        <v>0.66</v>
      </c>
      <c r="F155" s="6">
        <v>0.34</v>
      </c>
      <c r="G155" s="28">
        <f>ABS('FL new MCTS'!E155-D155)</f>
        <v>0</v>
      </c>
    </row>
    <row r="156">
      <c r="A156" s="6" t="s">
        <v>1283</v>
      </c>
      <c r="B156" s="6">
        <v>1.0</v>
      </c>
      <c r="C156" s="6">
        <v>89.6</v>
      </c>
      <c r="D156" s="6">
        <v>1.0</v>
      </c>
      <c r="E156" s="6">
        <v>0.0</v>
      </c>
      <c r="F156" s="6">
        <v>0.0</v>
      </c>
      <c r="G156" s="28">
        <f>ABS('FL new MCTS'!E156-D156)</f>
        <v>0</v>
      </c>
    </row>
    <row r="157">
      <c r="A157" s="6" t="s">
        <v>1284</v>
      </c>
      <c r="B157" s="6">
        <v>1.0</v>
      </c>
      <c r="C157" s="6">
        <v>-9.54</v>
      </c>
      <c r="D157" s="6">
        <v>0.35</v>
      </c>
      <c r="E157" s="6">
        <v>0.23</v>
      </c>
      <c r="F157" s="6">
        <v>0.42</v>
      </c>
      <c r="G157" s="28">
        <f>ABS('FL new MCTS'!E157-D157)</f>
        <v>0.65</v>
      </c>
    </row>
    <row r="158">
      <c r="A158" s="6" t="s">
        <v>1285</v>
      </c>
      <c r="B158" s="6">
        <v>0.896341996042696</v>
      </c>
      <c r="C158" s="6">
        <v>-1.72</v>
      </c>
      <c r="D158" s="6">
        <v>0.53</v>
      </c>
      <c r="E158" s="6">
        <v>0.44</v>
      </c>
      <c r="F158" s="6">
        <v>0.03</v>
      </c>
      <c r="G158" s="28">
        <f>ABS('FL new MCTS'!E158-D158)</f>
        <v>0.53</v>
      </c>
    </row>
    <row r="159">
      <c r="A159" s="6" t="s">
        <v>1286</v>
      </c>
      <c r="B159" s="6">
        <v>1.0</v>
      </c>
      <c r="C159" s="6">
        <v>96.54</v>
      </c>
      <c r="D159" s="6">
        <v>1.0</v>
      </c>
      <c r="E159" s="6">
        <v>0.0</v>
      </c>
      <c r="F159" s="6">
        <v>0.0</v>
      </c>
      <c r="G159" s="28">
        <f>ABS('FL new MCTS'!E159-D159)</f>
        <v>0</v>
      </c>
    </row>
    <row r="160">
      <c r="A160" s="6" t="s">
        <v>1287</v>
      </c>
      <c r="B160" s="6">
        <v>1.0</v>
      </c>
      <c r="C160" s="6">
        <v>96.4</v>
      </c>
      <c r="D160" s="6">
        <v>1.0</v>
      </c>
      <c r="E160" s="6">
        <v>0.0</v>
      </c>
      <c r="F160" s="6">
        <v>0.0</v>
      </c>
      <c r="G160" s="28">
        <f>ABS('FL new MCTS'!E160-D160)</f>
        <v>0</v>
      </c>
    </row>
    <row r="161">
      <c r="A161" s="6" t="s">
        <v>1288</v>
      </c>
      <c r="B161" s="6">
        <v>0.909090909090909</v>
      </c>
      <c r="C161" s="6">
        <v>73.38</v>
      </c>
      <c r="D161" s="6">
        <v>0.92</v>
      </c>
      <c r="E161" s="6">
        <v>0.08</v>
      </c>
      <c r="F161" s="6">
        <v>0.0</v>
      </c>
      <c r="G161" s="28">
        <f>ABS('FL new MCTS'!E161-D161)</f>
        <v>0.14</v>
      </c>
    </row>
    <row r="162">
      <c r="A162" s="6" t="s">
        <v>1289</v>
      </c>
      <c r="B162" s="6">
        <v>1.0</v>
      </c>
      <c r="C162" s="6">
        <v>27.23</v>
      </c>
      <c r="D162" s="6">
        <v>0.55</v>
      </c>
      <c r="E162" s="6">
        <v>0.0</v>
      </c>
      <c r="F162" s="6">
        <v>0.45</v>
      </c>
      <c r="G162" s="28">
        <f>ABS('FL new MCTS'!E162-D162)</f>
        <v>0.45</v>
      </c>
    </row>
    <row r="163">
      <c r="A163" s="6" t="s">
        <v>1290</v>
      </c>
      <c r="B163" s="6">
        <v>0.901584848096856</v>
      </c>
      <c r="C163" s="6">
        <v>35.76</v>
      </c>
      <c r="D163" s="6">
        <v>0.68</v>
      </c>
      <c r="E163" s="6">
        <v>0.23</v>
      </c>
      <c r="F163" s="6">
        <v>0.09</v>
      </c>
      <c r="G163" s="28">
        <f>ABS('FL new MCTS'!E163-D163)</f>
        <v>0.22</v>
      </c>
    </row>
    <row r="164">
      <c r="A164" s="6" t="s">
        <v>1291</v>
      </c>
      <c r="B164" s="6">
        <v>0.744193771743071</v>
      </c>
      <c r="C164" s="6">
        <v>-109.16</v>
      </c>
      <c r="D164" s="6">
        <v>0.0</v>
      </c>
      <c r="E164" s="6">
        <v>0.99</v>
      </c>
      <c r="F164" s="6">
        <v>0.01</v>
      </c>
      <c r="G164" s="28">
        <f>ABS('FL new MCTS'!E164-D164)</f>
        <v>0</v>
      </c>
    </row>
    <row r="165">
      <c r="A165" s="6" t="s">
        <v>1292</v>
      </c>
      <c r="B165" s="6">
        <v>0.999992554593444</v>
      </c>
      <c r="C165" s="6">
        <v>47.17</v>
      </c>
      <c r="D165" s="6">
        <v>0.74</v>
      </c>
      <c r="E165" s="6">
        <v>0.19</v>
      </c>
      <c r="F165" s="6">
        <v>0.07</v>
      </c>
      <c r="G165" s="28">
        <f>ABS('FL new MCTS'!E165-D165)</f>
        <v>0.06</v>
      </c>
    </row>
    <row r="166">
      <c r="A166" s="6" t="s">
        <v>1293</v>
      </c>
      <c r="B166" s="6">
        <v>0.833333333333333</v>
      </c>
      <c r="C166" s="6">
        <v>-40.0</v>
      </c>
      <c r="D166" s="6">
        <v>0.0</v>
      </c>
      <c r="E166" s="6">
        <v>0.0</v>
      </c>
      <c r="F166" s="6">
        <v>1.0</v>
      </c>
      <c r="G166" s="28">
        <f>ABS('FL new MCTS'!E166-D166)</f>
        <v>0.3</v>
      </c>
    </row>
    <row r="167">
      <c r="A167" s="6" t="s">
        <v>1294</v>
      </c>
      <c r="B167" s="6">
        <v>1.0</v>
      </c>
      <c r="C167" s="6">
        <v>64.32</v>
      </c>
      <c r="D167" s="6">
        <v>0.84</v>
      </c>
      <c r="E167" s="6">
        <v>0.0</v>
      </c>
      <c r="F167" s="6">
        <v>0.16</v>
      </c>
      <c r="G167" s="28">
        <f>ABS('FL new MCTS'!E167-D167)</f>
        <v>0.16</v>
      </c>
    </row>
    <row r="168">
      <c r="A168" s="6" t="s">
        <v>1295</v>
      </c>
      <c r="B168" s="6">
        <v>0.900900900900901</v>
      </c>
      <c r="C168" s="6">
        <v>-40.0</v>
      </c>
      <c r="D168" s="6">
        <v>0.0</v>
      </c>
      <c r="E168" s="6">
        <v>0.0</v>
      </c>
      <c r="F168" s="6">
        <v>1.0</v>
      </c>
      <c r="G168" s="28">
        <f>ABS('FL new MCTS'!E168-D168)</f>
        <v>0.56</v>
      </c>
    </row>
    <row r="169">
      <c r="A169" s="6" t="s">
        <v>1296</v>
      </c>
      <c r="B169" s="6">
        <v>1.0</v>
      </c>
      <c r="C169" s="6">
        <v>94.19</v>
      </c>
      <c r="D169" s="6">
        <v>0.99</v>
      </c>
      <c r="E169" s="6">
        <v>0.01</v>
      </c>
      <c r="F169" s="6">
        <v>0.0</v>
      </c>
      <c r="G169" s="28">
        <f>ABS('FL new MCTS'!E169-D169)</f>
        <v>0.01</v>
      </c>
    </row>
    <row r="170">
      <c r="A170" s="6" t="s">
        <v>1297</v>
      </c>
      <c r="B170" s="6">
        <v>1.0</v>
      </c>
      <c r="C170" s="6">
        <v>75.05</v>
      </c>
      <c r="D170" s="6">
        <v>0.89</v>
      </c>
      <c r="E170" s="6">
        <v>0.11</v>
      </c>
      <c r="F170" s="6">
        <v>0.0</v>
      </c>
      <c r="G170" s="28">
        <f>ABS('FL new MCTS'!E170-D170)</f>
        <v>0.11</v>
      </c>
    </row>
    <row r="171">
      <c r="A171" s="6" t="s">
        <v>1298</v>
      </c>
      <c r="B171" s="6">
        <v>1.0</v>
      </c>
      <c r="C171" s="6">
        <v>-96.77</v>
      </c>
      <c r="D171" s="6">
        <v>0.0</v>
      </c>
      <c r="E171" s="6">
        <v>0.93</v>
      </c>
      <c r="F171" s="6">
        <v>0.07</v>
      </c>
      <c r="G171" s="28">
        <f>ABS('FL new MCTS'!E171-D171)</f>
        <v>1</v>
      </c>
    </row>
    <row r="172">
      <c r="A172" s="6" t="s">
        <v>1299</v>
      </c>
      <c r="B172" s="6">
        <v>0.986433644400158</v>
      </c>
      <c r="C172" s="6">
        <v>86.8</v>
      </c>
      <c r="D172" s="6">
        <v>0.94</v>
      </c>
      <c r="E172" s="6">
        <v>0.06</v>
      </c>
      <c r="F172" s="6">
        <v>0.0</v>
      </c>
      <c r="G172" s="28">
        <f>ABS('FL new MCTS'!E172-D172)</f>
        <v>0</v>
      </c>
    </row>
    <row r="173">
      <c r="A173" s="6" t="s">
        <v>1300</v>
      </c>
      <c r="B173" s="6">
        <v>1.0</v>
      </c>
      <c r="C173" s="6">
        <v>-10.43</v>
      </c>
      <c r="D173" s="6">
        <v>0.34</v>
      </c>
      <c r="E173" s="6">
        <v>0.16</v>
      </c>
      <c r="F173" s="6">
        <v>0.5</v>
      </c>
      <c r="G173" s="28">
        <f>ABS('FL new MCTS'!E173-D173)</f>
        <v>0.28</v>
      </c>
    </row>
    <row r="174">
      <c r="A174" s="6" t="s">
        <v>1301</v>
      </c>
      <c r="B174" s="6">
        <v>1.0</v>
      </c>
      <c r="C174" s="6">
        <v>-40.0</v>
      </c>
      <c r="D174" s="6">
        <v>0.0</v>
      </c>
      <c r="E174" s="6">
        <v>0.0</v>
      </c>
      <c r="F174" s="6">
        <v>1.0</v>
      </c>
      <c r="G174" s="28">
        <f>ABS('FL new MCTS'!E174-D174)</f>
        <v>0</v>
      </c>
    </row>
    <row r="175">
      <c r="A175" s="6" t="s">
        <v>1302</v>
      </c>
      <c r="B175" s="6">
        <v>1.0</v>
      </c>
      <c r="C175" s="6">
        <v>90.82</v>
      </c>
      <c r="D175" s="6">
        <v>0.99</v>
      </c>
      <c r="E175" s="6">
        <v>0.01</v>
      </c>
      <c r="F175" s="6">
        <v>0.0</v>
      </c>
      <c r="G175" s="28">
        <f>ABS('FL new MCTS'!E175-D175)</f>
        <v>0.29</v>
      </c>
    </row>
    <row r="176">
      <c r="A176" s="6" t="s">
        <v>1303</v>
      </c>
      <c r="B176" s="6">
        <v>1.0</v>
      </c>
      <c r="C176" s="6">
        <v>-40.0</v>
      </c>
      <c r="D176" s="6">
        <v>0.0</v>
      </c>
      <c r="E176" s="6">
        <v>0.0</v>
      </c>
      <c r="F176" s="6">
        <v>1.0</v>
      </c>
      <c r="G176" s="28">
        <f>ABS('FL new MCTS'!E176-D176)</f>
        <v>0.06</v>
      </c>
    </row>
    <row r="177">
      <c r="A177" s="6" t="s">
        <v>1304</v>
      </c>
      <c r="B177" s="6">
        <v>0.909090908603798</v>
      </c>
      <c r="C177" s="6">
        <v>-40.93</v>
      </c>
      <c r="D177" s="6">
        <v>0.0</v>
      </c>
      <c r="E177" s="6">
        <v>0.01</v>
      </c>
      <c r="F177" s="6">
        <v>0.99</v>
      </c>
      <c r="G177" s="28">
        <f>ABS('FL new MCTS'!E177-D177)</f>
        <v>0</v>
      </c>
    </row>
    <row r="178">
      <c r="A178" s="6" t="s">
        <v>1305</v>
      </c>
      <c r="B178" s="6">
        <v>1.0</v>
      </c>
      <c r="C178" s="6">
        <v>82.8</v>
      </c>
      <c r="D178" s="6">
        <v>0.96</v>
      </c>
      <c r="E178" s="6">
        <v>0.04</v>
      </c>
      <c r="F178" s="6">
        <v>0.0</v>
      </c>
      <c r="G178" s="28">
        <f>ABS('FL new MCTS'!E178-D178)</f>
        <v>0.22</v>
      </c>
    </row>
    <row r="179">
      <c r="A179" s="6" t="s">
        <v>1306</v>
      </c>
      <c r="B179" s="6">
        <v>1.0</v>
      </c>
      <c r="C179" s="6">
        <v>-40.0</v>
      </c>
      <c r="D179" s="6">
        <v>0.0</v>
      </c>
      <c r="E179" s="6">
        <v>0.0</v>
      </c>
      <c r="F179" s="6">
        <v>1.0</v>
      </c>
      <c r="G179" s="28">
        <f>ABS('FL new MCTS'!E179-D179)</f>
        <v>0.02</v>
      </c>
    </row>
    <row r="180">
      <c r="A180" s="6" t="s">
        <v>1307</v>
      </c>
      <c r="B180" s="6">
        <v>1.0</v>
      </c>
      <c r="C180" s="6">
        <v>-49.68</v>
      </c>
      <c r="D180" s="6">
        <v>0.0</v>
      </c>
      <c r="E180" s="6">
        <v>0.12</v>
      </c>
      <c r="F180" s="6">
        <v>0.88</v>
      </c>
      <c r="G180" s="28">
        <f>ABS('FL new MCTS'!E180-D180)</f>
        <v>0.42</v>
      </c>
    </row>
    <row r="181">
      <c r="A181" s="6" t="s">
        <v>1308</v>
      </c>
      <c r="B181" s="6">
        <v>0.0</v>
      </c>
      <c r="C181" s="6">
        <v>-101.52</v>
      </c>
      <c r="D181" s="6">
        <v>0.0</v>
      </c>
      <c r="E181" s="6">
        <v>1.0</v>
      </c>
      <c r="F181" s="6">
        <v>0.0</v>
      </c>
      <c r="G181" s="28">
        <f>ABS('FL new MCTS'!E181-D181)</f>
        <v>0</v>
      </c>
    </row>
    <row r="182">
      <c r="A182" s="6" t="s">
        <v>1309</v>
      </c>
      <c r="B182" s="6">
        <v>0.833333333333333</v>
      </c>
      <c r="C182" s="6">
        <v>55.7</v>
      </c>
      <c r="D182" s="6">
        <v>0.8</v>
      </c>
      <c r="E182" s="6">
        <v>0.2</v>
      </c>
      <c r="F182" s="6">
        <v>0.0</v>
      </c>
      <c r="G182" s="28">
        <f>ABS('FL new MCTS'!E182-D182)</f>
        <v>0.14</v>
      </c>
    </row>
    <row r="183">
      <c r="A183" s="6" t="s">
        <v>1310</v>
      </c>
      <c r="B183" s="6">
        <v>0.909083732995085</v>
      </c>
      <c r="C183" s="6">
        <v>-108.52</v>
      </c>
      <c r="D183" s="6">
        <v>0.0</v>
      </c>
      <c r="E183" s="6">
        <v>1.0</v>
      </c>
      <c r="F183" s="6">
        <v>0.0</v>
      </c>
      <c r="G183" s="28">
        <f>ABS('FL new MCTS'!E183-D183)</f>
        <v>0</v>
      </c>
    </row>
    <row r="184">
      <c r="A184" s="6" t="s">
        <v>1311</v>
      </c>
      <c r="B184" s="6">
        <v>0.827178729689794</v>
      </c>
      <c r="C184" s="6">
        <v>-40.0</v>
      </c>
      <c r="D184" s="6">
        <v>0.0</v>
      </c>
      <c r="E184" s="6">
        <v>0.0</v>
      </c>
      <c r="F184" s="6">
        <v>1.0</v>
      </c>
      <c r="G184" s="28">
        <f>ABS('FL new MCTS'!E184-D184)</f>
        <v>0</v>
      </c>
    </row>
    <row r="185">
      <c r="A185" s="6" t="s">
        <v>1312</v>
      </c>
      <c r="B185" s="6">
        <v>1.0</v>
      </c>
      <c r="C185" s="6">
        <v>-88.57</v>
      </c>
      <c r="D185" s="6">
        <v>0.0</v>
      </c>
      <c r="E185" s="6">
        <v>0.61</v>
      </c>
      <c r="F185" s="6">
        <v>0.39</v>
      </c>
      <c r="G185" s="28">
        <f>ABS('FL new MCTS'!E185-D185)</f>
        <v>0.1</v>
      </c>
    </row>
    <row r="186">
      <c r="A186" s="6" t="s">
        <v>1313</v>
      </c>
      <c r="B186" s="6">
        <v>0.916664617171441</v>
      </c>
      <c r="C186" s="6">
        <v>-99.59</v>
      </c>
      <c r="D186" s="6">
        <v>0.02</v>
      </c>
      <c r="E186" s="6">
        <v>0.98</v>
      </c>
      <c r="F186" s="6">
        <v>0.0</v>
      </c>
      <c r="G186" s="28">
        <f>ABS('FL new MCTS'!E186-D186)</f>
        <v>0.2</v>
      </c>
    </row>
    <row r="187">
      <c r="A187" s="6" t="s">
        <v>1314</v>
      </c>
      <c r="B187" s="6">
        <v>1.0</v>
      </c>
      <c r="C187" s="6">
        <v>67.14</v>
      </c>
      <c r="D187" s="6">
        <v>0.88</v>
      </c>
      <c r="E187" s="6">
        <v>0.12</v>
      </c>
      <c r="F187" s="6">
        <v>0.0</v>
      </c>
      <c r="G187" s="28">
        <f>ABS('FL new MCTS'!E187-D187)</f>
        <v>0.02</v>
      </c>
    </row>
    <row r="188">
      <c r="A188" s="6" t="s">
        <v>1315</v>
      </c>
      <c r="B188" s="6">
        <v>1.0</v>
      </c>
      <c r="C188" s="6">
        <v>96.04</v>
      </c>
      <c r="D188" s="6">
        <v>1.0</v>
      </c>
      <c r="E188" s="6">
        <v>0.0</v>
      </c>
      <c r="F188" s="6">
        <v>0.0</v>
      </c>
      <c r="G188" s="28">
        <f>ABS('FL new MCTS'!E188-D188)</f>
        <v>0</v>
      </c>
    </row>
    <row r="189">
      <c r="A189" s="6" t="s">
        <v>1316</v>
      </c>
      <c r="B189" s="6">
        <v>1.0</v>
      </c>
      <c r="C189" s="6">
        <v>17.54</v>
      </c>
      <c r="D189" s="6">
        <v>0.5</v>
      </c>
      <c r="E189" s="6">
        <v>0.0</v>
      </c>
      <c r="F189" s="6">
        <v>0.5</v>
      </c>
      <c r="G189" s="28">
        <f>ABS('FL new MCTS'!E189-D189)</f>
        <v>0.5</v>
      </c>
    </row>
    <row r="190">
      <c r="A190" s="6" t="s">
        <v>1317</v>
      </c>
      <c r="B190" s="6">
        <v>0.826237686849641</v>
      </c>
      <c r="C190" s="6">
        <v>-4.34</v>
      </c>
      <c r="D190" s="6">
        <v>0.51</v>
      </c>
      <c r="E190" s="6">
        <v>0.47</v>
      </c>
      <c r="F190" s="6">
        <v>0.02</v>
      </c>
      <c r="G190" s="28">
        <f>ABS('FL new MCTS'!E190-D190)</f>
        <v>0.43</v>
      </c>
    </row>
    <row r="191">
      <c r="A191" s="6" t="s">
        <v>1318</v>
      </c>
      <c r="B191" s="6">
        <v>0.908340224719587</v>
      </c>
      <c r="C191" s="6">
        <v>-33.77</v>
      </c>
      <c r="D191" s="6">
        <v>0.37</v>
      </c>
      <c r="E191" s="6">
        <v>0.58</v>
      </c>
      <c r="F191" s="6">
        <v>0.05</v>
      </c>
      <c r="G191" s="28">
        <f>ABS('FL new MCTS'!E191-D191)</f>
        <v>0.01</v>
      </c>
    </row>
    <row r="192">
      <c r="A192" s="6" t="s">
        <v>1319</v>
      </c>
      <c r="B192" s="6">
        <v>0.99999802605224</v>
      </c>
      <c r="C192" s="6">
        <v>-96.39</v>
      </c>
      <c r="D192" s="6">
        <v>0.03</v>
      </c>
      <c r="E192" s="6">
        <v>0.95</v>
      </c>
      <c r="F192" s="6">
        <v>0.02</v>
      </c>
      <c r="G192" s="28">
        <f>ABS('FL new MCTS'!E192-D192)</f>
        <v>0.77</v>
      </c>
    </row>
    <row r="193">
      <c r="A193" s="6" t="s">
        <v>1320</v>
      </c>
      <c r="B193" s="6">
        <v>0.999992726690832</v>
      </c>
      <c r="C193" s="6">
        <v>75.18</v>
      </c>
      <c r="D193" s="6">
        <v>0.92</v>
      </c>
      <c r="E193" s="6">
        <v>0.08</v>
      </c>
      <c r="F193" s="6">
        <v>0.0</v>
      </c>
      <c r="G193" s="28">
        <f>ABS('FL new MCTS'!E193-D193)</f>
        <v>0.38</v>
      </c>
    </row>
    <row r="194">
      <c r="A194" s="6" t="s">
        <v>1321</v>
      </c>
      <c r="B194" s="6">
        <v>1.0</v>
      </c>
      <c r="C194" s="6">
        <v>-88.03</v>
      </c>
      <c r="D194" s="6">
        <v>0.07</v>
      </c>
      <c r="E194" s="6">
        <v>0.93</v>
      </c>
      <c r="F194" s="6">
        <v>0.0</v>
      </c>
      <c r="G194" s="28">
        <f>ABS('FL new MCTS'!E194-D194)</f>
        <v>0.77</v>
      </c>
    </row>
    <row r="195">
      <c r="A195" s="6" t="s">
        <v>1322</v>
      </c>
      <c r="B195" s="6">
        <v>1.0</v>
      </c>
      <c r="C195" s="6">
        <v>14.45</v>
      </c>
      <c r="D195" s="6">
        <v>0.52</v>
      </c>
      <c r="E195" s="6">
        <v>0.07</v>
      </c>
      <c r="F195" s="6">
        <v>0.41</v>
      </c>
      <c r="G195" s="28">
        <f>ABS('FL new MCTS'!E195-D195)</f>
        <v>0.38</v>
      </c>
    </row>
    <row r="196">
      <c r="A196" s="6" t="s">
        <v>1323</v>
      </c>
      <c r="B196" s="6">
        <v>0.900083772101355</v>
      </c>
      <c r="C196" s="6">
        <v>-11.52</v>
      </c>
      <c r="D196" s="6">
        <v>0.35</v>
      </c>
      <c r="E196" s="6">
        <v>0.2</v>
      </c>
      <c r="F196" s="6">
        <v>0.45</v>
      </c>
      <c r="G196" s="28">
        <f>ABS('FL new MCTS'!E196-D196)</f>
        <v>0.09</v>
      </c>
    </row>
    <row r="197">
      <c r="A197" s="6" t="s">
        <v>1324</v>
      </c>
      <c r="B197" s="6">
        <v>1.0</v>
      </c>
      <c r="C197" s="6">
        <v>-77.21</v>
      </c>
      <c r="D197" s="6">
        <v>0.0</v>
      </c>
      <c r="E197" s="6">
        <v>0.53</v>
      </c>
      <c r="F197" s="6">
        <v>0.47</v>
      </c>
      <c r="G197" s="28">
        <f>ABS('FL new MCTS'!E197-D197)</f>
        <v>0.16</v>
      </c>
    </row>
    <row r="198">
      <c r="A198" s="6" t="s">
        <v>1325</v>
      </c>
      <c r="B198" s="6">
        <v>1.0</v>
      </c>
      <c r="C198" s="6">
        <v>-40.0</v>
      </c>
      <c r="D198" s="6">
        <v>0.0</v>
      </c>
      <c r="E198" s="6">
        <v>0.0</v>
      </c>
      <c r="F198" s="6">
        <v>1.0</v>
      </c>
      <c r="G198" s="28">
        <f>ABS('FL new MCTS'!E198-D198)</f>
        <v>0.02</v>
      </c>
    </row>
    <row r="199">
      <c r="A199" s="6" t="s">
        <v>1326</v>
      </c>
      <c r="B199" s="6">
        <v>0.900749104364938</v>
      </c>
      <c r="C199" s="6">
        <v>-40.0</v>
      </c>
      <c r="D199" s="6">
        <v>0.0</v>
      </c>
      <c r="E199" s="6">
        <v>0.0</v>
      </c>
      <c r="F199" s="6">
        <v>1.0</v>
      </c>
      <c r="G199" s="28">
        <f>ABS('FL new MCTS'!E199-D199)</f>
        <v>0</v>
      </c>
    </row>
    <row r="200">
      <c r="A200" s="6" t="s">
        <v>1327</v>
      </c>
      <c r="B200" s="6">
        <v>0.819682326217393</v>
      </c>
      <c r="C200" s="6">
        <v>-67.44</v>
      </c>
      <c r="D200" s="6">
        <v>0.04</v>
      </c>
      <c r="E200" s="6">
        <v>0.52</v>
      </c>
      <c r="F200" s="6">
        <v>0.44</v>
      </c>
      <c r="G200" s="28">
        <f>ABS('FL new MCTS'!E200-D200)</f>
        <v>0.28</v>
      </c>
    </row>
    <row r="201">
      <c r="A201" s="6" t="s">
        <v>1328</v>
      </c>
      <c r="B201" s="6">
        <v>0.909090909090909</v>
      </c>
      <c r="C201" s="6">
        <v>-72.57</v>
      </c>
      <c r="D201" s="6">
        <v>0.14</v>
      </c>
      <c r="E201" s="6">
        <v>0.85</v>
      </c>
      <c r="F201" s="6">
        <v>0.01</v>
      </c>
      <c r="G201" s="28">
        <f>ABS('FL new MCTS'!E201-D201)</f>
        <v>0.74</v>
      </c>
    </row>
    <row r="202">
      <c r="A202" s="6" t="s">
        <v>1329</v>
      </c>
      <c r="B202" s="6">
        <v>1.0</v>
      </c>
      <c r="C202" s="6">
        <v>85.12</v>
      </c>
      <c r="D202" s="6">
        <v>0.95</v>
      </c>
      <c r="E202" s="6">
        <v>0.01</v>
      </c>
      <c r="F202" s="6">
        <v>0.04</v>
      </c>
      <c r="G202" s="28">
        <f>ABS('FL new MCTS'!E202-D202)</f>
        <v>0.03</v>
      </c>
    </row>
    <row r="203">
      <c r="A203" s="6" t="s">
        <v>1330</v>
      </c>
      <c r="B203" s="6">
        <v>1.0</v>
      </c>
      <c r="C203" s="6">
        <v>-41.56</v>
      </c>
      <c r="D203" s="6">
        <v>0.0</v>
      </c>
      <c r="E203" s="6">
        <v>0.02</v>
      </c>
      <c r="F203" s="6">
        <v>0.98</v>
      </c>
      <c r="G203" s="28">
        <f>ABS('FL new MCTS'!E203-D203)</f>
        <v>0.9</v>
      </c>
    </row>
    <row r="204">
      <c r="A204" s="6" t="s">
        <v>1331</v>
      </c>
      <c r="B204" s="6">
        <v>0.908351871804543</v>
      </c>
      <c r="C204" s="6">
        <v>-44.11</v>
      </c>
      <c r="D204" s="6">
        <v>0.0</v>
      </c>
      <c r="E204" s="6">
        <v>0.05</v>
      </c>
      <c r="F204" s="6">
        <v>0.95</v>
      </c>
      <c r="G204" s="28">
        <f>ABS('FL new MCTS'!E204-D204)</f>
        <v>0.02</v>
      </c>
    </row>
    <row r="205">
      <c r="A205" s="6" t="s">
        <v>1332</v>
      </c>
      <c r="B205" s="6">
        <v>0.0</v>
      </c>
      <c r="C205" s="6">
        <v>-101.0</v>
      </c>
      <c r="D205" s="6">
        <v>0.0</v>
      </c>
      <c r="E205" s="6">
        <v>1.0</v>
      </c>
      <c r="F205" s="6">
        <v>0.0</v>
      </c>
      <c r="G205" s="28">
        <f>ABS('FL new MCTS'!E205-D205)</f>
        <v>0</v>
      </c>
    </row>
    <row r="206">
      <c r="A206" s="6" t="s">
        <v>1333</v>
      </c>
      <c r="B206" s="6">
        <v>1.0</v>
      </c>
      <c r="C206" s="6">
        <v>21.01</v>
      </c>
      <c r="D206" s="6">
        <v>0.51</v>
      </c>
      <c r="E206" s="6">
        <v>0.0</v>
      </c>
      <c r="F206" s="6">
        <v>0.49</v>
      </c>
      <c r="G206" s="28">
        <f>ABS('FL new MCTS'!E206-D206)</f>
        <v>0.17</v>
      </c>
    </row>
    <row r="207">
      <c r="A207" s="6" t="s">
        <v>1334</v>
      </c>
      <c r="B207" s="6">
        <v>0.9998634998635</v>
      </c>
      <c r="C207" s="6">
        <v>93.19</v>
      </c>
      <c r="D207" s="6">
        <v>0.99</v>
      </c>
      <c r="E207" s="6">
        <v>0.01</v>
      </c>
      <c r="F207" s="6">
        <v>0.0</v>
      </c>
      <c r="G207" s="28">
        <f>ABS('FL new MCTS'!E207-D207)</f>
        <v>0.01</v>
      </c>
    </row>
    <row r="208">
      <c r="A208" s="6" t="s">
        <v>1335</v>
      </c>
      <c r="B208" s="6">
        <v>1.0</v>
      </c>
      <c r="C208" s="6">
        <v>80.68</v>
      </c>
      <c r="D208" s="6">
        <v>0.99</v>
      </c>
      <c r="E208" s="6">
        <v>0.0</v>
      </c>
      <c r="F208" s="6">
        <v>0.01</v>
      </c>
      <c r="G208" s="28">
        <f>ABS('FL new MCTS'!E208-D208)</f>
        <v>0.13</v>
      </c>
    </row>
    <row r="209">
      <c r="A209" s="6" t="s">
        <v>1336</v>
      </c>
      <c r="B209" s="6">
        <v>0.0</v>
      </c>
      <c r="C209" s="6">
        <v>-101.0</v>
      </c>
      <c r="D209" s="6">
        <v>0.0</v>
      </c>
      <c r="E209" s="6">
        <v>1.0</v>
      </c>
      <c r="F209" s="6">
        <v>0.0</v>
      </c>
      <c r="G209" s="28">
        <f>ABS('FL new MCTS'!E209-D209)</f>
        <v>0</v>
      </c>
    </row>
    <row r="210">
      <c r="A210" s="6" t="s">
        <v>1337</v>
      </c>
      <c r="B210" s="6">
        <v>1.0</v>
      </c>
      <c r="C210" s="6">
        <v>78.56</v>
      </c>
      <c r="D210" s="6">
        <v>0.86</v>
      </c>
      <c r="E210" s="6">
        <v>0.0</v>
      </c>
      <c r="F210" s="6">
        <v>0.14</v>
      </c>
      <c r="G210" s="28">
        <f>ABS('FL new MCTS'!E210-D210)</f>
        <v>0.14</v>
      </c>
    </row>
    <row r="211">
      <c r="A211" s="6" t="s">
        <v>1338</v>
      </c>
      <c r="B211" s="6">
        <v>1.0</v>
      </c>
      <c r="C211" s="6">
        <v>-40.0</v>
      </c>
      <c r="D211" s="6">
        <v>0.0</v>
      </c>
      <c r="E211" s="6">
        <v>0.0</v>
      </c>
      <c r="F211" s="6">
        <v>1.0</v>
      </c>
      <c r="G211" s="28">
        <f>ABS('FL new MCTS'!E211-D211)</f>
        <v>0.26</v>
      </c>
    </row>
    <row r="212">
      <c r="A212" s="6" t="s">
        <v>1339</v>
      </c>
      <c r="B212" s="6">
        <v>1.0</v>
      </c>
      <c r="C212" s="6">
        <v>88.83</v>
      </c>
      <c r="D212" s="6">
        <v>0.97</v>
      </c>
      <c r="E212" s="6">
        <v>0.03</v>
      </c>
      <c r="F212" s="6">
        <v>0.0</v>
      </c>
      <c r="G212" s="28">
        <f>ABS('FL new MCTS'!E212-D212)</f>
        <v>0.01</v>
      </c>
    </row>
    <row r="213">
      <c r="A213" s="6" t="s">
        <v>1340</v>
      </c>
      <c r="B213" s="6">
        <v>1.0</v>
      </c>
      <c r="C213" s="6">
        <v>96.98</v>
      </c>
      <c r="D213" s="6">
        <v>1.0</v>
      </c>
      <c r="E213" s="6">
        <v>0.0</v>
      </c>
      <c r="F213" s="6">
        <v>0.0</v>
      </c>
      <c r="G213" s="28">
        <f>ABS('FL new MCTS'!E213-D213)</f>
        <v>0</v>
      </c>
    </row>
    <row r="214">
      <c r="A214" s="6" t="s">
        <v>1341</v>
      </c>
      <c r="B214" s="6">
        <v>1.0</v>
      </c>
      <c r="C214" s="6">
        <v>-14.16</v>
      </c>
      <c r="D214" s="6">
        <v>0.2</v>
      </c>
      <c r="E214" s="6">
        <v>0.0</v>
      </c>
      <c r="F214" s="6">
        <v>0.8</v>
      </c>
      <c r="G214" s="28">
        <f>ABS('FL new MCTS'!E214-D214)</f>
        <v>0.8</v>
      </c>
    </row>
    <row r="215">
      <c r="A215" s="6" t="s">
        <v>1342</v>
      </c>
      <c r="B215" s="6">
        <v>1.0</v>
      </c>
      <c r="C215" s="6">
        <v>-40.0</v>
      </c>
      <c r="D215" s="6">
        <v>0.0</v>
      </c>
      <c r="E215" s="6">
        <v>0.0</v>
      </c>
      <c r="F215" s="6">
        <v>1.0</v>
      </c>
      <c r="G215" s="28">
        <f>ABS('FL new MCTS'!E215-D215)</f>
        <v>0.9</v>
      </c>
    </row>
    <row r="216">
      <c r="A216" s="6" t="s">
        <v>1343</v>
      </c>
      <c r="B216" s="6">
        <v>1.0</v>
      </c>
      <c r="C216" s="6">
        <v>-39.47</v>
      </c>
      <c r="D216" s="6">
        <v>0.01</v>
      </c>
      <c r="E216" s="6">
        <v>0.01</v>
      </c>
      <c r="F216" s="6">
        <v>0.98</v>
      </c>
      <c r="G216" s="28">
        <f>ABS('FL new MCTS'!E216-D216)</f>
        <v>0.19</v>
      </c>
    </row>
    <row r="217">
      <c r="A217" s="6" t="s">
        <v>1344</v>
      </c>
      <c r="B217" s="6">
        <v>1.0</v>
      </c>
      <c r="C217" s="6">
        <v>95.62</v>
      </c>
      <c r="D217" s="6">
        <v>0.99</v>
      </c>
      <c r="E217" s="6">
        <v>0.01</v>
      </c>
      <c r="F217" s="6">
        <v>0.0</v>
      </c>
      <c r="G217" s="28">
        <f>ABS('FL new MCTS'!E217-D217)</f>
        <v>0.01</v>
      </c>
    </row>
    <row r="218">
      <c r="A218" s="6" t="s">
        <v>1345</v>
      </c>
      <c r="B218" s="6">
        <v>1.0</v>
      </c>
      <c r="C218" s="6">
        <v>12.54</v>
      </c>
      <c r="D218" s="6">
        <v>0.42</v>
      </c>
      <c r="E218" s="6">
        <v>0.0</v>
      </c>
      <c r="F218" s="6">
        <v>0.58</v>
      </c>
      <c r="G218" s="28">
        <f>ABS('FL new MCTS'!E218-D218)</f>
        <v>0.58</v>
      </c>
    </row>
    <row r="219">
      <c r="A219" s="6" t="s">
        <v>1346</v>
      </c>
      <c r="B219" s="6">
        <v>0.933863519158086</v>
      </c>
      <c r="C219" s="6">
        <v>-101.56</v>
      </c>
      <c r="D219" s="6">
        <v>0.01</v>
      </c>
      <c r="E219" s="6">
        <v>0.99</v>
      </c>
      <c r="F219" s="6">
        <v>0.0</v>
      </c>
      <c r="G219" s="28">
        <f>ABS('FL new MCTS'!E219-D219)</f>
        <v>0.47</v>
      </c>
    </row>
    <row r="220">
      <c r="A220" s="6" t="s">
        <v>1347</v>
      </c>
      <c r="B220" s="6">
        <v>1.0</v>
      </c>
      <c r="C220" s="6">
        <v>-40.0</v>
      </c>
      <c r="D220" s="6">
        <v>0.0</v>
      </c>
      <c r="E220" s="6">
        <v>0.0</v>
      </c>
      <c r="F220" s="6">
        <v>1.0</v>
      </c>
      <c r="G220" s="28">
        <f>ABS('FL new MCTS'!E220-D220)</f>
        <v>0.64</v>
      </c>
    </row>
    <row r="221">
      <c r="A221" s="6" t="s">
        <v>1348</v>
      </c>
      <c r="B221" s="6">
        <v>1.0</v>
      </c>
      <c r="C221" s="6">
        <v>-38.8</v>
      </c>
      <c r="D221" s="6">
        <v>0.01</v>
      </c>
      <c r="E221" s="6">
        <v>0.0</v>
      </c>
      <c r="F221" s="6">
        <v>0.99</v>
      </c>
      <c r="G221" s="28">
        <f>ABS('FL new MCTS'!E221-D221)</f>
        <v>0.03</v>
      </c>
    </row>
    <row r="222">
      <c r="A222" s="6" t="s">
        <v>1349</v>
      </c>
      <c r="B222" s="6">
        <v>1.0</v>
      </c>
      <c r="C222" s="6">
        <v>6.7</v>
      </c>
      <c r="D222" s="6">
        <v>0.42</v>
      </c>
      <c r="E222" s="6">
        <v>0.02</v>
      </c>
      <c r="F222" s="6">
        <v>0.56</v>
      </c>
      <c r="G222" s="28">
        <f>ABS('FL new MCTS'!E222-D222)</f>
        <v>0.5</v>
      </c>
    </row>
    <row r="223">
      <c r="A223" s="6" t="s">
        <v>1350</v>
      </c>
      <c r="B223" s="6">
        <v>1.0</v>
      </c>
      <c r="C223" s="6">
        <v>-40.0</v>
      </c>
      <c r="D223" s="6">
        <v>0.0</v>
      </c>
      <c r="E223" s="6">
        <v>0.0</v>
      </c>
      <c r="F223" s="6">
        <v>1.0</v>
      </c>
      <c r="G223" s="28">
        <f>ABS('FL new MCTS'!E223-D223)</f>
        <v>0.04</v>
      </c>
    </row>
    <row r="224">
      <c r="A224" s="6" t="s">
        <v>1351</v>
      </c>
      <c r="B224" s="6">
        <v>1.0</v>
      </c>
      <c r="C224" s="6">
        <v>-49.15</v>
      </c>
      <c r="D224" s="6">
        <v>0.0</v>
      </c>
      <c r="E224" s="6">
        <v>0.15</v>
      </c>
      <c r="F224" s="6">
        <v>0.85</v>
      </c>
      <c r="G224" s="28">
        <f>ABS('FL new MCTS'!E224-D224)</f>
        <v>0.8</v>
      </c>
    </row>
    <row r="225">
      <c r="A225" s="6" t="s">
        <v>1352</v>
      </c>
      <c r="B225" s="6">
        <v>1.0</v>
      </c>
      <c r="C225" s="6">
        <v>96.66</v>
      </c>
      <c r="D225" s="6">
        <v>1.0</v>
      </c>
      <c r="E225" s="6">
        <v>0.0</v>
      </c>
      <c r="F225" s="6">
        <v>0.0</v>
      </c>
      <c r="G225" s="28">
        <f>ABS('FL new MCTS'!E225-D225)</f>
        <v>0</v>
      </c>
    </row>
    <row r="226">
      <c r="A226" s="6" t="s">
        <v>1353</v>
      </c>
      <c r="B226" s="6">
        <v>1.0</v>
      </c>
      <c r="C226" s="6">
        <v>85.02</v>
      </c>
      <c r="D226" s="6">
        <v>0.91</v>
      </c>
      <c r="E226" s="6">
        <v>0.0</v>
      </c>
      <c r="F226" s="6">
        <v>0.09</v>
      </c>
      <c r="G226" s="28">
        <f>ABS('FL new MCTS'!E226-D226)</f>
        <v>0.07</v>
      </c>
    </row>
    <row r="227">
      <c r="A227" s="6" t="s">
        <v>1354</v>
      </c>
      <c r="B227" s="6">
        <v>0.909090909090909</v>
      </c>
      <c r="C227" s="6">
        <v>83.0</v>
      </c>
      <c r="D227" s="6">
        <v>0.92</v>
      </c>
      <c r="E227" s="6">
        <v>0.08</v>
      </c>
      <c r="F227" s="6">
        <v>0.0</v>
      </c>
      <c r="G227" s="28">
        <f>ABS('FL new MCTS'!E227-D227)</f>
        <v>0.1</v>
      </c>
    </row>
    <row r="228">
      <c r="A228" s="6" t="s">
        <v>1355</v>
      </c>
      <c r="B228" s="6">
        <v>1.0</v>
      </c>
      <c r="C228" s="6">
        <v>86.14</v>
      </c>
      <c r="D228" s="6">
        <v>0.98</v>
      </c>
      <c r="E228" s="6">
        <v>0.01</v>
      </c>
      <c r="F228" s="6">
        <v>0.01</v>
      </c>
      <c r="G228" s="28">
        <f>ABS('FL new MCTS'!E228-D228)</f>
        <v>0.02</v>
      </c>
    </row>
    <row r="229">
      <c r="A229" s="6" t="s">
        <v>1356</v>
      </c>
      <c r="B229" s="6">
        <v>1.0</v>
      </c>
      <c r="C229" s="6">
        <v>-4.86</v>
      </c>
      <c r="D229" s="6">
        <v>0.28</v>
      </c>
      <c r="E229" s="6">
        <v>0.0</v>
      </c>
      <c r="F229" s="6">
        <v>0.72</v>
      </c>
      <c r="G229" s="28">
        <f>ABS('FL new MCTS'!E229-D229)</f>
        <v>0.58</v>
      </c>
    </row>
    <row r="230">
      <c r="A230" s="6" t="s">
        <v>1357</v>
      </c>
      <c r="B230" s="6">
        <v>0.676777909189052</v>
      </c>
      <c r="C230" s="6">
        <v>-104.07</v>
      </c>
      <c r="D230" s="6">
        <v>0.0</v>
      </c>
      <c r="E230" s="6">
        <v>0.94</v>
      </c>
      <c r="F230" s="6">
        <v>0.06</v>
      </c>
      <c r="G230" s="28">
        <f>ABS('FL new MCTS'!E230-D230)</f>
        <v>0</v>
      </c>
    </row>
    <row r="231">
      <c r="A231" s="6" t="s">
        <v>1358</v>
      </c>
      <c r="B231" s="6">
        <v>0.999999944195447</v>
      </c>
      <c r="C231" s="6">
        <v>-12.6</v>
      </c>
      <c r="D231" s="6">
        <v>0.21</v>
      </c>
      <c r="E231" s="6">
        <v>0.01</v>
      </c>
      <c r="F231" s="6">
        <v>0.78</v>
      </c>
      <c r="G231" s="28">
        <f>ABS('FL new MCTS'!E231-D231)</f>
        <v>0.75</v>
      </c>
    </row>
    <row r="232">
      <c r="A232" s="6" t="s">
        <v>1359</v>
      </c>
      <c r="B232" s="6">
        <v>0.98613978478117</v>
      </c>
      <c r="C232" s="6">
        <v>78.43</v>
      </c>
      <c r="D232" s="6">
        <v>0.93</v>
      </c>
      <c r="E232" s="6">
        <v>0.0</v>
      </c>
      <c r="F232" s="6">
        <v>0.07</v>
      </c>
      <c r="G232" s="28">
        <f>ABS('FL new MCTS'!E232-D232)</f>
        <v>0.05</v>
      </c>
    </row>
    <row r="233">
      <c r="A233" s="6" t="s">
        <v>1360</v>
      </c>
      <c r="B233" s="6">
        <v>0.600389475832022</v>
      </c>
      <c r="C233" s="6">
        <v>-53.58</v>
      </c>
      <c r="D233" s="6">
        <v>0.0</v>
      </c>
      <c r="E233" s="6">
        <v>0.2</v>
      </c>
      <c r="F233" s="6">
        <v>0.8</v>
      </c>
      <c r="G233" s="28">
        <f>ABS('FL new MCTS'!E233-D233)</f>
        <v>0</v>
      </c>
    </row>
    <row r="234">
      <c r="A234" s="6" t="s">
        <v>1361</v>
      </c>
      <c r="B234" s="6">
        <v>1.0</v>
      </c>
      <c r="C234" s="6">
        <v>-43.78</v>
      </c>
      <c r="D234" s="6">
        <v>0.01</v>
      </c>
      <c r="E234" s="6">
        <v>0.08</v>
      </c>
      <c r="F234" s="6">
        <v>0.91</v>
      </c>
      <c r="G234" s="28">
        <f>ABS('FL new MCTS'!E234-D234)</f>
        <v>0.77</v>
      </c>
    </row>
    <row r="235">
      <c r="A235" s="6" t="s">
        <v>1362</v>
      </c>
      <c r="B235" s="6">
        <v>0.824560888977771</v>
      </c>
      <c r="C235" s="6">
        <v>-110.6</v>
      </c>
      <c r="D235" s="6">
        <v>0.0</v>
      </c>
      <c r="E235" s="6">
        <v>0.92</v>
      </c>
      <c r="F235" s="6">
        <v>0.08</v>
      </c>
      <c r="G235" s="28">
        <f>ABS('FL new MCTS'!E235-D235)</f>
        <v>0.02</v>
      </c>
    </row>
    <row r="236">
      <c r="A236" s="6" t="s">
        <v>1363</v>
      </c>
      <c r="B236" s="6">
        <v>0.908342503488498</v>
      </c>
      <c r="C236" s="6">
        <v>-77.58</v>
      </c>
      <c r="D236" s="6">
        <v>0.12</v>
      </c>
      <c r="E236" s="6">
        <v>0.82</v>
      </c>
      <c r="F236" s="6">
        <v>0.06</v>
      </c>
      <c r="G236" s="28">
        <f>ABS('FL new MCTS'!E236-D236)</f>
        <v>0.3</v>
      </c>
    </row>
    <row r="237">
      <c r="A237" s="6" t="s">
        <v>1364</v>
      </c>
      <c r="B237" s="6">
        <v>0.737487165377976</v>
      </c>
      <c r="C237" s="6">
        <v>-103.5</v>
      </c>
      <c r="D237" s="6">
        <v>0.0</v>
      </c>
      <c r="E237" s="6">
        <v>0.86</v>
      </c>
      <c r="F237" s="6">
        <v>0.14</v>
      </c>
      <c r="G237" s="28">
        <f>ABS('FL new MCTS'!E237-D237)</f>
        <v>0</v>
      </c>
    </row>
    <row r="238">
      <c r="A238" s="6" t="s">
        <v>1365</v>
      </c>
      <c r="B238" s="6">
        <v>0.901613267831189</v>
      </c>
      <c r="C238" s="6">
        <v>-40.76</v>
      </c>
      <c r="D238" s="6">
        <v>0.0</v>
      </c>
      <c r="E238" s="6">
        <v>0.01</v>
      </c>
      <c r="F238" s="6">
        <v>0.99</v>
      </c>
      <c r="G238" s="28">
        <f>ABS('FL new MCTS'!E238-D238)</f>
        <v>0.06</v>
      </c>
    </row>
    <row r="239">
      <c r="A239" s="6" t="s">
        <v>1366</v>
      </c>
      <c r="B239" s="6">
        <v>1.0</v>
      </c>
      <c r="C239" s="6">
        <v>98.66</v>
      </c>
      <c r="D239" s="6">
        <v>1.0</v>
      </c>
      <c r="E239" s="6">
        <v>0.0</v>
      </c>
      <c r="F239" s="6">
        <v>0.0</v>
      </c>
      <c r="G239" s="28">
        <f>ABS('FL new MCTS'!E239-D239)</f>
        <v>0</v>
      </c>
    </row>
    <row r="240">
      <c r="A240" s="6" t="s">
        <v>1367</v>
      </c>
      <c r="B240" s="6">
        <v>1.0</v>
      </c>
      <c r="C240" s="6">
        <v>70.04</v>
      </c>
      <c r="D240" s="6">
        <v>0.88</v>
      </c>
      <c r="E240" s="6">
        <v>0.01</v>
      </c>
      <c r="F240" s="6">
        <v>0.11</v>
      </c>
      <c r="G240" s="28">
        <f>ABS('FL new MCTS'!E240-D240)</f>
        <v>0.1</v>
      </c>
    </row>
    <row r="241">
      <c r="A241" s="6" t="s">
        <v>1368</v>
      </c>
      <c r="B241" s="6">
        <v>0.0</v>
      </c>
      <c r="C241" s="6">
        <v>-46.49</v>
      </c>
      <c r="D241" s="6">
        <v>0.0</v>
      </c>
      <c r="E241" s="6">
        <v>0.08</v>
      </c>
      <c r="F241" s="6">
        <v>0.92</v>
      </c>
      <c r="G241" s="28">
        <f>ABS('FL new MCTS'!E241-D241)</f>
        <v>0</v>
      </c>
    </row>
    <row r="242">
      <c r="A242" s="6" t="s">
        <v>1369</v>
      </c>
      <c r="B242" s="6">
        <v>0.995356349644191</v>
      </c>
      <c r="C242" s="6">
        <v>-82.22</v>
      </c>
      <c r="D242" s="6">
        <v>0.0</v>
      </c>
      <c r="E242" s="6">
        <v>0.52</v>
      </c>
      <c r="F242" s="6">
        <v>0.48</v>
      </c>
      <c r="G242" s="28">
        <f>ABS('FL new MCTS'!E242-D242)</f>
        <v>0</v>
      </c>
    </row>
    <row r="243">
      <c r="A243" s="6" t="s">
        <v>1370</v>
      </c>
      <c r="B243" s="6">
        <v>1.0</v>
      </c>
      <c r="C243" s="6">
        <v>94.28</v>
      </c>
      <c r="D243" s="6">
        <v>1.0</v>
      </c>
      <c r="E243" s="6">
        <v>0.0</v>
      </c>
      <c r="F243" s="6">
        <v>0.0</v>
      </c>
      <c r="G243" s="28">
        <f>ABS('FL new MCTS'!E243-D243)</f>
        <v>0</v>
      </c>
    </row>
    <row r="244">
      <c r="A244" s="6" t="s">
        <v>1371</v>
      </c>
      <c r="B244" s="6">
        <v>1.0</v>
      </c>
      <c r="C244" s="6">
        <v>-108.18</v>
      </c>
      <c r="D244" s="6">
        <v>0.01</v>
      </c>
      <c r="E244" s="6">
        <v>0.94</v>
      </c>
      <c r="F244" s="6">
        <v>0.05</v>
      </c>
      <c r="G244" s="28">
        <f>ABS('FL new MCTS'!E244-D244)</f>
        <v>0.11</v>
      </c>
    </row>
    <row r="245">
      <c r="A245" s="6" t="s">
        <v>1372</v>
      </c>
      <c r="B245" s="6">
        <v>0.99931591998933</v>
      </c>
      <c r="C245" s="6">
        <v>85.4</v>
      </c>
      <c r="D245" s="6">
        <v>0.99</v>
      </c>
      <c r="E245" s="6">
        <v>0.0</v>
      </c>
      <c r="F245" s="6">
        <v>0.01</v>
      </c>
      <c r="G245" s="28">
        <f>ABS('FL new MCTS'!E245-D245)</f>
        <v>0.13</v>
      </c>
    </row>
    <row r="246">
      <c r="A246" s="6" t="s">
        <v>1373</v>
      </c>
      <c r="B246" s="6">
        <v>1.0</v>
      </c>
      <c r="C246" s="6">
        <v>45.98</v>
      </c>
      <c r="D246" s="6">
        <v>0.77</v>
      </c>
      <c r="E246" s="6">
        <v>0.2</v>
      </c>
      <c r="F246" s="6">
        <v>0.03</v>
      </c>
      <c r="G246" s="28">
        <f>ABS('FL new MCTS'!E246-D246)</f>
        <v>0.21</v>
      </c>
    </row>
    <row r="247">
      <c r="A247" s="6" t="s">
        <v>1374</v>
      </c>
      <c r="B247" s="6">
        <v>1.0</v>
      </c>
      <c r="C247" s="6">
        <v>-35.52</v>
      </c>
      <c r="D247" s="6">
        <v>0.04</v>
      </c>
      <c r="E247" s="6">
        <v>0.01</v>
      </c>
      <c r="F247" s="6">
        <v>0.95</v>
      </c>
      <c r="G247" s="28">
        <f>ABS('FL new MCTS'!E247-D247)</f>
        <v>0.7</v>
      </c>
    </row>
    <row r="248">
      <c r="A248" s="6" t="s">
        <v>1375</v>
      </c>
      <c r="B248" s="6">
        <v>0.908999951514139</v>
      </c>
      <c r="C248" s="6">
        <v>-86.78</v>
      </c>
      <c r="D248" s="6">
        <v>0.09</v>
      </c>
      <c r="E248" s="6">
        <v>0.91</v>
      </c>
      <c r="F248" s="6">
        <v>0.0</v>
      </c>
      <c r="G248" s="28">
        <f>ABS('FL new MCTS'!E248-D248)</f>
        <v>0.07</v>
      </c>
    </row>
    <row r="249">
      <c r="A249" s="6" t="s">
        <v>1376</v>
      </c>
      <c r="B249" s="6">
        <v>0.80674775515898</v>
      </c>
      <c r="C249" s="6">
        <v>57.07</v>
      </c>
      <c r="D249" s="6">
        <v>0.8</v>
      </c>
      <c r="E249" s="6">
        <v>0.19</v>
      </c>
      <c r="F249" s="6">
        <v>0.01</v>
      </c>
      <c r="G249" s="28">
        <f>ABS('FL new MCTS'!E249-D249)</f>
        <v>0.38</v>
      </c>
    </row>
    <row r="250">
      <c r="A250" s="6" t="s">
        <v>1377</v>
      </c>
      <c r="B250" s="6">
        <v>1.0</v>
      </c>
      <c r="C250" s="6">
        <v>-40.0</v>
      </c>
      <c r="D250" s="6">
        <v>0.0</v>
      </c>
      <c r="E250" s="6">
        <v>0.0</v>
      </c>
      <c r="F250" s="6">
        <v>1.0</v>
      </c>
      <c r="G250" s="28">
        <f>ABS('FL new MCTS'!E250-D250)</f>
        <v>0.46</v>
      </c>
    </row>
    <row r="251">
      <c r="A251" s="6" t="s">
        <v>1378</v>
      </c>
      <c r="B251" s="6">
        <v>1.0</v>
      </c>
      <c r="C251" s="6">
        <v>-76.02</v>
      </c>
      <c r="D251" s="6">
        <v>0.02</v>
      </c>
      <c r="E251" s="6">
        <v>0.6</v>
      </c>
      <c r="F251" s="6">
        <v>0.38</v>
      </c>
      <c r="G251" s="28">
        <f>ABS('FL new MCTS'!E251-D251)</f>
        <v>0.32</v>
      </c>
    </row>
    <row r="252">
      <c r="A252" s="6" t="s">
        <v>1379</v>
      </c>
      <c r="B252" s="6">
        <v>0.999911532009527</v>
      </c>
      <c r="C252" s="6">
        <v>97.6</v>
      </c>
      <c r="D252" s="6">
        <v>1.0</v>
      </c>
      <c r="E252" s="6">
        <v>0.0</v>
      </c>
      <c r="F252" s="6">
        <v>0.0</v>
      </c>
      <c r="G252" s="28">
        <f>ABS('FL new MCTS'!E252-D252)</f>
        <v>0</v>
      </c>
    </row>
    <row r="253">
      <c r="A253" s="6" t="s">
        <v>1380</v>
      </c>
      <c r="B253" s="6">
        <v>0.660315222209552</v>
      </c>
      <c r="C253" s="6">
        <v>-104.32</v>
      </c>
      <c r="D253" s="6">
        <v>0.0</v>
      </c>
      <c r="E253" s="6">
        <v>0.98</v>
      </c>
      <c r="F253" s="6">
        <v>0.02</v>
      </c>
      <c r="G253" s="28">
        <f>ABS('FL new MCTS'!E253-D253)</f>
        <v>0</v>
      </c>
    </row>
    <row r="254">
      <c r="A254" s="6" t="s">
        <v>1381</v>
      </c>
      <c r="B254" s="6">
        <v>1.0</v>
      </c>
      <c r="C254" s="6">
        <v>70.25</v>
      </c>
      <c r="D254" s="6">
        <v>0.89</v>
      </c>
      <c r="E254" s="6">
        <v>0.11</v>
      </c>
      <c r="F254" s="6">
        <v>0.0</v>
      </c>
      <c r="G254" s="28">
        <f>ABS('FL new MCTS'!E254-D254)</f>
        <v>0.11</v>
      </c>
    </row>
    <row r="255">
      <c r="A255" s="6" t="s">
        <v>1382</v>
      </c>
      <c r="B255" s="6">
        <v>1.0</v>
      </c>
      <c r="C255" s="6">
        <v>-14.21</v>
      </c>
      <c r="D255" s="6">
        <v>0.47</v>
      </c>
      <c r="E255" s="6">
        <v>0.53</v>
      </c>
      <c r="F255" s="6">
        <v>0.0</v>
      </c>
      <c r="G255" s="28">
        <f>ABS('FL new MCTS'!E255-D255)</f>
        <v>0.35</v>
      </c>
    </row>
    <row r="256">
      <c r="A256" s="6" t="s">
        <v>1383</v>
      </c>
      <c r="B256" s="6">
        <v>0.900073009718586</v>
      </c>
      <c r="C256" s="6">
        <v>-37.25</v>
      </c>
      <c r="D256" s="6">
        <v>0.15</v>
      </c>
      <c r="E256" s="6">
        <v>0.17</v>
      </c>
      <c r="F256" s="6">
        <v>0.68</v>
      </c>
      <c r="G256" s="28">
        <f>ABS('FL new MCTS'!E256-D256)</f>
        <v>0.15</v>
      </c>
    </row>
    <row r="257">
      <c r="A257" s="6" t="s">
        <v>1384</v>
      </c>
      <c r="B257" s="6">
        <v>1.0</v>
      </c>
      <c r="C257" s="6">
        <v>92.88</v>
      </c>
      <c r="D257" s="6">
        <v>1.0</v>
      </c>
      <c r="E257" s="6">
        <v>0.0</v>
      </c>
      <c r="F257" s="6">
        <v>0.0</v>
      </c>
      <c r="G257" s="28">
        <f>ABS('FL new MCTS'!E257-D257)</f>
        <v>0</v>
      </c>
    </row>
    <row r="258">
      <c r="A258" s="6" t="s">
        <v>1385</v>
      </c>
      <c r="B258" s="6">
        <v>1.0</v>
      </c>
      <c r="C258" s="6">
        <v>95.96</v>
      </c>
      <c r="D258" s="6">
        <v>0.99</v>
      </c>
      <c r="E258" s="6">
        <v>0.0</v>
      </c>
      <c r="F258" s="6">
        <v>0.01</v>
      </c>
      <c r="G258" s="28">
        <f>ABS('FL new MCTS'!E258-D258)</f>
        <v>0.01</v>
      </c>
    </row>
    <row r="259">
      <c r="A259" s="6" t="s">
        <v>1386</v>
      </c>
      <c r="B259" s="6">
        <v>0.99999934226937</v>
      </c>
      <c r="C259" s="6">
        <v>-1.69</v>
      </c>
      <c r="D259" s="6">
        <v>0.41</v>
      </c>
      <c r="E259" s="6">
        <v>0.19</v>
      </c>
      <c r="F259" s="6">
        <v>0.4</v>
      </c>
      <c r="G259" s="28">
        <f>ABS('FL new MCTS'!E259-D259)</f>
        <v>0.35</v>
      </c>
    </row>
    <row r="260">
      <c r="A260" s="6" t="s">
        <v>1387</v>
      </c>
      <c r="B260" s="6">
        <v>1.0</v>
      </c>
      <c r="C260" s="6">
        <v>91.76</v>
      </c>
      <c r="D260" s="6">
        <v>1.0</v>
      </c>
      <c r="E260" s="6">
        <v>0.0</v>
      </c>
      <c r="F260" s="6">
        <v>0.0</v>
      </c>
      <c r="G260" s="28">
        <f>ABS('FL new MCTS'!E260-D260)</f>
        <v>0.16</v>
      </c>
    </row>
    <row r="261">
      <c r="A261" s="6" t="s">
        <v>1388</v>
      </c>
      <c r="B261" s="6">
        <v>0.0</v>
      </c>
      <c r="C261" s="6">
        <v>-100.74</v>
      </c>
      <c r="D261" s="6">
        <v>0.0</v>
      </c>
      <c r="E261" s="6">
        <v>0.79</v>
      </c>
      <c r="F261" s="6">
        <v>0.21</v>
      </c>
      <c r="G261" s="28">
        <f>ABS('FL new MCTS'!E261-D261)</f>
        <v>0</v>
      </c>
    </row>
    <row r="262">
      <c r="A262" s="6" t="s">
        <v>1389</v>
      </c>
      <c r="B262" s="6">
        <v>0.910430491739723</v>
      </c>
      <c r="C262" s="6">
        <v>-79.73</v>
      </c>
      <c r="D262" s="6">
        <v>0.03</v>
      </c>
      <c r="E262" s="6">
        <v>0.54</v>
      </c>
      <c r="F262" s="6">
        <v>0.43</v>
      </c>
      <c r="G262" s="28">
        <f>ABS('FL new MCTS'!E262-D262)</f>
        <v>0.15</v>
      </c>
    </row>
    <row r="263">
      <c r="A263" s="6" t="s">
        <v>1390</v>
      </c>
      <c r="B263" s="6">
        <v>0.884699123128753</v>
      </c>
      <c r="C263" s="6">
        <v>-58.42</v>
      </c>
      <c r="D263" s="6">
        <v>0.25</v>
      </c>
      <c r="E263" s="6">
        <v>0.69</v>
      </c>
      <c r="F263" s="6">
        <v>0.06</v>
      </c>
      <c r="G263" s="28">
        <f>ABS('FL new MCTS'!E263-D263)</f>
        <v>0.17</v>
      </c>
    </row>
    <row r="264">
      <c r="A264" s="6" t="s">
        <v>1391</v>
      </c>
      <c r="B264" s="6">
        <v>0.999991178442667</v>
      </c>
      <c r="C264" s="6">
        <v>9.2</v>
      </c>
      <c r="D264" s="6">
        <v>0.61</v>
      </c>
      <c r="E264" s="6">
        <v>0.38</v>
      </c>
      <c r="F264" s="6">
        <v>0.01</v>
      </c>
      <c r="G264" s="28">
        <f>ABS('FL new MCTS'!E264-D264)</f>
        <v>0.41</v>
      </c>
    </row>
    <row r="265">
      <c r="A265" s="6" t="s">
        <v>1392</v>
      </c>
      <c r="B265" s="6">
        <v>1.0</v>
      </c>
      <c r="C265" s="6">
        <v>-40.0</v>
      </c>
      <c r="D265" s="6">
        <v>0.0</v>
      </c>
      <c r="E265" s="6">
        <v>0.0</v>
      </c>
      <c r="F265" s="6">
        <v>1.0</v>
      </c>
      <c r="G265" s="28">
        <f>ABS('FL new MCTS'!E265-D265)</f>
        <v>0.12</v>
      </c>
    </row>
    <row r="266">
      <c r="A266" s="6" t="s">
        <v>1393</v>
      </c>
      <c r="B266" s="6">
        <v>1.0</v>
      </c>
      <c r="C266" s="6">
        <v>98.86</v>
      </c>
      <c r="D266" s="6">
        <v>1.0</v>
      </c>
      <c r="E266" s="6">
        <v>0.0</v>
      </c>
      <c r="F266" s="6">
        <v>0.0</v>
      </c>
      <c r="G266" s="28">
        <f>ABS('FL new MCTS'!E266-D266)</f>
        <v>0</v>
      </c>
    </row>
    <row r="267">
      <c r="A267" s="6" t="s">
        <v>1394</v>
      </c>
      <c r="B267" s="6">
        <v>1.0</v>
      </c>
      <c r="C267" s="6">
        <v>-40.0</v>
      </c>
      <c r="D267" s="6">
        <v>0.0</v>
      </c>
      <c r="E267" s="6">
        <v>0.0</v>
      </c>
      <c r="F267" s="6">
        <v>1.0</v>
      </c>
      <c r="G267" s="28">
        <f>ABS('FL new MCTS'!E267-D267)</f>
        <v>0.98</v>
      </c>
    </row>
    <row r="268">
      <c r="A268" s="6" t="s">
        <v>1395</v>
      </c>
      <c r="B268" s="6">
        <v>0.909018187606351</v>
      </c>
      <c r="C268" s="6">
        <v>-111.03</v>
      </c>
      <c r="D268" s="6">
        <v>0.0</v>
      </c>
      <c r="E268" s="6">
        <v>1.0</v>
      </c>
      <c r="F268" s="6">
        <v>0.0</v>
      </c>
      <c r="G268" s="28">
        <f>ABS('FL new MCTS'!E268-D268)</f>
        <v>0</v>
      </c>
    </row>
    <row r="269">
      <c r="A269" s="6" t="s">
        <v>1396</v>
      </c>
      <c r="B269" s="6">
        <v>1.0</v>
      </c>
      <c r="C269" s="6">
        <v>-40.27</v>
      </c>
      <c r="D269" s="6">
        <v>0.02</v>
      </c>
      <c r="E269" s="6">
        <v>0.03</v>
      </c>
      <c r="F269" s="6">
        <v>0.95</v>
      </c>
      <c r="G269" s="28">
        <f>ABS('FL new MCTS'!E269-D269)</f>
        <v>0.24</v>
      </c>
    </row>
    <row r="270">
      <c r="A270" s="6" t="s">
        <v>1397</v>
      </c>
      <c r="B270" s="6">
        <v>0.900774494304691</v>
      </c>
      <c r="C270" s="6">
        <v>-40.81</v>
      </c>
      <c r="D270" s="6">
        <v>0.0</v>
      </c>
      <c r="E270" s="6">
        <v>0.01</v>
      </c>
      <c r="F270" s="6">
        <v>0.99</v>
      </c>
      <c r="G270" s="28">
        <f>ABS('FL new MCTS'!E270-D270)</f>
        <v>0.28</v>
      </c>
    </row>
    <row r="271">
      <c r="A271" s="6" t="s">
        <v>1398</v>
      </c>
      <c r="B271" s="6">
        <v>1.0</v>
      </c>
      <c r="C271" s="6">
        <v>83.92</v>
      </c>
      <c r="D271" s="6">
        <v>0.94</v>
      </c>
      <c r="E271" s="6">
        <v>0.06</v>
      </c>
      <c r="F271" s="6">
        <v>0.0</v>
      </c>
      <c r="G271" s="28">
        <f>ABS('FL new MCTS'!E271-D271)</f>
        <v>0.12</v>
      </c>
    </row>
    <row r="272">
      <c r="A272" s="6" t="s">
        <v>1399</v>
      </c>
      <c r="B272" s="6">
        <v>0.999957416515857</v>
      </c>
      <c r="C272" s="6">
        <v>-98.1</v>
      </c>
      <c r="D272" s="6">
        <v>0.0</v>
      </c>
      <c r="E272" s="6">
        <v>0.79</v>
      </c>
      <c r="F272" s="6">
        <v>0.21</v>
      </c>
      <c r="G272" s="28">
        <f>ABS('FL new MCTS'!E272-D272)</f>
        <v>0.22</v>
      </c>
    </row>
    <row r="273">
      <c r="A273" s="6" t="s">
        <v>1400</v>
      </c>
      <c r="B273" s="6">
        <v>0.909090909090909</v>
      </c>
      <c r="C273" s="6">
        <v>64.8</v>
      </c>
      <c r="D273" s="6">
        <v>0.85</v>
      </c>
      <c r="E273" s="6">
        <v>0.15</v>
      </c>
      <c r="F273" s="6">
        <v>0.0</v>
      </c>
      <c r="G273" s="28">
        <f>ABS('FL new MCTS'!E273-D273)</f>
        <v>0.03</v>
      </c>
    </row>
    <row r="274">
      <c r="A274" s="6" t="s">
        <v>1401</v>
      </c>
      <c r="B274" s="6">
        <v>1.0</v>
      </c>
      <c r="C274" s="6">
        <v>95.26</v>
      </c>
      <c r="D274" s="6">
        <v>1.0</v>
      </c>
      <c r="E274" s="6">
        <v>0.0</v>
      </c>
      <c r="F274" s="6">
        <v>0.0</v>
      </c>
      <c r="G274" s="28">
        <f>ABS('FL new MCTS'!E274-D274)</f>
        <v>0</v>
      </c>
    </row>
    <row r="275">
      <c r="A275" s="6" t="s">
        <v>1402</v>
      </c>
      <c r="B275" s="6">
        <v>0.909090909090909</v>
      </c>
      <c r="C275" s="6">
        <v>30.82</v>
      </c>
      <c r="D275" s="6">
        <v>0.69</v>
      </c>
      <c r="E275" s="6">
        <v>0.2</v>
      </c>
      <c r="F275" s="6">
        <v>0.11</v>
      </c>
      <c r="G275" s="28">
        <f>ABS('FL new MCTS'!E275-D275)</f>
        <v>0.45</v>
      </c>
    </row>
    <row r="276">
      <c r="A276" s="6" t="s">
        <v>1403</v>
      </c>
      <c r="B276" s="6">
        <v>0.811622433214659</v>
      </c>
      <c r="C276" s="6">
        <v>-53.79</v>
      </c>
      <c r="D276" s="6">
        <v>0.0</v>
      </c>
      <c r="E276" s="6">
        <v>0.22</v>
      </c>
      <c r="F276" s="6">
        <v>0.78</v>
      </c>
      <c r="G276" s="28">
        <f>ABS('FL new MCTS'!E276-D276)</f>
        <v>0.22</v>
      </c>
    </row>
    <row r="277">
      <c r="A277" s="6" t="s">
        <v>1404</v>
      </c>
      <c r="B277" s="6">
        <v>1.0</v>
      </c>
      <c r="C277" s="6">
        <v>-40.0</v>
      </c>
      <c r="D277" s="6">
        <v>0.0</v>
      </c>
      <c r="E277" s="6">
        <v>0.0</v>
      </c>
      <c r="F277" s="6">
        <v>1.0</v>
      </c>
      <c r="G277" s="28">
        <f>ABS('FL new MCTS'!E277-D277)</f>
        <v>0.1</v>
      </c>
    </row>
    <row r="278">
      <c r="A278" s="6" t="s">
        <v>1405</v>
      </c>
      <c r="B278" s="6">
        <v>0.833333333333333</v>
      </c>
      <c r="C278" s="6">
        <v>69.0</v>
      </c>
      <c r="D278" s="6">
        <v>0.85</v>
      </c>
      <c r="E278" s="6">
        <v>0.15</v>
      </c>
      <c r="F278" s="6">
        <v>0.0</v>
      </c>
      <c r="G278" s="28">
        <f>ABS('FL new MCTS'!E278-D278)</f>
        <v>0.07</v>
      </c>
    </row>
    <row r="279">
      <c r="A279" s="6" t="s">
        <v>1406</v>
      </c>
      <c r="B279" s="6">
        <v>1.0</v>
      </c>
      <c r="C279" s="6">
        <v>90.43</v>
      </c>
      <c r="D279" s="6">
        <v>0.98</v>
      </c>
      <c r="E279" s="6">
        <v>0.02</v>
      </c>
      <c r="F279" s="6">
        <v>0.0</v>
      </c>
      <c r="G279" s="28">
        <f>ABS('FL new MCTS'!E279-D279)</f>
        <v>0</v>
      </c>
    </row>
    <row r="280">
      <c r="A280" s="6" t="s">
        <v>1407</v>
      </c>
      <c r="B280" s="6">
        <v>1.0</v>
      </c>
      <c r="C280" s="6">
        <v>-48.74</v>
      </c>
      <c r="D280" s="6">
        <v>0.0</v>
      </c>
      <c r="E280" s="6">
        <v>0.12</v>
      </c>
      <c r="F280" s="6">
        <v>0.88</v>
      </c>
      <c r="G280" s="28">
        <f>ABS('FL new MCTS'!E280-D280)</f>
        <v>0.92</v>
      </c>
    </row>
    <row r="281">
      <c r="A281" s="6" t="s">
        <v>1408</v>
      </c>
      <c r="B281" s="6">
        <v>0.999300686887233</v>
      </c>
      <c r="C281" s="6">
        <v>-59.77</v>
      </c>
      <c r="D281" s="6">
        <v>0.0</v>
      </c>
      <c r="E281" s="6">
        <v>0.24</v>
      </c>
      <c r="F281" s="6">
        <v>0.76</v>
      </c>
      <c r="G281" s="28">
        <f>ABS('FL new MCTS'!E281-D281)</f>
        <v>0.02</v>
      </c>
    </row>
    <row r="282">
      <c r="A282" s="6" t="s">
        <v>1409</v>
      </c>
      <c r="B282" s="6">
        <v>1.0</v>
      </c>
      <c r="C282" s="6">
        <v>-40.0</v>
      </c>
      <c r="D282" s="6">
        <v>0.0</v>
      </c>
      <c r="E282" s="6">
        <v>0.0</v>
      </c>
      <c r="F282" s="6">
        <v>1.0</v>
      </c>
      <c r="G282" s="28">
        <f>ABS('FL new MCTS'!E282-D282)</f>
        <v>0.18</v>
      </c>
    </row>
    <row r="283">
      <c r="A283" s="6" t="s">
        <v>1410</v>
      </c>
      <c r="B283" s="6">
        <v>1.0</v>
      </c>
      <c r="C283" s="6">
        <v>4.31</v>
      </c>
      <c r="D283" s="6">
        <v>0.38</v>
      </c>
      <c r="E283" s="6">
        <v>0.07</v>
      </c>
      <c r="F283" s="6">
        <v>0.55</v>
      </c>
      <c r="G283" s="28">
        <f>ABS('FL new MCTS'!E283-D283)</f>
        <v>0.52</v>
      </c>
    </row>
    <row r="284">
      <c r="A284" s="6" t="s">
        <v>1411</v>
      </c>
      <c r="B284" s="6">
        <v>1.0</v>
      </c>
      <c r="C284" s="6">
        <v>96.41</v>
      </c>
      <c r="D284" s="6">
        <v>0.99</v>
      </c>
      <c r="E284" s="6">
        <v>0.0</v>
      </c>
      <c r="F284" s="6">
        <v>0.01</v>
      </c>
      <c r="G284" s="28">
        <f>ABS('FL new MCTS'!E284-D284)</f>
        <v>0.01</v>
      </c>
    </row>
    <row r="285">
      <c r="A285" s="6" t="s">
        <v>1412</v>
      </c>
      <c r="B285" s="6">
        <v>1.0</v>
      </c>
      <c r="C285" s="6">
        <v>-59.45</v>
      </c>
      <c r="D285" s="6">
        <v>0.26</v>
      </c>
      <c r="E285" s="6">
        <v>0.64</v>
      </c>
      <c r="F285" s="6">
        <v>0.1</v>
      </c>
      <c r="G285" s="28">
        <f>ABS('FL new MCTS'!E285-D285)</f>
        <v>0.24</v>
      </c>
    </row>
    <row r="286">
      <c r="A286" s="6" t="s">
        <v>1413</v>
      </c>
      <c r="B286" s="6">
        <v>0.983603868697922</v>
      </c>
      <c r="C286" s="6">
        <v>-42.62</v>
      </c>
      <c r="D286" s="6">
        <v>0.0</v>
      </c>
      <c r="E286" s="6">
        <v>0.03</v>
      </c>
      <c r="F286" s="6">
        <v>0.97</v>
      </c>
      <c r="G286" s="28">
        <f>ABS('FL new MCTS'!E286-D286)</f>
        <v>0</v>
      </c>
    </row>
    <row r="287">
      <c r="A287" s="6" t="s">
        <v>1414</v>
      </c>
      <c r="B287" s="6">
        <v>1.0</v>
      </c>
      <c r="C287" s="6">
        <v>-89.32</v>
      </c>
      <c r="D287" s="6">
        <v>0.06</v>
      </c>
      <c r="E287" s="6">
        <v>0.94</v>
      </c>
      <c r="F287" s="6">
        <v>0.0</v>
      </c>
      <c r="G287" s="28">
        <f>ABS('FL new MCTS'!E287-D287)</f>
        <v>0.34</v>
      </c>
    </row>
    <row r="288">
      <c r="A288" s="6" t="s">
        <v>1415</v>
      </c>
      <c r="B288" s="6">
        <v>1.0</v>
      </c>
      <c r="C288" s="6">
        <v>-103.54</v>
      </c>
      <c r="D288" s="6">
        <v>0.0</v>
      </c>
      <c r="E288" s="6">
        <v>1.0</v>
      </c>
      <c r="F288" s="6">
        <v>0.0</v>
      </c>
      <c r="G288" s="28">
        <f>ABS('FL new MCTS'!E288-D288)</f>
        <v>0</v>
      </c>
    </row>
    <row r="289">
      <c r="A289" s="6" t="s">
        <v>1416</v>
      </c>
      <c r="B289" s="6">
        <v>0.909090908590717</v>
      </c>
      <c r="C289" s="6">
        <v>-31.5</v>
      </c>
      <c r="D289" s="6">
        <v>0.39</v>
      </c>
      <c r="E289" s="6">
        <v>0.61</v>
      </c>
      <c r="F289" s="6">
        <v>0.0</v>
      </c>
      <c r="G289" s="28">
        <f>ABS('FL new MCTS'!E289-D289)</f>
        <v>0.11</v>
      </c>
    </row>
    <row r="290">
      <c r="A290" s="6" t="s">
        <v>1417</v>
      </c>
      <c r="B290" s="6">
        <v>1.0</v>
      </c>
      <c r="C290" s="6">
        <v>94.96</v>
      </c>
      <c r="D290" s="6">
        <v>1.0</v>
      </c>
      <c r="E290" s="6">
        <v>0.0</v>
      </c>
      <c r="F290" s="6">
        <v>0.0</v>
      </c>
      <c r="G290" s="28">
        <f>ABS('FL new MCTS'!E290-D290)</f>
        <v>0</v>
      </c>
    </row>
    <row r="291">
      <c r="A291" s="6" t="s">
        <v>1418</v>
      </c>
      <c r="B291" s="6">
        <v>1.0</v>
      </c>
      <c r="C291" s="6">
        <v>97.64</v>
      </c>
      <c r="D291" s="6">
        <v>1.0</v>
      </c>
      <c r="E291" s="6">
        <v>0.0</v>
      </c>
      <c r="F291" s="6">
        <v>0.0</v>
      </c>
      <c r="G291" s="28">
        <f>ABS('FL new MCTS'!E291-D291)</f>
        <v>0</v>
      </c>
    </row>
    <row r="292">
      <c r="A292" s="6" t="s">
        <v>1419</v>
      </c>
      <c r="B292" s="6">
        <v>0.99918166857381</v>
      </c>
      <c r="C292" s="6">
        <v>80.1</v>
      </c>
      <c r="D292" s="6">
        <v>0.94</v>
      </c>
      <c r="E292" s="6">
        <v>0.06</v>
      </c>
      <c r="F292" s="6">
        <v>0.0</v>
      </c>
      <c r="G292" s="28">
        <f>ABS('FL new MCTS'!E292-D292)</f>
        <v>0.16</v>
      </c>
    </row>
    <row r="293">
      <c r="A293" s="6" t="s">
        <v>1420</v>
      </c>
      <c r="B293" s="6">
        <v>0.909090909090909</v>
      </c>
      <c r="C293" s="6">
        <v>77.7</v>
      </c>
      <c r="D293" s="6">
        <v>0.9</v>
      </c>
      <c r="E293" s="6">
        <v>0.1</v>
      </c>
      <c r="F293" s="6">
        <v>0.0</v>
      </c>
      <c r="G293" s="28">
        <f>ABS('FL new MCTS'!E293-D293)</f>
        <v>0.02</v>
      </c>
    </row>
    <row r="294">
      <c r="A294" s="6" t="s">
        <v>1421</v>
      </c>
      <c r="B294" s="6">
        <v>1.0</v>
      </c>
      <c r="C294" s="6">
        <v>93.0</v>
      </c>
      <c r="D294" s="6">
        <v>1.0</v>
      </c>
      <c r="E294" s="6">
        <v>0.0</v>
      </c>
      <c r="F294" s="6">
        <v>0.0</v>
      </c>
      <c r="G294" s="28">
        <f>ABS('FL new MCTS'!E294-D294)</f>
        <v>0</v>
      </c>
    </row>
    <row r="295">
      <c r="A295" s="6" t="s">
        <v>1422</v>
      </c>
      <c r="B295" s="6">
        <v>0.901839046241456</v>
      </c>
      <c r="C295" s="6">
        <v>70.46</v>
      </c>
      <c r="D295" s="6">
        <v>0.86</v>
      </c>
      <c r="E295" s="6">
        <v>0.13</v>
      </c>
      <c r="F295" s="6">
        <v>0.01</v>
      </c>
      <c r="G295" s="28">
        <f>ABS('FL new MCTS'!E295-D295)</f>
        <v>0.04</v>
      </c>
    </row>
    <row r="296">
      <c r="A296" s="6" t="s">
        <v>1423</v>
      </c>
      <c r="B296" s="6">
        <v>1.0</v>
      </c>
      <c r="C296" s="6">
        <v>-24.12</v>
      </c>
      <c r="D296" s="6">
        <v>0.14</v>
      </c>
      <c r="E296" s="6">
        <v>0.02</v>
      </c>
      <c r="F296" s="6">
        <v>0.84</v>
      </c>
      <c r="G296" s="28">
        <f>ABS('FL new MCTS'!E296-D296)</f>
        <v>0.6</v>
      </c>
    </row>
    <row r="297">
      <c r="A297" s="6" t="s">
        <v>1424</v>
      </c>
      <c r="B297" s="6">
        <v>1.0</v>
      </c>
      <c r="C297" s="6">
        <v>86.08</v>
      </c>
      <c r="D297" s="6">
        <v>0.95</v>
      </c>
      <c r="E297" s="6">
        <v>0.0</v>
      </c>
      <c r="F297" s="6">
        <v>0.05</v>
      </c>
      <c r="G297" s="28">
        <f>ABS('FL new MCTS'!E297-D297)</f>
        <v>0.01</v>
      </c>
    </row>
    <row r="298">
      <c r="A298" s="6" t="s">
        <v>1425</v>
      </c>
      <c r="B298" s="6">
        <v>0.833219565018257</v>
      </c>
      <c r="C298" s="6">
        <v>-2.19</v>
      </c>
      <c r="D298" s="6">
        <v>0.37</v>
      </c>
      <c r="E298" s="6">
        <v>0.1</v>
      </c>
      <c r="F298" s="6">
        <v>0.53</v>
      </c>
      <c r="G298" s="28">
        <f>ABS('FL new MCTS'!E298-D298)</f>
        <v>0.15</v>
      </c>
    </row>
    <row r="299">
      <c r="A299" s="6" t="s">
        <v>1426</v>
      </c>
      <c r="B299" s="6">
        <v>1.0</v>
      </c>
      <c r="C299" s="6">
        <v>-40.0</v>
      </c>
      <c r="D299" s="6">
        <v>0.0</v>
      </c>
      <c r="E299" s="6">
        <v>0.0</v>
      </c>
      <c r="F299" s="6">
        <v>1.0</v>
      </c>
      <c r="G299" s="28">
        <f>ABS('FL new MCTS'!E299-D299)</f>
        <v>0.98</v>
      </c>
    </row>
    <row r="300">
      <c r="A300" s="6" t="s">
        <v>1427</v>
      </c>
      <c r="B300" s="6">
        <v>1.0</v>
      </c>
      <c r="C300" s="6">
        <v>73.46</v>
      </c>
      <c r="D300" s="6">
        <v>0.91</v>
      </c>
      <c r="E300" s="6">
        <v>0.05</v>
      </c>
      <c r="F300" s="6">
        <v>0.04</v>
      </c>
      <c r="G300" s="28">
        <f>ABS('FL new MCTS'!E300-D300)</f>
        <v>0.21</v>
      </c>
    </row>
    <row r="301">
      <c r="A301" s="6" t="s">
        <v>1428</v>
      </c>
      <c r="B301" s="6">
        <v>1.0</v>
      </c>
      <c r="C301" s="6">
        <v>-32.59</v>
      </c>
      <c r="D301" s="6">
        <v>0.07</v>
      </c>
      <c r="E301" s="6">
        <v>0.03</v>
      </c>
      <c r="F301" s="6">
        <v>0.9</v>
      </c>
      <c r="G301" s="28">
        <f>ABS('FL new MCTS'!E301-D301)</f>
        <v>0.91</v>
      </c>
    </row>
    <row r="302">
      <c r="A302" s="6" t="s">
        <v>1429</v>
      </c>
      <c r="B302" s="6">
        <v>0.908983064894967</v>
      </c>
      <c r="C302" s="6">
        <v>-63.97</v>
      </c>
      <c r="D302" s="6">
        <v>0.11</v>
      </c>
      <c r="E302" s="6">
        <v>0.55</v>
      </c>
      <c r="F302" s="6">
        <v>0.34</v>
      </c>
      <c r="G302" s="28">
        <f>ABS('FL new MCTS'!E302-D302)</f>
        <v>0.33</v>
      </c>
    </row>
    <row r="303">
      <c r="A303" s="6" t="s">
        <v>1430</v>
      </c>
      <c r="B303" s="6">
        <v>1.0</v>
      </c>
      <c r="C303" s="6">
        <v>94.58</v>
      </c>
      <c r="D303" s="6">
        <v>1.0</v>
      </c>
      <c r="E303" s="6">
        <v>0.0</v>
      </c>
      <c r="F303" s="6">
        <v>0.0</v>
      </c>
      <c r="G303" s="28">
        <f>ABS('FL new MCTS'!E303-D303)</f>
        <v>0</v>
      </c>
    </row>
    <row r="304">
      <c r="A304" s="6" t="s">
        <v>1431</v>
      </c>
      <c r="B304" s="6">
        <v>1.0</v>
      </c>
      <c r="C304" s="6">
        <v>2.99</v>
      </c>
      <c r="D304" s="6">
        <v>0.43</v>
      </c>
      <c r="E304" s="6">
        <v>0.1</v>
      </c>
      <c r="F304" s="6">
        <v>0.47</v>
      </c>
      <c r="G304" s="28">
        <f>ABS('FL new MCTS'!E304-D304)</f>
        <v>0.07</v>
      </c>
    </row>
    <row r="305">
      <c r="A305" s="6" t="s">
        <v>1432</v>
      </c>
      <c r="B305" s="6">
        <v>1.0</v>
      </c>
      <c r="C305" s="6">
        <v>-46.69</v>
      </c>
      <c r="D305" s="6">
        <v>0.0</v>
      </c>
      <c r="E305" s="6">
        <v>0.1</v>
      </c>
      <c r="F305" s="6">
        <v>0.9</v>
      </c>
      <c r="G305" s="28">
        <f>ABS('FL new MCTS'!E305-D305)</f>
        <v>0.14</v>
      </c>
    </row>
    <row r="306">
      <c r="A306" s="6" t="s">
        <v>1433</v>
      </c>
      <c r="B306" s="6">
        <v>0.978082901450805</v>
      </c>
      <c r="C306" s="6">
        <v>-76.69</v>
      </c>
      <c r="D306" s="6">
        <v>0.13</v>
      </c>
      <c r="E306" s="6">
        <v>0.87</v>
      </c>
      <c r="F306" s="6">
        <v>0.0</v>
      </c>
      <c r="G306" s="28">
        <f>ABS('FL new MCTS'!E306-D306)</f>
        <v>0.05</v>
      </c>
    </row>
    <row r="307">
      <c r="A307" s="6" t="s">
        <v>1434</v>
      </c>
      <c r="B307" s="6">
        <v>1.0</v>
      </c>
      <c r="C307" s="6">
        <v>76.16</v>
      </c>
      <c r="D307" s="6">
        <v>0.9</v>
      </c>
      <c r="E307" s="6">
        <v>0.1</v>
      </c>
      <c r="F307" s="6">
        <v>0.0</v>
      </c>
      <c r="G307" s="28">
        <f>ABS('FL new MCTS'!E307-D307)</f>
        <v>0.1</v>
      </c>
    </row>
    <row r="308">
      <c r="A308" s="6" t="s">
        <v>1435</v>
      </c>
      <c r="B308" s="6">
        <v>1.0</v>
      </c>
      <c r="C308" s="6">
        <v>95.06</v>
      </c>
      <c r="D308" s="6">
        <v>1.0</v>
      </c>
      <c r="E308" s="6">
        <v>0.0</v>
      </c>
      <c r="F308" s="6">
        <v>0.0</v>
      </c>
      <c r="G308" s="28">
        <f>ABS('FL new MCTS'!E308-D308)</f>
        <v>0</v>
      </c>
    </row>
    <row r="309">
      <c r="A309" s="6" t="s">
        <v>1436</v>
      </c>
      <c r="B309" s="6">
        <v>1.0</v>
      </c>
      <c r="C309" s="6">
        <v>23.6</v>
      </c>
      <c r="D309" s="6">
        <v>0.66</v>
      </c>
      <c r="E309" s="6">
        <v>0.21</v>
      </c>
      <c r="F309" s="6">
        <v>0.13</v>
      </c>
      <c r="G309" s="28">
        <f>ABS('FL new MCTS'!E309-D309)</f>
        <v>0.42</v>
      </c>
    </row>
    <row r="310">
      <c r="A310" s="6" t="s">
        <v>1437</v>
      </c>
      <c r="B310" s="6">
        <v>1.0</v>
      </c>
      <c r="C310" s="6">
        <v>87.09</v>
      </c>
      <c r="D310" s="6">
        <v>0.95</v>
      </c>
      <c r="E310" s="6">
        <v>0.05</v>
      </c>
      <c r="F310" s="6">
        <v>0.0</v>
      </c>
      <c r="G310" s="28">
        <f>ABS('FL new MCTS'!E310-D310)</f>
        <v>0.05</v>
      </c>
    </row>
    <row r="311">
      <c r="A311" s="6" t="s">
        <v>1438</v>
      </c>
      <c r="B311" s="6">
        <v>0.998474427305946</v>
      </c>
      <c r="C311" s="6">
        <v>-24.18</v>
      </c>
      <c r="D311" s="6">
        <v>0.4</v>
      </c>
      <c r="E311" s="6">
        <v>0.6</v>
      </c>
      <c r="F311" s="6">
        <v>0.0</v>
      </c>
      <c r="G311" s="28">
        <f>ABS('FL new MCTS'!E311-D311)</f>
        <v>0.22</v>
      </c>
    </row>
    <row r="312">
      <c r="A312" s="6" t="s">
        <v>1439</v>
      </c>
      <c r="B312" s="6">
        <v>0.606720960612244</v>
      </c>
      <c r="C312" s="6">
        <v>-40.0</v>
      </c>
      <c r="D312" s="6">
        <v>0.0</v>
      </c>
      <c r="E312" s="6">
        <v>0.0</v>
      </c>
      <c r="F312" s="6">
        <v>1.0</v>
      </c>
      <c r="G312" s="28">
        <f>ABS('FL new MCTS'!E312-D312)</f>
        <v>0</v>
      </c>
    </row>
    <row r="313">
      <c r="A313" s="6" t="s">
        <v>1440</v>
      </c>
      <c r="B313" s="6">
        <v>1.0</v>
      </c>
      <c r="C313" s="6">
        <v>-40.0</v>
      </c>
      <c r="D313" s="6">
        <v>0.0</v>
      </c>
      <c r="E313" s="6">
        <v>0.0</v>
      </c>
      <c r="F313" s="6">
        <v>1.0</v>
      </c>
      <c r="G313" s="28">
        <f>ABS('FL new MCTS'!E313-D313)</f>
        <v>0.02</v>
      </c>
    </row>
    <row r="314">
      <c r="A314" s="6" t="s">
        <v>1441</v>
      </c>
      <c r="B314" s="6">
        <v>0.0</v>
      </c>
      <c r="C314" s="6">
        <v>-40.0</v>
      </c>
      <c r="D314" s="6">
        <v>0.0</v>
      </c>
      <c r="E314" s="6">
        <v>0.0</v>
      </c>
      <c r="F314" s="6">
        <v>1.0</v>
      </c>
      <c r="G314" s="28">
        <f>ABS('FL new MCTS'!E314-D314)</f>
        <v>0</v>
      </c>
    </row>
    <row r="315">
      <c r="A315" s="6" t="s">
        <v>1442</v>
      </c>
      <c r="B315" s="6">
        <v>0.90220333366059</v>
      </c>
      <c r="C315" s="6">
        <v>-68.99</v>
      </c>
      <c r="D315" s="6">
        <v>0.17</v>
      </c>
      <c r="E315" s="6">
        <v>0.83</v>
      </c>
      <c r="F315" s="6">
        <v>0.0</v>
      </c>
      <c r="G315" s="28">
        <f>ABS('FL new MCTS'!E315-D315)</f>
        <v>0.05</v>
      </c>
    </row>
    <row r="316">
      <c r="A316" s="6" t="s">
        <v>1443</v>
      </c>
      <c r="B316" s="6">
        <v>1.0</v>
      </c>
      <c r="C316" s="6">
        <v>87.4</v>
      </c>
      <c r="D316" s="6">
        <v>0.94</v>
      </c>
      <c r="E316" s="6">
        <v>0.0</v>
      </c>
      <c r="F316" s="6">
        <v>0.06</v>
      </c>
      <c r="G316" s="28">
        <f>ABS('FL new MCTS'!E316-D316)</f>
        <v>0.02</v>
      </c>
    </row>
    <row r="317">
      <c r="A317" s="6" t="s">
        <v>1444</v>
      </c>
      <c r="B317" s="6">
        <v>1.0</v>
      </c>
      <c r="C317" s="6">
        <v>76.3</v>
      </c>
      <c r="D317" s="6">
        <v>0.9</v>
      </c>
      <c r="E317" s="6">
        <v>0.09</v>
      </c>
      <c r="F317" s="6">
        <v>0.01</v>
      </c>
      <c r="G317" s="28">
        <f>ABS('FL new MCTS'!E317-D317)</f>
        <v>0.06</v>
      </c>
    </row>
    <row r="318">
      <c r="A318" s="6" t="s">
        <v>1445</v>
      </c>
      <c r="B318" s="6">
        <v>1.0</v>
      </c>
      <c r="C318" s="6">
        <v>88.27</v>
      </c>
      <c r="D318" s="6">
        <v>0.97</v>
      </c>
      <c r="E318" s="6">
        <v>0.02</v>
      </c>
      <c r="F318" s="6">
        <v>0.01</v>
      </c>
      <c r="G318" s="28">
        <f>ABS('FL new MCTS'!E318-D318)</f>
        <v>0.03</v>
      </c>
    </row>
    <row r="319">
      <c r="A319" s="6" t="s">
        <v>1446</v>
      </c>
      <c r="B319" s="6">
        <v>1.0</v>
      </c>
      <c r="C319" s="6">
        <v>-40.0</v>
      </c>
      <c r="D319" s="6">
        <v>0.0</v>
      </c>
      <c r="E319" s="6">
        <v>0.0</v>
      </c>
      <c r="F319" s="6">
        <v>1.0</v>
      </c>
      <c r="G319" s="28">
        <f>ABS('FL new MCTS'!E319-D319)</f>
        <v>0.46</v>
      </c>
    </row>
    <row r="320">
      <c r="A320" s="6" t="s">
        <v>1447</v>
      </c>
      <c r="B320" s="6">
        <v>1.0</v>
      </c>
      <c r="C320" s="6">
        <v>-38.66</v>
      </c>
      <c r="D320" s="6">
        <v>0.01</v>
      </c>
      <c r="E320" s="6">
        <v>0.0</v>
      </c>
      <c r="F320" s="6">
        <v>0.99</v>
      </c>
      <c r="G320" s="28">
        <f>ABS('FL new MCTS'!E320-D320)</f>
        <v>0.67</v>
      </c>
    </row>
    <row r="321">
      <c r="A321" s="6" t="s">
        <v>1448</v>
      </c>
      <c r="B321" s="6">
        <v>0.0</v>
      </c>
      <c r="C321" s="6">
        <v>-101.26</v>
      </c>
      <c r="D321" s="6">
        <v>0.0</v>
      </c>
      <c r="E321" s="6">
        <v>1.0</v>
      </c>
      <c r="F321" s="6">
        <v>0.0</v>
      </c>
      <c r="G321" s="28">
        <f>ABS('FL new MCTS'!E321-D321)</f>
        <v>0</v>
      </c>
    </row>
    <row r="322">
      <c r="A322" s="6" t="s">
        <v>1449</v>
      </c>
      <c r="B322" s="6">
        <v>1.0</v>
      </c>
      <c r="C322" s="6">
        <v>-51.29</v>
      </c>
      <c r="D322" s="6">
        <v>0.01</v>
      </c>
      <c r="E322" s="6">
        <v>0.19</v>
      </c>
      <c r="F322" s="6">
        <v>0.8</v>
      </c>
      <c r="G322" s="28">
        <f>ABS('FL new MCTS'!E322-D322)</f>
        <v>0.65</v>
      </c>
    </row>
    <row r="323">
      <c r="A323" s="6" t="s">
        <v>1450</v>
      </c>
      <c r="B323" s="6">
        <v>1.0</v>
      </c>
      <c r="C323" s="6">
        <v>-36.63</v>
      </c>
      <c r="D323" s="6">
        <v>0.03</v>
      </c>
      <c r="E323" s="6">
        <v>0.0</v>
      </c>
      <c r="F323" s="6">
        <v>0.97</v>
      </c>
      <c r="G323" s="28">
        <f>ABS('FL new MCTS'!E323-D323)</f>
        <v>0.97</v>
      </c>
    </row>
    <row r="324">
      <c r="A324" s="6" t="s">
        <v>1451</v>
      </c>
      <c r="B324" s="6">
        <v>1.0</v>
      </c>
      <c r="C324" s="6">
        <v>17.21</v>
      </c>
      <c r="D324" s="6">
        <v>0.49</v>
      </c>
      <c r="E324" s="6">
        <v>0.0</v>
      </c>
      <c r="F324" s="6">
        <v>0.51</v>
      </c>
      <c r="G324" s="28">
        <f>ABS('FL new MCTS'!E324-D324)</f>
        <v>0.35</v>
      </c>
    </row>
    <row r="325">
      <c r="A325" s="6" t="s">
        <v>1452</v>
      </c>
      <c r="B325" s="6">
        <v>1.0</v>
      </c>
      <c r="C325" s="6">
        <v>58.67</v>
      </c>
      <c r="D325" s="6">
        <v>0.76</v>
      </c>
      <c r="E325" s="6">
        <v>0.05</v>
      </c>
      <c r="F325" s="6">
        <v>0.19</v>
      </c>
      <c r="G325" s="28">
        <f>ABS('FL new MCTS'!E325-D325)</f>
        <v>0.06</v>
      </c>
    </row>
    <row r="326">
      <c r="A326" s="6" t="s">
        <v>1453</v>
      </c>
      <c r="B326" s="6">
        <v>0.9000900090009</v>
      </c>
      <c r="C326" s="6">
        <v>-40.0</v>
      </c>
      <c r="D326" s="6">
        <v>0.0</v>
      </c>
      <c r="E326" s="6">
        <v>0.0</v>
      </c>
      <c r="F326" s="6">
        <v>1.0</v>
      </c>
      <c r="G326" s="28">
        <f>ABS('FL new MCTS'!E326-D326)</f>
        <v>0</v>
      </c>
    </row>
    <row r="327">
      <c r="A327" s="6" t="s">
        <v>1454</v>
      </c>
      <c r="B327" s="6">
        <v>0.989186837832037</v>
      </c>
      <c r="C327" s="6">
        <v>-67.13</v>
      </c>
      <c r="D327" s="6">
        <v>0.15</v>
      </c>
      <c r="E327" s="6">
        <v>0.56</v>
      </c>
      <c r="F327" s="6">
        <v>0.29</v>
      </c>
      <c r="G327" s="28">
        <f>ABS('FL new MCTS'!E327-D327)</f>
        <v>0.09</v>
      </c>
    </row>
    <row r="328">
      <c r="A328" s="6" t="s">
        <v>1455</v>
      </c>
      <c r="B328" s="6">
        <v>1.0</v>
      </c>
      <c r="C328" s="6">
        <v>88.16</v>
      </c>
      <c r="D328" s="6">
        <v>0.96</v>
      </c>
      <c r="E328" s="6">
        <v>0.04</v>
      </c>
      <c r="F328" s="6">
        <v>0.0</v>
      </c>
      <c r="G328" s="28">
        <f>ABS('FL new MCTS'!E328-D328)</f>
        <v>0.1</v>
      </c>
    </row>
    <row r="329">
      <c r="A329" s="6" t="s">
        <v>1456</v>
      </c>
      <c r="B329" s="6">
        <v>0.99180326899794</v>
      </c>
      <c r="C329" s="6">
        <v>-31.8</v>
      </c>
      <c r="D329" s="6">
        <v>0.11</v>
      </c>
      <c r="E329" s="6">
        <v>0.07</v>
      </c>
      <c r="F329" s="6">
        <v>0.82</v>
      </c>
      <c r="G329" s="28">
        <f>ABS('FL new MCTS'!E329-D329)</f>
        <v>0.85</v>
      </c>
    </row>
    <row r="330">
      <c r="A330" s="6" t="s">
        <v>1457</v>
      </c>
      <c r="B330" s="6">
        <v>0.909090909090909</v>
      </c>
      <c r="C330" s="6">
        <v>-64.49</v>
      </c>
      <c r="D330" s="6">
        <v>0.07</v>
      </c>
      <c r="E330" s="6">
        <v>0.51</v>
      </c>
      <c r="F330" s="6">
        <v>0.42</v>
      </c>
      <c r="G330" s="28">
        <f>ABS('FL new MCTS'!E330-D330)</f>
        <v>0.67</v>
      </c>
    </row>
    <row r="331">
      <c r="A331" s="6" t="s">
        <v>1458</v>
      </c>
      <c r="B331" s="6">
        <v>1.0</v>
      </c>
      <c r="C331" s="6">
        <v>-39.59</v>
      </c>
      <c r="D331" s="6">
        <v>0.01</v>
      </c>
      <c r="E331" s="6">
        <v>0.01</v>
      </c>
      <c r="F331" s="6">
        <v>0.98</v>
      </c>
      <c r="G331" s="28">
        <f>ABS('FL new MCTS'!E331-D331)</f>
        <v>0.41</v>
      </c>
    </row>
    <row r="332">
      <c r="A332" s="6" t="s">
        <v>1459</v>
      </c>
      <c r="B332" s="6">
        <v>0.995048093517327</v>
      </c>
      <c r="C332" s="6">
        <v>-24.45</v>
      </c>
      <c r="D332" s="6">
        <v>0.24</v>
      </c>
      <c r="E332" s="6">
        <v>0.14</v>
      </c>
      <c r="F332" s="6">
        <v>0.62</v>
      </c>
      <c r="G332" s="28">
        <f>ABS('FL new MCTS'!E332-D332)</f>
        <v>0.24</v>
      </c>
    </row>
    <row r="333">
      <c r="A333" s="6" t="s">
        <v>1460</v>
      </c>
      <c r="B333" s="6">
        <v>1.0</v>
      </c>
      <c r="C333" s="6">
        <v>-108.32</v>
      </c>
      <c r="D333" s="6">
        <v>0.0</v>
      </c>
      <c r="E333" s="6">
        <v>0.98</v>
      </c>
      <c r="F333" s="6">
        <v>0.02</v>
      </c>
      <c r="G333" s="28">
        <f>ABS('FL new MCTS'!E333-D333)</f>
        <v>0.16</v>
      </c>
    </row>
    <row r="334">
      <c r="A334" s="6" t="s">
        <v>1461</v>
      </c>
      <c r="B334" s="6">
        <v>1.0</v>
      </c>
      <c r="C334" s="6">
        <v>-88.24</v>
      </c>
      <c r="D334" s="6">
        <v>0.0</v>
      </c>
      <c r="E334" s="6">
        <v>0.6</v>
      </c>
      <c r="F334" s="6">
        <v>0.4</v>
      </c>
      <c r="G334" s="28">
        <f>ABS('FL new MCTS'!E334-D334)</f>
        <v>0.62</v>
      </c>
    </row>
    <row r="335">
      <c r="A335" s="6" t="s">
        <v>1462</v>
      </c>
      <c r="B335" s="6">
        <v>0.909090909090909</v>
      </c>
      <c r="C335" s="6">
        <v>-48.77</v>
      </c>
      <c r="D335" s="6">
        <v>0.01</v>
      </c>
      <c r="E335" s="6">
        <v>0.15</v>
      </c>
      <c r="F335" s="6">
        <v>0.84</v>
      </c>
      <c r="G335" s="28">
        <f>ABS('FL new MCTS'!E335-D335)</f>
        <v>0.83</v>
      </c>
    </row>
    <row r="336">
      <c r="A336" s="6" t="s">
        <v>1463</v>
      </c>
      <c r="B336" s="6">
        <v>1.0</v>
      </c>
      <c r="C336" s="6">
        <v>41.6</v>
      </c>
      <c r="D336" s="6">
        <v>0.69</v>
      </c>
      <c r="E336" s="6">
        <v>0.05</v>
      </c>
      <c r="F336" s="6">
        <v>0.26</v>
      </c>
      <c r="G336" s="28">
        <f>ABS('FL new MCTS'!E336-D336)</f>
        <v>0.19</v>
      </c>
    </row>
    <row r="337">
      <c r="A337" s="6" t="s">
        <v>1464</v>
      </c>
      <c r="B337" s="6">
        <v>0.992366412211662</v>
      </c>
      <c r="C337" s="6">
        <v>-46.2</v>
      </c>
      <c r="D337" s="6">
        <v>0.0</v>
      </c>
      <c r="E337" s="6">
        <v>0.1</v>
      </c>
      <c r="F337" s="6">
        <v>0.9</v>
      </c>
      <c r="G337" s="28">
        <f>ABS('FL new MCTS'!E337-D337)</f>
        <v>0</v>
      </c>
    </row>
    <row r="338">
      <c r="A338" s="6" t="s">
        <v>1465</v>
      </c>
      <c r="B338" s="6">
        <v>0.0</v>
      </c>
      <c r="C338" s="6">
        <v>-41.6</v>
      </c>
      <c r="D338" s="6">
        <v>0.0</v>
      </c>
      <c r="E338" s="6">
        <v>0.02</v>
      </c>
      <c r="F338" s="6">
        <v>0.98</v>
      </c>
      <c r="G338" s="28">
        <f>ABS('FL new MCTS'!E338-D338)</f>
        <v>0</v>
      </c>
    </row>
    <row r="339">
      <c r="A339" s="6" t="s">
        <v>1466</v>
      </c>
      <c r="B339" s="6">
        <v>0.999998411147664</v>
      </c>
      <c r="C339" s="6">
        <v>90.49</v>
      </c>
      <c r="D339" s="6">
        <v>0.99</v>
      </c>
      <c r="E339" s="6">
        <v>0.01</v>
      </c>
      <c r="F339" s="6">
        <v>0.0</v>
      </c>
      <c r="G339" s="28">
        <f>ABS('FL new MCTS'!E339-D339)</f>
        <v>0.31</v>
      </c>
    </row>
    <row r="340">
      <c r="A340" s="6" t="s">
        <v>1467</v>
      </c>
      <c r="B340" s="6">
        <v>0.820120059065519</v>
      </c>
      <c r="C340" s="6">
        <v>-81.61</v>
      </c>
      <c r="D340" s="6">
        <v>0.0</v>
      </c>
      <c r="E340" s="6">
        <v>0.55</v>
      </c>
      <c r="F340" s="6">
        <v>0.45</v>
      </c>
      <c r="G340" s="28">
        <f>ABS('FL new MCTS'!E340-D340)</f>
        <v>0.02</v>
      </c>
    </row>
    <row r="341">
      <c r="A341" s="6" t="s">
        <v>1468</v>
      </c>
      <c r="B341" s="6">
        <v>1.0</v>
      </c>
      <c r="C341" s="6">
        <v>-31.16</v>
      </c>
      <c r="D341" s="6">
        <v>0.08</v>
      </c>
      <c r="E341" s="6">
        <v>0.0</v>
      </c>
      <c r="F341" s="6">
        <v>0.92</v>
      </c>
      <c r="G341" s="28">
        <f>ABS('FL new MCTS'!E341-D341)</f>
        <v>0.16</v>
      </c>
    </row>
    <row r="342">
      <c r="A342" s="6" t="s">
        <v>1469</v>
      </c>
      <c r="B342" s="6">
        <v>0.0</v>
      </c>
      <c r="C342" s="6">
        <v>-92.07</v>
      </c>
      <c r="D342" s="6">
        <v>0.0</v>
      </c>
      <c r="E342" s="6">
        <v>0.85</v>
      </c>
      <c r="F342" s="6">
        <v>0.15</v>
      </c>
      <c r="G342" s="28">
        <f>ABS('FL new MCTS'!E342-D342)</f>
        <v>0</v>
      </c>
    </row>
    <row r="343">
      <c r="A343" s="6" t="s">
        <v>1470</v>
      </c>
      <c r="B343" s="6">
        <v>1.0</v>
      </c>
      <c r="C343" s="6">
        <v>49.83</v>
      </c>
      <c r="D343" s="6">
        <v>0.8</v>
      </c>
      <c r="E343" s="6">
        <v>0.11</v>
      </c>
      <c r="F343" s="6">
        <v>0.09</v>
      </c>
      <c r="G343" s="28">
        <f>ABS('FL new MCTS'!E343-D343)</f>
        <v>0.38</v>
      </c>
    </row>
    <row r="344">
      <c r="A344" s="6" t="s">
        <v>1471</v>
      </c>
      <c r="B344" s="6">
        <v>1.0</v>
      </c>
      <c r="C344" s="6">
        <v>47.36</v>
      </c>
      <c r="D344" s="6">
        <v>0.69</v>
      </c>
      <c r="E344" s="6">
        <v>0.01</v>
      </c>
      <c r="F344" s="6">
        <v>0.3</v>
      </c>
      <c r="G344" s="28">
        <f>ABS('FL new MCTS'!E344-D344)</f>
        <v>0.29</v>
      </c>
    </row>
    <row r="345">
      <c r="A345" s="6" t="s">
        <v>1472</v>
      </c>
      <c r="B345" s="6">
        <v>0.999924901771282</v>
      </c>
      <c r="C345" s="6">
        <v>61.25</v>
      </c>
      <c r="D345" s="6">
        <v>0.83</v>
      </c>
      <c r="E345" s="6">
        <v>0.17</v>
      </c>
      <c r="F345" s="6">
        <v>0.0</v>
      </c>
      <c r="G345" s="28">
        <f>ABS('FL new MCTS'!E345-D345)</f>
        <v>0.17</v>
      </c>
    </row>
    <row r="346">
      <c r="A346" s="6" t="s">
        <v>1473</v>
      </c>
      <c r="B346" s="6">
        <v>1.0</v>
      </c>
      <c r="C346" s="6">
        <v>-27.83</v>
      </c>
      <c r="D346" s="6">
        <v>0.11</v>
      </c>
      <c r="E346" s="6">
        <v>0.01</v>
      </c>
      <c r="F346" s="6">
        <v>0.88</v>
      </c>
      <c r="G346" s="28">
        <f>ABS('FL new MCTS'!E346-D346)</f>
        <v>0.89</v>
      </c>
    </row>
    <row r="347">
      <c r="A347" s="6" t="s">
        <v>1474</v>
      </c>
      <c r="B347" s="6">
        <v>0.909090909090909</v>
      </c>
      <c r="C347" s="6">
        <v>-87.18</v>
      </c>
      <c r="D347" s="6">
        <v>0.07</v>
      </c>
      <c r="E347" s="6">
        <v>0.93</v>
      </c>
      <c r="F347" s="6">
        <v>0.0</v>
      </c>
      <c r="G347" s="28">
        <f>ABS('FL new MCTS'!E347-D347)</f>
        <v>0.65</v>
      </c>
    </row>
    <row r="348">
      <c r="A348" s="6" t="s">
        <v>1475</v>
      </c>
      <c r="B348" s="6">
        <v>1.0</v>
      </c>
      <c r="C348" s="6">
        <v>93.63</v>
      </c>
      <c r="D348" s="6">
        <v>0.99</v>
      </c>
      <c r="E348" s="6">
        <v>0.01</v>
      </c>
      <c r="F348" s="6">
        <v>0.0</v>
      </c>
      <c r="G348" s="28">
        <f>ABS('FL new MCTS'!E348-D348)</f>
        <v>0.03</v>
      </c>
    </row>
    <row r="349">
      <c r="A349" s="6" t="s">
        <v>1476</v>
      </c>
      <c r="B349" s="6">
        <v>1.0</v>
      </c>
      <c r="C349" s="6">
        <v>54.18</v>
      </c>
      <c r="D349" s="6">
        <v>0.77</v>
      </c>
      <c r="E349" s="6">
        <v>0.05</v>
      </c>
      <c r="F349" s="6">
        <v>0.18</v>
      </c>
      <c r="G349" s="28">
        <f>ABS('FL new MCTS'!E349-D349)</f>
        <v>0.21</v>
      </c>
    </row>
    <row r="350">
      <c r="A350" s="6" t="s">
        <v>1477</v>
      </c>
      <c r="B350" s="6">
        <v>1.0</v>
      </c>
      <c r="C350" s="6">
        <v>96.42</v>
      </c>
      <c r="D350" s="6">
        <v>1.0</v>
      </c>
      <c r="E350" s="6">
        <v>0.0</v>
      </c>
      <c r="F350" s="6">
        <v>0.0</v>
      </c>
      <c r="G350" s="28">
        <f>ABS('FL new MCTS'!E350-D350)</f>
        <v>0</v>
      </c>
    </row>
    <row r="351">
      <c r="A351" s="6" t="s">
        <v>1478</v>
      </c>
      <c r="B351" s="6">
        <v>1.0</v>
      </c>
      <c r="C351" s="6">
        <v>42.44</v>
      </c>
      <c r="D351" s="6">
        <v>0.73</v>
      </c>
      <c r="E351" s="6">
        <v>0.11</v>
      </c>
      <c r="F351" s="6">
        <v>0.16</v>
      </c>
      <c r="G351" s="28">
        <f>ABS('FL new MCTS'!E351-D351)</f>
        <v>0.05</v>
      </c>
    </row>
    <row r="352">
      <c r="A352" s="6" t="s">
        <v>1479</v>
      </c>
      <c r="B352" s="6">
        <v>1.0</v>
      </c>
      <c r="C352" s="6">
        <v>-57.16</v>
      </c>
      <c r="D352" s="6">
        <v>0.17</v>
      </c>
      <c r="E352" s="6">
        <v>0.49</v>
      </c>
      <c r="F352" s="6">
        <v>0.34</v>
      </c>
      <c r="G352" s="28">
        <f>ABS('FL new MCTS'!E352-D352)</f>
        <v>0.43</v>
      </c>
    </row>
    <row r="353">
      <c r="A353" s="6" t="s">
        <v>1480</v>
      </c>
      <c r="B353" s="6">
        <v>1.0</v>
      </c>
      <c r="C353" s="6">
        <v>-77.39</v>
      </c>
      <c r="D353" s="6">
        <v>0.07</v>
      </c>
      <c r="E353" s="6">
        <v>0.69</v>
      </c>
      <c r="F353" s="6">
        <v>0.24</v>
      </c>
      <c r="G353" s="28">
        <f>ABS('FL new MCTS'!E353-D353)</f>
        <v>0.43</v>
      </c>
    </row>
    <row r="354">
      <c r="A354" s="6" t="s">
        <v>1481</v>
      </c>
      <c r="B354" s="6">
        <v>1.0</v>
      </c>
      <c r="C354" s="6">
        <v>-47.72</v>
      </c>
      <c r="D354" s="6">
        <v>0.01</v>
      </c>
      <c r="E354" s="6">
        <v>0.13</v>
      </c>
      <c r="F354" s="6">
        <v>0.86</v>
      </c>
      <c r="G354" s="28">
        <f>ABS('FL new MCTS'!E354-D354)</f>
        <v>0.23</v>
      </c>
    </row>
    <row r="355">
      <c r="A355" s="6" t="s">
        <v>1482</v>
      </c>
      <c r="B355" s="6">
        <v>1.0</v>
      </c>
      <c r="C355" s="6">
        <v>97.5</v>
      </c>
      <c r="D355" s="6">
        <v>1.0</v>
      </c>
      <c r="E355" s="6">
        <v>0.0</v>
      </c>
      <c r="F355" s="6">
        <v>0.0</v>
      </c>
      <c r="G355" s="28">
        <f>ABS('FL new MCTS'!E355-D355)</f>
        <v>0</v>
      </c>
    </row>
    <row r="356">
      <c r="A356" s="6" t="s">
        <v>1483</v>
      </c>
      <c r="B356" s="6">
        <v>0.0</v>
      </c>
      <c r="C356" s="6">
        <v>-111.65</v>
      </c>
      <c r="D356" s="6">
        <v>0.0</v>
      </c>
      <c r="E356" s="6">
        <v>0.99</v>
      </c>
      <c r="F356" s="6">
        <v>0.01</v>
      </c>
      <c r="G356" s="28">
        <f>ABS('FL new MCTS'!E356-D356)</f>
        <v>0</v>
      </c>
    </row>
    <row r="357">
      <c r="A357" s="6" t="s">
        <v>1484</v>
      </c>
      <c r="B357" s="6">
        <v>1.0</v>
      </c>
      <c r="C357" s="6">
        <v>-40.0</v>
      </c>
      <c r="D357" s="6">
        <v>0.0</v>
      </c>
      <c r="E357" s="6">
        <v>0.0</v>
      </c>
      <c r="F357" s="6">
        <v>1.0</v>
      </c>
      <c r="G357" s="28">
        <f>ABS('FL new MCTS'!E357-D357)</f>
        <v>0.1</v>
      </c>
    </row>
    <row r="358">
      <c r="A358" s="6" t="s">
        <v>1485</v>
      </c>
      <c r="B358" s="6">
        <v>1.0</v>
      </c>
      <c r="C358" s="6">
        <v>56.62</v>
      </c>
      <c r="D358" s="6">
        <v>0.83</v>
      </c>
      <c r="E358" s="6">
        <v>0.16</v>
      </c>
      <c r="F358" s="6">
        <v>0.01</v>
      </c>
      <c r="G358" s="28">
        <f>ABS('FL new MCTS'!E358-D358)</f>
        <v>0.39</v>
      </c>
    </row>
    <row r="359">
      <c r="A359" s="6" t="s">
        <v>1486</v>
      </c>
      <c r="B359" s="6">
        <v>0.990916597853014</v>
      </c>
      <c r="C359" s="6">
        <v>-97.3</v>
      </c>
      <c r="D359" s="6">
        <v>0.0</v>
      </c>
      <c r="E359" s="6">
        <v>0.92</v>
      </c>
      <c r="F359" s="6">
        <v>0.08</v>
      </c>
      <c r="G359" s="28">
        <f>ABS('FL new MCTS'!E359-D359)</f>
        <v>0.14</v>
      </c>
    </row>
    <row r="360">
      <c r="A360" s="6" t="s">
        <v>1487</v>
      </c>
      <c r="B360" s="6">
        <v>1.0</v>
      </c>
      <c r="C360" s="6">
        <v>75.23</v>
      </c>
      <c r="D360" s="6">
        <v>0.9</v>
      </c>
      <c r="E360" s="6">
        <v>0.01</v>
      </c>
      <c r="F360" s="6">
        <v>0.09</v>
      </c>
      <c r="G360" s="28">
        <f>ABS('FL new MCTS'!E360-D360)</f>
        <v>0.46</v>
      </c>
    </row>
    <row r="361">
      <c r="A361" s="6" t="s">
        <v>1488</v>
      </c>
      <c r="B361" s="6">
        <v>0.909081750797934</v>
      </c>
      <c r="C361" s="6">
        <v>59.61</v>
      </c>
      <c r="D361" s="6">
        <v>0.83</v>
      </c>
      <c r="E361" s="6">
        <v>0.17</v>
      </c>
      <c r="F361" s="6">
        <v>0.0</v>
      </c>
      <c r="G361" s="28">
        <f>ABS('FL new MCTS'!E361-D361)</f>
        <v>0.41</v>
      </c>
    </row>
    <row r="362">
      <c r="A362" s="6" t="s">
        <v>1489</v>
      </c>
      <c r="B362" s="6">
        <v>1.0</v>
      </c>
      <c r="C362" s="6">
        <v>91.28</v>
      </c>
      <c r="D362" s="6">
        <v>1.0</v>
      </c>
      <c r="E362" s="6">
        <v>0.0</v>
      </c>
      <c r="F362" s="6">
        <v>0.0</v>
      </c>
      <c r="G362" s="28">
        <f>ABS('FL new MCTS'!E362-D362)</f>
        <v>0.02</v>
      </c>
    </row>
    <row r="363">
      <c r="A363" s="6" t="s">
        <v>1490</v>
      </c>
      <c r="B363" s="6">
        <v>0.999999999997473</v>
      </c>
      <c r="C363" s="6">
        <v>-30.99</v>
      </c>
      <c r="D363" s="6">
        <v>0.09</v>
      </c>
      <c r="E363" s="6">
        <v>0.03</v>
      </c>
      <c r="F363" s="6">
        <v>0.88</v>
      </c>
      <c r="G363" s="28">
        <f>ABS('FL new MCTS'!E363-D363)</f>
        <v>0.47</v>
      </c>
    </row>
    <row r="364">
      <c r="A364" s="6" t="s">
        <v>1491</v>
      </c>
      <c r="B364" s="6">
        <v>0.0</v>
      </c>
      <c r="C364" s="6">
        <v>-93.72</v>
      </c>
      <c r="D364" s="6">
        <v>0.0</v>
      </c>
      <c r="E364" s="6">
        <v>0.88</v>
      </c>
      <c r="F364" s="6">
        <v>0.12</v>
      </c>
      <c r="G364" s="28">
        <f>ABS('FL new MCTS'!E364-D364)</f>
        <v>0</v>
      </c>
    </row>
    <row r="365">
      <c r="A365" s="6" t="s">
        <v>1492</v>
      </c>
      <c r="B365" s="6">
        <v>1.0</v>
      </c>
      <c r="C365" s="6">
        <v>-28.54</v>
      </c>
      <c r="D365" s="6">
        <v>0.3</v>
      </c>
      <c r="E365" s="6">
        <v>0.39</v>
      </c>
      <c r="F365" s="6">
        <v>0.31</v>
      </c>
      <c r="G365" s="28">
        <f>ABS('FL new MCTS'!E365-D365)</f>
        <v>0.04</v>
      </c>
    </row>
    <row r="366">
      <c r="A366" s="6" t="s">
        <v>1493</v>
      </c>
      <c r="B366" s="6">
        <v>1.0</v>
      </c>
      <c r="C366" s="6">
        <v>-24.91</v>
      </c>
      <c r="D366" s="6">
        <v>0.37</v>
      </c>
      <c r="E366" s="6">
        <v>0.43</v>
      </c>
      <c r="F366" s="6">
        <v>0.2</v>
      </c>
      <c r="G366" s="28">
        <f>ABS('FL new MCTS'!E366-D366)</f>
        <v>0.51</v>
      </c>
    </row>
    <row r="367">
      <c r="A367" s="6" t="s">
        <v>1494</v>
      </c>
      <c r="B367" s="6">
        <v>1.0</v>
      </c>
      <c r="C367" s="6">
        <v>97.1</v>
      </c>
      <c r="D367" s="6">
        <v>1.0</v>
      </c>
      <c r="E367" s="6">
        <v>0.0</v>
      </c>
      <c r="F367" s="6">
        <v>0.0</v>
      </c>
      <c r="G367" s="28">
        <f>ABS('FL new MCTS'!E367-D367)</f>
        <v>0</v>
      </c>
    </row>
    <row r="368">
      <c r="A368" s="6" t="s">
        <v>1495</v>
      </c>
      <c r="B368" s="6">
        <v>1.0</v>
      </c>
      <c r="C368" s="6">
        <v>-5.87</v>
      </c>
      <c r="D368" s="6">
        <v>0.49</v>
      </c>
      <c r="E368" s="6">
        <v>0.45</v>
      </c>
      <c r="F368" s="6">
        <v>0.06</v>
      </c>
      <c r="G368" s="28">
        <f>ABS('FL new MCTS'!E368-D368)</f>
        <v>0.21</v>
      </c>
    </row>
    <row r="369">
      <c r="A369" s="6" t="s">
        <v>1496</v>
      </c>
      <c r="B369" s="6">
        <v>0.909090908599503</v>
      </c>
      <c r="C369" s="6">
        <v>-92.1</v>
      </c>
      <c r="D369" s="6">
        <v>0.0</v>
      </c>
      <c r="E369" s="6">
        <v>0.82</v>
      </c>
      <c r="F369" s="6">
        <v>0.18</v>
      </c>
      <c r="G369" s="28">
        <f>ABS('FL new MCTS'!E369-D369)</f>
        <v>0.02</v>
      </c>
    </row>
    <row r="370">
      <c r="A370" s="6" t="s">
        <v>1497</v>
      </c>
      <c r="B370" s="6">
        <v>0.908227549146101</v>
      </c>
      <c r="C370" s="6">
        <v>-43.24</v>
      </c>
      <c r="D370" s="6">
        <v>0.0</v>
      </c>
      <c r="E370" s="6">
        <v>0.04</v>
      </c>
      <c r="F370" s="6">
        <v>0.96</v>
      </c>
      <c r="G370" s="28">
        <f>ABS('FL new MCTS'!E370-D370)</f>
        <v>0</v>
      </c>
    </row>
    <row r="371">
      <c r="A371" s="6" t="s">
        <v>1498</v>
      </c>
      <c r="B371" s="6">
        <v>0.715931207969532</v>
      </c>
      <c r="C371" s="6">
        <v>-100.33</v>
      </c>
      <c r="D371" s="6">
        <v>0.01</v>
      </c>
      <c r="E371" s="6">
        <v>0.97</v>
      </c>
      <c r="F371" s="6">
        <v>0.02</v>
      </c>
      <c r="G371" s="28">
        <f>ABS('FL new MCTS'!E371-D371)</f>
        <v>0.01</v>
      </c>
    </row>
    <row r="372">
      <c r="A372" s="6" t="s">
        <v>1499</v>
      </c>
      <c r="B372" s="6">
        <v>0.999862391235222</v>
      </c>
      <c r="C372" s="6">
        <v>86.15</v>
      </c>
      <c r="D372" s="6">
        <v>0.95</v>
      </c>
      <c r="E372" s="6">
        <v>0.02</v>
      </c>
      <c r="F372" s="6">
        <v>0.03</v>
      </c>
      <c r="G372" s="28">
        <f>ABS('FL new MCTS'!E372-D372)</f>
        <v>0.01</v>
      </c>
    </row>
    <row r="373">
      <c r="A373" s="6" t="s">
        <v>1500</v>
      </c>
      <c r="B373" s="6">
        <v>1.0</v>
      </c>
      <c r="C373" s="6">
        <v>94.96</v>
      </c>
      <c r="D373" s="6">
        <v>1.0</v>
      </c>
      <c r="E373" s="6">
        <v>0.0</v>
      </c>
      <c r="F373" s="6">
        <v>0.0</v>
      </c>
      <c r="G373" s="28">
        <f>ABS('FL new MCTS'!E373-D373)</f>
        <v>0</v>
      </c>
    </row>
    <row r="374">
      <c r="A374" s="6" t="s">
        <v>1501</v>
      </c>
      <c r="B374" s="6">
        <v>1.0</v>
      </c>
      <c r="C374" s="6">
        <v>98.78</v>
      </c>
      <c r="D374" s="6">
        <v>1.0</v>
      </c>
      <c r="E374" s="6">
        <v>0.0</v>
      </c>
      <c r="F374" s="6">
        <v>0.0</v>
      </c>
      <c r="G374" s="28">
        <f>ABS('FL new MCTS'!E374-D374)</f>
        <v>0</v>
      </c>
    </row>
    <row r="375">
      <c r="A375" s="6" t="s">
        <v>1502</v>
      </c>
      <c r="B375" s="6">
        <v>1.0</v>
      </c>
      <c r="C375" s="6">
        <v>45.06</v>
      </c>
      <c r="D375" s="6">
        <v>0.68</v>
      </c>
      <c r="E375" s="6">
        <v>0.0</v>
      </c>
      <c r="F375" s="6">
        <v>0.32</v>
      </c>
      <c r="G375" s="28">
        <f>ABS('FL new MCTS'!E375-D375)</f>
        <v>0.32</v>
      </c>
    </row>
    <row r="376">
      <c r="A376" s="6" t="s">
        <v>1503</v>
      </c>
      <c r="B376" s="6">
        <v>0.999999995299727</v>
      </c>
      <c r="C376" s="6">
        <v>80.92</v>
      </c>
      <c r="D376" s="6">
        <v>0.96</v>
      </c>
      <c r="E376" s="6">
        <v>0.01</v>
      </c>
      <c r="F376" s="6">
        <v>0.03</v>
      </c>
      <c r="G376" s="28">
        <f>ABS('FL new MCTS'!E376-D376)</f>
        <v>0.04</v>
      </c>
    </row>
    <row r="377">
      <c r="A377" s="6" t="s">
        <v>1504</v>
      </c>
      <c r="B377" s="6">
        <v>0.999999987259676</v>
      </c>
      <c r="C377" s="6">
        <v>-40.0</v>
      </c>
      <c r="D377" s="6">
        <v>0.0</v>
      </c>
      <c r="E377" s="6">
        <v>0.0</v>
      </c>
      <c r="F377" s="6">
        <v>1.0</v>
      </c>
      <c r="G377" s="28">
        <f>ABS('FL new MCTS'!E377-D377)</f>
        <v>0</v>
      </c>
    </row>
    <row r="378">
      <c r="A378" s="6" t="s">
        <v>1505</v>
      </c>
      <c r="B378" s="6">
        <v>1.0</v>
      </c>
      <c r="C378" s="6">
        <v>64.5</v>
      </c>
      <c r="D378" s="6">
        <v>0.86</v>
      </c>
      <c r="E378" s="6">
        <v>0.0</v>
      </c>
      <c r="F378" s="6">
        <v>0.14</v>
      </c>
      <c r="G378" s="28">
        <f>ABS('FL new MCTS'!E378-D378)</f>
        <v>0.04</v>
      </c>
    </row>
    <row r="379">
      <c r="A379" s="6" t="s">
        <v>1506</v>
      </c>
      <c r="B379" s="6">
        <v>1.0</v>
      </c>
      <c r="C379" s="6">
        <v>85.18</v>
      </c>
      <c r="D379" s="6">
        <v>1.0</v>
      </c>
      <c r="E379" s="6">
        <v>0.0</v>
      </c>
      <c r="F379" s="6">
        <v>0.0</v>
      </c>
      <c r="G379" s="28">
        <f>ABS('FL new MCTS'!E379-D379)</f>
        <v>0</v>
      </c>
    </row>
    <row r="380">
      <c r="A380" s="6" t="s">
        <v>1507</v>
      </c>
      <c r="B380" s="6">
        <v>1.0</v>
      </c>
      <c r="C380" s="6">
        <v>61.76</v>
      </c>
      <c r="D380" s="6">
        <v>0.85</v>
      </c>
      <c r="E380" s="6">
        <v>0.1</v>
      </c>
      <c r="F380" s="6">
        <v>0.05</v>
      </c>
      <c r="G380" s="28">
        <f>ABS('FL new MCTS'!E380-D380)</f>
        <v>0.13</v>
      </c>
    </row>
    <row r="381">
      <c r="A381" s="6" t="s">
        <v>1508</v>
      </c>
      <c r="B381" s="6">
        <v>0.907581386743857</v>
      </c>
      <c r="C381" s="6">
        <v>-40.0</v>
      </c>
      <c r="D381" s="6">
        <v>0.0</v>
      </c>
      <c r="E381" s="6">
        <v>0.0</v>
      </c>
      <c r="F381" s="6">
        <v>1.0</v>
      </c>
      <c r="G381" s="28">
        <f>ABS('FL new MCTS'!E381-D381)</f>
        <v>0</v>
      </c>
    </row>
    <row r="382">
      <c r="A382" s="6" t="s">
        <v>1509</v>
      </c>
      <c r="B382" s="6">
        <v>0.909059159540322</v>
      </c>
      <c r="C382" s="6">
        <v>-96.98</v>
      </c>
      <c r="D382" s="6">
        <v>0.0</v>
      </c>
      <c r="E382" s="6">
        <v>0.77</v>
      </c>
      <c r="F382" s="6">
        <v>0.23</v>
      </c>
      <c r="G382" s="28">
        <f>ABS('FL new MCTS'!E382-D382)</f>
        <v>0.02</v>
      </c>
    </row>
    <row r="383">
      <c r="A383" s="6" t="s">
        <v>1510</v>
      </c>
      <c r="B383" s="6">
        <v>1.0</v>
      </c>
      <c r="C383" s="6">
        <v>29.19</v>
      </c>
      <c r="D383" s="6">
        <v>0.57</v>
      </c>
      <c r="E383" s="6">
        <v>0.02</v>
      </c>
      <c r="F383" s="6">
        <v>0.41</v>
      </c>
      <c r="G383" s="28">
        <f>ABS('FL new MCTS'!E383-D383)</f>
        <v>0.15</v>
      </c>
    </row>
    <row r="384">
      <c r="A384" s="6" t="s">
        <v>1511</v>
      </c>
      <c r="B384" s="6">
        <v>1.0</v>
      </c>
      <c r="C384" s="6">
        <v>-38.71</v>
      </c>
      <c r="D384" s="6">
        <v>0.01</v>
      </c>
      <c r="E384" s="6">
        <v>0.0</v>
      </c>
      <c r="F384" s="6">
        <v>0.99</v>
      </c>
      <c r="G384" s="28">
        <f>ABS('FL new MCTS'!E384-D384)</f>
        <v>0.83</v>
      </c>
    </row>
    <row r="385">
      <c r="A385" s="6" t="s">
        <v>1512</v>
      </c>
      <c r="B385" s="6">
        <v>1.0</v>
      </c>
      <c r="C385" s="6">
        <v>51.53</v>
      </c>
      <c r="D385" s="6">
        <v>0.79</v>
      </c>
      <c r="E385" s="6">
        <v>0.21</v>
      </c>
      <c r="F385" s="6">
        <v>0.0</v>
      </c>
      <c r="G385" s="28">
        <f>ABS('FL new MCTS'!E385-D385)</f>
        <v>0.05</v>
      </c>
    </row>
    <row r="386">
      <c r="A386" s="6" t="s">
        <v>1513</v>
      </c>
      <c r="B386" s="6">
        <v>0.99999323641996</v>
      </c>
      <c r="C386" s="6">
        <v>-42.46</v>
      </c>
      <c r="D386" s="6">
        <v>0.0</v>
      </c>
      <c r="E386" s="6">
        <v>0.03</v>
      </c>
      <c r="F386" s="6">
        <v>0.97</v>
      </c>
      <c r="G386" s="28">
        <f>ABS('FL new MCTS'!E386-D386)</f>
        <v>0.96</v>
      </c>
    </row>
    <row r="387">
      <c r="A387" s="6" t="s">
        <v>1514</v>
      </c>
      <c r="B387" s="6">
        <v>0.991735537190083</v>
      </c>
      <c r="C387" s="6">
        <v>92.75</v>
      </c>
      <c r="D387" s="6">
        <v>0.97</v>
      </c>
      <c r="E387" s="6">
        <v>0.03</v>
      </c>
      <c r="F387" s="6">
        <v>0.0</v>
      </c>
      <c r="G387" s="28">
        <f>ABS('FL new MCTS'!E387-D387)</f>
        <v>0.01</v>
      </c>
    </row>
    <row r="388">
      <c r="A388" s="6" t="s">
        <v>1515</v>
      </c>
      <c r="B388" s="6">
        <v>1.0</v>
      </c>
      <c r="C388" s="6">
        <v>94.46</v>
      </c>
      <c r="D388" s="6">
        <v>0.99</v>
      </c>
      <c r="E388" s="6">
        <v>0.0</v>
      </c>
      <c r="F388" s="6">
        <v>0.01</v>
      </c>
      <c r="G388" s="28">
        <f>ABS('FL new MCTS'!E388-D388)</f>
        <v>0.01</v>
      </c>
    </row>
    <row r="389">
      <c r="A389" s="6" t="s">
        <v>1516</v>
      </c>
      <c r="B389" s="6">
        <v>1.0</v>
      </c>
      <c r="C389" s="6">
        <v>-31.32</v>
      </c>
      <c r="D389" s="6">
        <v>0.08</v>
      </c>
      <c r="E389" s="6">
        <v>0.0</v>
      </c>
      <c r="F389" s="6">
        <v>0.92</v>
      </c>
      <c r="G389" s="28">
        <f>ABS('FL new MCTS'!E389-D389)</f>
        <v>0.26</v>
      </c>
    </row>
    <row r="390">
      <c r="A390" s="6" t="s">
        <v>1517</v>
      </c>
      <c r="B390" s="6">
        <v>1.0</v>
      </c>
      <c r="C390" s="6">
        <v>-27.75</v>
      </c>
      <c r="D390" s="6">
        <v>0.32</v>
      </c>
      <c r="E390" s="6">
        <v>0.37</v>
      </c>
      <c r="F390" s="6">
        <v>0.31</v>
      </c>
      <c r="G390" s="28">
        <f>ABS('FL new MCTS'!E390-D390)</f>
        <v>0.24</v>
      </c>
    </row>
    <row r="391">
      <c r="A391" s="6" t="s">
        <v>1518</v>
      </c>
      <c r="B391" s="6">
        <v>1.0</v>
      </c>
      <c r="C391" s="6">
        <v>81.68</v>
      </c>
      <c r="D391" s="6">
        <v>0.91</v>
      </c>
      <c r="E391" s="6">
        <v>0.0</v>
      </c>
      <c r="F391" s="6">
        <v>0.09</v>
      </c>
      <c r="G391" s="28">
        <f>ABS('FL new MCTS'!E391-D391)</f>
        <v>0.09</v>
      </c>
    </row>
    <row r="392">
      <c r="A392" s="6" t="s">
        <v>1519</v>
      </c>
      <c r="B392" s="6">
        <v>1.0</v>
      </c>
      <c r="C392" s="6">
        <v>76.76</v>
      </c>
      <c r="D392" s="6">
        <v>0.85</v>
      </c>
      <c r="E392" s="6">
        <v>0.0</v>
      </c>
      <c r="F392" s="6">
        <v>0.15</v>
      </c>
      <c r="G392" s="28">
        <f>ABS('FL new MCTS'!E392-D392)</f>
        <v>0.15</v>
      </c>
    </row>
    <row r="393">
      <c r="A393" s="6" t="s">
        <v>1520</v>
      </c>
      <c r="B393" s="6">
        <v>1.0</v>
      </c>
      <c r="C393" s="6">
        <v>-34.69</v>
      </c>
      <c r="D393" s="6">
        <v>0.05</v>
      </c>
      <c r="E393" s="6">
        <v>0.02</v>
      </c>
      <c r="F393" s="6">
        <v>0.93</v>
      </c>
      <c r="G393" s="28">
        <f>ABS('FL new MCTS'!E393-D393)</f>
        <v>0.81</v>
      </c>
    </row>
    <row r="394">
      <c r="A394" s="6" t="s">
        <v>1521</v>
      </c>
      <c r="B394" s="6">
        <v>0.999914958811767</v>
      </c>
      <c r="C394" s="6">
        <v>-83.91</v>
      </c>
      <c r="D394" s="6">
        <v>0.0</v>
      </c>
      <c r="E394" s="6">
        <v>0.7</v>
      </c>
      <c r="F394" s="6">
        <v>0.3</v>
      </c>
      <c r="G394" s="28">
        <f>ABS('FL new MCTS'!E394-D394)</f>
        <v>0.04</v>
      </c>
    </row>
    <row r="395">
      <c r="A395" s="6" t="s">
        <v>1522</v>
      </c>
      <c r="B395" s="6">
        <v>1.0</v>
      </c>
      <c r="C395" s="6">
        <v>-11.01</v>
      </c>
      <c r="D395" s="6">
        <v>0.31</v>
      </c>
      <c r="E395" s="6">
        <v>0.09</v>
      </c>
      <c r="F395" s="6">
        <v>0.6</v>
      </c>
      <c r="G395" s="28">
        <f>ABS('FL new MCTS'!E395-D395)</f>
        <v>0.57</v>
      </c>
    </row>
    <row r="396">
      <c r="A396" s="6" t="s">
        <v>1523</v>
      </c>
      <c r="B396" s="6">
        <v>1.0</v>
      </c>
      <c r="C396" s="6">
        <v>-20.3</v>
      </c>
      <c r="D396" s="6">
        <v>0.16</v>
      </c>
      <c r="E396" s="6">
        <v>0.0</v>
      </c>
      <c r="F396" s="6">
        <v>0.84</v>
      </c>
      <c r="G396" s="28">
        <f>ABS('FL new MCTS'!E396-D396)</f>
        <v>0.84</v>
      </c>
    </row>
    <row r="397">
      <c r="A397" s="6" t="s">
        <v>1524</v>
      </c>
      <c r="B397" s="6">
        <v>1.0</v>
      </c>
      <c r="C397" s="6">
        <v>31.39</v>
      </c>
      <c r="D397" s="6">
        <v>0.69</v>
      </c>
      <c r="E397" s="6">
        <v>0.27</v>
      </c>
      <c r="F397" s="6">
        <v>0.04</v>
      </c>
      <c r="G397" s="28">
        <f>ABS('FL new MCTS'!E397-D397)</f>
        <v>0.11</v>
      </c>
    </row>
    <row r="398">
      <c r="A398" s="6" t="s">
        <v>1525</v>
      </c>
      <c r="B398" s="6">
        <v>0.671676738459062</v>
      </c>
      <c r="C398" s="6">
        <v>-40.0</v>
      </c>
      <c r="D398" s="6">
        <v>0.0</v>
      </c>
      <c r="E398" s="6">
        <v>0.0</v>
      </c>
      <c r="F398" s="6">
        <v>1.0</v>
      </c>
      <c r="G398" s="28">
        <f>ABS('FL new MCTS'!E398-D398)</f>
        <v>0</v>
      </c>
    </row>
    <row r="399">
      <c r="A399" s="6" t="s">
        <v>1526</v>
      </c>
      <c r="B399" s="6">
        <v>1.0</v>
      </c>
      <c r="C399" s="6">
        <v>91.74</v>
      </c>
      <c r="D399" s="6">
        <v>1.0</v>
      </c>
      <c r="E399" s="6">
        <v>0.0</v>
      </c>
      <c r="F399" s="6">
        <v>0.0</v>
      </c>
      <c r="G399" s="28">
        <f>ABS('FL new MCTS'!E399-D399)</f>
        <v>0</v>
      </c>
    </row>
    <row r="400">
      <c r="A400" s="6" t="s">
        <v>1527</v>
      </c>
      <c r="B400" s="6">
        <v>1.0</v>
      </c>
      <c r="C400" s="6">
        <v>11.8</v>
      </c>
      <c r="D400" s="6">
        <v>0.48</v>
      </c>
      <c r="E400" s="6">
        <v>0.05</v>
      </c>
      <c r="F400" s="6">
        <v>0.47</v>
      </c>
      <c r="G400" s="28">
        <f>ABS('FL new MCTS'!E400-D400)</f>
        <v>0.34</v>
      </c>
    </row>
    <row r="401">
      <c r="A401" s="6" t="s">
        <v>1528</v>
      </c>
      <c r="B401" s="6">
        <v>1.0</v>
      </c>
      <c r="C401" s="6">
        <v>59.96</v>
      </c>
      <c r="D401" s="6">
        <v>0.82</v>
      </c>
      <c r="E401" s="6">
        <v>0.16</v>
      </c>
      <c r="F401" s="6">
        <v>0.02</v>
      </c>
      <c r="G401" s="28">
        <f>ABS('FL new MCTS'!E401-D401)</f>
        <v>0</v>
      </c>
    </row>
    <row r="402">
      <c r="A402" s="6" t="s">
        <v>1529</v>
      </c>
      <c r="B402" s="6">
        <v>1.0</v>
      </c>
      <c r="C402" s="6">
        <v>13.24</v>
      </c>
      <c r="D402" s="6">
        <v>0.57</v>
      </c>
      <c r="E402" s="6">
        <v>0.29</v>
      </c>
      <c r="F402" s="6">
        <v>0.14</v>
      </c>
      <c r="G402" s="28">
        <f>ABS('FL new MCTS'!E402-D402)</f>
        <v>0.21</v>
      </c>
    </row>
    <row r="403">
      <c r="A403" s="6" t="s">
        <v>1530</v>
      </c>
      <c r="B403" s="6">
        <v>1.0</v>
      </c>
      <c r="C403" s="6">
        <v>-107.32</v>
      </c>
      <c r="D403" s="6">
        <v>0.0</v>
      </c>
      <c r="E403" s="6">
        <v>0.95</v>
      </c>
      <c r="F403" s="6">
        <v>0.05</v>
      </c>
      <c r="G403" s="28">
        <f>ABS('FL new MCTS'!E403-D403)</f>
        <v>0</v>
      </c>
    </row>
    <row r="404">
      <c r="A404" s="6" t="s">
        <v>1531</v>
      </c>
      <c r="B404" s="6">
        <v>1.0</v>
      </c>
      <c r="C404" s="6">
        <v>-40.0</v>
      </c>
      <c r="D404" s="6">
        <v>0.0</v>
      </c>
      <c r="E404" s="6">
        <v>0.0</v>
      </c>
      <c r="F404" s="6">
        <v>1.0</v>
      </c>
      <c r="G404" s="28">
        <f>ABS('FL new MCTS'!E404-D404)</f>
        <v>0.42</v>
      </c>
    </row>
    <row r="405">
      <c r="A405" s="6" t="s">
        <v>1532</v>
      </c>
      <c r="B405" s="6">
        <v>0.676855580139669</v>
      </c>
      <c r="C405" s="6">
        <v>-98.59</v>
      </c>
      <c r="D405" s="6">
        <v>0.0</v>
      </c>
      <c r="E405" s="6">
        <v>0.96</v>
      </c>
      <c r="F405" s="6">
        <v>0.04</v>
      </c>
      <c r="G405" s="28">
        <f>ABS('FL new MCTS'!E405-D405)</f>
        <v>0</v>
      </c>
    </row>
    <row r="406">
      <c r="A406" s="6" t="s">
        <v>1533</v>
      </c>
      <c r="B406" s="6">
        <v>1.0</v>
      </c>
      <c r="C406" s="6">
        <v>-27.75</v>
      </c>
      <c r="D406" s="6">
        <v>0.09</v>
      </c>
      <c r="E406" s="6">
        <v>0.0</v>
      </c>
      <c r="F406" s="6">
        <v>0.91</v>
      </c>
      <c r="G406" s="28">
        <f>ABS('FL new MCTS'!E406-D406)</f>
        <v>0.69</v>
      </c>
    </row>
    <row r="407">
      <c r="A407" s="6" t="s">
        <v>1534</v>
      </c>
      <c r="B407" s="6">
        <v>1.0</v>
      </c>
      <c r="C407" s="6">
        <v>25.31</v>
      </c>
      <c r="D407" s="6">
        <v>0.55</v>
      </c>
      <c r="E407" s="6">
        <v>0.0</v>
      </c>
      <c r="F407" s="6">
        <v>0.45</v>
      </c>
      <c r="G407" s="28">
        <f>ABS('FL new MCTS'!E407-D407)</f>
        <v>0.41</v>
      </c>
    </row>
    <row r="408">
      <c r="A408" s="6" t="s">
        <v>1535</v>
      </c>
      <c r="B408" s="6">
        <v>1.0</v>
      </c>
      <c r="C408" s="6">
        <v>-69.39</v>
      </c>
      <c r="D408" s="6">
        <v>0.11</v>
      </c>
      <c r="E408" s="6">
        <v>0.5</v>
      </c>
      <c r="F408" s="6">
        <v>0.39</v>
      </c>
      <c r="G408" s="28">
        <f>ABS('FL new MCTS'!E408-D408)</f>
        <v>0.55</v>
      </c>
    </row>
    <row r="409">
      <c r="A409" s="6" t="s">
        <v>1536</v>
      </c>
      <c r="B409" s="6">
        <v>1.0</v>
      </c>
      <c r="C409" s="6">
        <v>38.52</v>
      </c>
      <c r="D409" s="6">
        <v>0.64</v>
      </c>
      <c r="E409" s="6">
        <v>0.0</v>
      </c>
      <c r="F409" s="6">
        <v>0.36</v>
      </c>
      <c r="G409" s="28">
        <f>ABS('FL new MCTS'!E409-D409)</f>
        <v>0.36</v>
      </c>
    </row>
    <row r="410">
      <c r="A410" s="6" t="s">
        <v>1537</v>
      </c>
      <c r="B410" s="6">
        <v>0.909090908854408</v>
      </c>
      <c r="C410" s="6">
        <v>-40.0</v>
      </c>
      <c r="D410" s="6">
        <v>0.0</v>
      </c>
      <c r="E410" s="6">
        <v>0.0</v>
      </c>
      <c r="F410" s="6">
        <v>1.0</v>
      </c>
      <c r="G410" s="28">
        <f>ABS('FL new MCTS'!E410-D410)</f>
        <v>0</v>
      </c>
    </row>
    <row r="411">
      <c r="A411" s="6" t="s">
        <v>1538</v>
      </c>
      <c r="B411" s="6">
        <v>1.0</v>
      </c>
      <c r="C411" s="6">
        <v>-40.0</v>
      </c>
      <c r="D411" s="6">
        <v>0.0</v>
      </c>
      <c r="E411" s="6">
        <v>0.0</v>
      </c>
      <c r="F411" s="6">
        <v>1.0</v>
      </c>
      <c r="G411" s="28">
        <f>ABS('FL new MCTS'!E411-D411)</f>
        <v>0</v>
      </c>
    </row>
    <row r="412">
      <c r="A412" s="6" t="s">
        <v>1539</v>
      </c>
      <c r="B412" s="6">
        <v>1.0</v>
      </c>
      <c r="C412" s="6">
        <v>94.46</v>
      </c>
      <c r="D412" s="6">
        <v>1.0</v>
      </c>
      <c r="E412" s="6">
        <v>0.0</v>
      </c>
      <c r="F412" s="6">
        <v>0.0</v>
      </c>
      <c r="G412" s="28">
        <f>ABS('FL new MCTS'!E412-D412)</f>
        <v>0</v>
      </c>
    </row>
    <row r="413">
      <c r="A413" s="6" t="s">
        <v>1540</v>
      </c>
      <c r="B413" s="6">
        <v>0.886258869453302</v>
      </c>
      <c r="C413" s="6">
        <v>-52.67</v>
      </c>
      <c r="D413" s="6">
        <v>0.0</v>
      </c>
      <c r="E413" s="6">
        <v>0.15</v>
      </c>
      <c r="F413" s="6">
        <v>0.85</v>
      </c>
      <c r="G413" s="28">
        <f>ABS('FL new MCTS'!E413-D413)</f>
        <v>0.1</v>
      </c>
    </row>
    <row r="414">
      <c r="A414" s="6" t="s">
        <v>1541</v>
      </c>
      <c r="B414" s="6">
        <v>1.0</v>
      </c>
      <c r="C414" s="6">
        <v>-19.64</v>
      </c>
      <c r="D414" s="6">
        <v>0.21</v>
      </c>
      <c r="E414" s="6">
        <v>0.07</v>
      </c>
      <c r="F414" s="6">
        <v>0.72</v>
      </c>
      <c r="G414" s="28">
        <f>ABS('FL new MCTS'!E414-D414)</f>
        <v>0.03</v>
      </c>
    </row>
    <row r="415">
      <c r="A415" s="6" t="s">
        <v>1542</v>
      </c>
      <c r="B415" s="6">
        <v>0.991858886146574</v>
      </c>
      <c r="C415" s="6">
        <v>55.71</v>
      </c>
      <c r="D415" s="6">
        <v>0.79</v>
      </c>
      <c r="E415" s="6">
        <v>0.19</v>
      </c>
      <c r="F415" s="6">
        <v>0.02</v>
      </c>
      <c r="G415" s="28">
        <f>ABS('FL new MCTS'!E415-D415)</f>
        <v>0.23</v>
      </c>
    </row>
    <row r="416">
      <c r="A416" s="6" t="s">
        <v>1543</v>
      </c>
      <c r="B416" s="6">
        <v>1.0</v>
      </c>
      <c r="C416" s="6">
        <v>-33.52</v>
      </c>
      <c r="D416" s="6">
        <v>0.06</v>
      </c>
      <c r="E416" s="6">
        <v>0.0</v>
      </c>
      <c r="F416" s="6">
        <v>0.94</v>
      </c>
      <c r="G416" s="28">
        <f>ABS('FL new MCTS'!E416-D416)</f>
        <v>0.94</v>
      </c>
    </row>
    <row r="417">
      <c r="A417" s="6" t="s">
        <v>1544</v>
      </c>
      <c r="B417" s="6">
        <v>1.0</v>
      </c>
      <c r="C417" s="6">
        <v>-40.96</v>
      </c>
      <c r="D417" s="6">
        <v>0.0</v>
      </c>
      <c r="E417" s="6">
        <v>0.01</v>
      </c>
      <c r="F417" s="6">
        <v>0.99</v>
      </c>
      <c r="G417" s="28">
        <f>ABS('FL new MCTS'!E417-D417)</f>
        <v>0.82</v>
      </c>
    </row>
    <row r="418">
      <c r="A418" s="6" t="s">
        <v>1545</v>
      </c>
      <c r="B418" s="6">
        <v>0.0</v>
      </c>
      <c r="C418" s="6">
        <v>-101.0</v>
      </c>
      <c r="D418" s="6">
        <v>0.0</v>
      </c>
      <c r="E418" s="6">
        <v>1.0</v>
      </c>
      <c r="F418" s="6">
        <v>0.0</v>
      </c>
      <c r="G418" s="28">
        <f>ABS('FL new MCTS'!E418-D418)</f>
        <v>0</v>
      </c>
    </row>
    <row r="419">
      <c r="A419" s="6" t="s">
        <v>1546</v>
      </c>
      <c r="B419" s="6">
        <v>1.0</v>
      </c>
      <c r="C419" s="6">
        <v>-2.98</v>
      </c>
      <c r="D419" s="6">
        <v>0.36</v>
      </c>
      <c r="E419" s="6">
        <v>0.04</v>
      </c>
      <c r="F419" s="6">
        <v>0.6</v>
      </c>
      <c r="G419" s="28">
        <f>ABS('FL new MCTS'!E419-D419)</f>
        <v>0.04</v>
      </c>
    </row>
    <row r="420">
      <c r="A420" s="6" t="s">
        <v>1547</v>
      </c>
      <c r="B420" s="6">
        <v>0.90894729451933</v>
      </c>
      <c r="C420" s="6">
        <v>-41.1</v>
      </c>
      <c r="D420" s="6">
        <v>0.02</v>
      </c>
      <c r="E420" s="6">
        <v>0.04</v>
      </c>
      <c r="F420" s="6">
        <v>0.94</v>
      </c>
      <c r="G420" s="28">
        <f>ABS('FL new MCTS'!E420-D420)</f>
        <v>0.4</v>
      </c>
    </row>
    <row r="421">
      <c r="A421" s="6" t="s">
        <v>1548</v>
      </c>
      <c r="B421" s="6">
        <v>1.0</v>
      </c>
      <c r="C421" s="6">
        <v>92.5</v>
      </c>
      <c r="D421" s="6">
        <v>0.97</v>
      </c>
      <c r="E421" s="6">
        <v>0.0</v>
      </c>
      <c r="F421" s="6">
        <v>0.03</v>
      </c>
      <c r="G421" s="28">
        <f>ABS('FL new MCTS'!E421-D421)</f>
        <v>0.01</v>
      </c>
    </row>
    <row r="422">
      <c r="A422" s="6" t="s">
        <v>1549</v>
      </c>
      <c r="B422" s="6">
        <v>1.0</v>
      </c>
      <c r="C422" s="6">
        <v>62.08</v>
      </c>
      <c r="D422" s="6">
        <v>0.84</v>
      </c>
      <c r="E422" s="6">
        <v>0.0</v>
      </c>
      <c r="F422" s="6">
        <v>0.16</v>
      </c>
      <c r="G422" s="28">
        <f>ABS('FL new MCTS'!E422-D422)</f>
        <v>0.16</v>
      </c>
    </row>
    <row r="423">
      <c r="A423" s="6" t="s">
        <v>1550</v>
      </c>
      <c r="B423" s="6">
        <v>0.999973354383048</v>
      </c>
      <c r="C423" s="6">
        <v>1.13</v>
      </c>
      <c r="D423" s="6">
        <v>0.54</v>
      </c>
      <c r="E423" s="6">
        <v>0.34</v>
      </c>
      <c r="F423" s="6">
        <v>0.12</v>
      </c>
      <c r="G423" s="28">
        <f>ABS('FL new MCTS'!E423-D423)</f>
        <v>0.42</v>
      </c>
    </row>
    <row r="424">
      <c r="A424" s="6" t="s">
        <v>1551</v>
      </c>
      <c r="B424" s="6">
        <v>0.999996285412306</v>
      </c>
      <c r="C424" s="6">
        <v>48.18</v>
      </c>
      <c r="D424" s="6">
        <v>0.77</v>
      </c>
      <c r="E424" s="6">
        <v>0.08</v>
      </c>
      <c r="F424" s="6">
        <v>0.15</v>
      </c>
      <c r="G424" s="28">
        <f>ABS('FL new MCTS'!E424-D424)</f>
        <v>0.01</v>
      </c>
    </row>
    <row r="425">
      <c r="A425" s="6" t="s">
        <v>1552</v>
      </c>
      <c r="B425" s="6">
        <v>0.999234904110996</v>
      </c>
      <c r="C425" s="6">
        <v>-40.0</v>
      </c>
      <c r="D425" s="6">
        <v>0.0</v>
      </c>
      <c r="E425" s="6">
        <v>0.0</v>
      </c>
      <c r="F425" s="6">
        <v>1.0</v>
      </c>
      <c r="G425" s="28">
        <f>ABS('FL new MCTS'!E425-D425)</f>
        <v>0.02</v>
      </c>
    </row>
    <row r="426">
      <c r="A426" s="6" t="s">
        <v>1553</v>
      </c>
      <c r="B426" s="6">
        <v>0.909090909090909</v>
      </c>
      <c r="C426" s="6">
        <v>-7.59</v>
      </c>
      <c r="D426" s="6">
        <v>0.51</v>
      </c>
      <c r="E426" s="6">
        <v>0.47</v>
      </c>
      <c r="F426" s="6">
        <v>0.02</v>
      </c>
      <c r="G426" s="28">
        <f>ABS('FL new MCTS'!E426-D426)</f>
        <v>0.39</v>
      </c>
    </row>
    <row r="427">
      <c r="A427" s="6" t="s">
        <v>1554</v>
      </c>
      <c r="B427" s="6">
        <v>0.909090909090909</v>
      </c>
      <c r="C427" s="6">
        <v>60.2</v>
      </c>
      <c r="D427" s="6">
        <v>0.83</v>
      </c>
      <c r="E427" s="6">
        <v>0.14</v>
      </c>
      <c r="F427" s="6">
        <v>0.03</v>
      </c>
      <c r="G427" s="28">
        <f>ABS('FL new MCTS'!E427-D427)</f>
        <v>0.03</v>
      </c>
    </row>
    <row r="428">
      <c r="A428" s="6" t="s">
        <v>1555</v>
      </c>
      <c r="B428" s="6">
        <v>1.0</v>
      </c>
      <c r="C428" s="6">
        <v>79.86</v>
      </c>
      <c r="D428" s="6">
        <v>0.93</v>
      </c>
      <c r="E428" s="6">
        <v>0.07</v>
      </c>
      <c r="F428" s="6">
        <v>0.0</v>
      </c>
      <c r="G428" s="28">
        <f>ABS('FL new MCTS'!E428-D428)</f>
        <v>0.07</v>
      </c>
    </row>
    <row r="429">
      <c r="A429" s="6" t="s">
        <v>1556</v>
      </c>
      <c r="B429" s="6">
        <v>1.0</v>
      </c>
      <c r="C429" s="6">
        <v>59.69</v>
      </c>
      <c r="D429" s="6">
        <v>0.79</v>
      </c>
      <c r="E429" s="6">
        <v>0.0</v>
      </c>
      <c r="F429" s="6">
        <v>0.21</v>
      </c>
      <c r="G429" s="28">
        <f>ABS('FL new MCTS'!E429-D429)</f>
        <v>0.03</v>
      </c>
    </row>
    <row r="430">
      <c r="A430" s="6" t="s">
        <v>1557</v>
      </c>
      <c r="B430" s="6">
        <v>0.993006993006993</v>
      </c>
      <c r="C430" s="6">
        <v>-45.12</v>
      </c>
      <c r="D430" s="6">
        <v>0.0</v>
      </c>
      <c r="E430" s="6">
        <v>0.07</v>
      </c>
      <c r="F430" s="6">
        <v>0.93</v>
      </c>
      <c r="G430" s="28">
        <f>ABS('FL new MCTS'!E430-D430)</f>
        <v>0.8</v>
      </c>
    </row>
    <row r="431">
      <c r="A431" s="6" t="s">
        <v>1558</v>
      </c>
      <c r="B431" s="6">
        <v>0.900224376405299</v>
      </c>
      <c r="C431" s="6">
        <v>-19.36</v>
      </c>
      <c r="D431" s="6">
        <v>0.26</v>
      </c>
      <c r="E431" s="6">
        <v>0.17</v>
      </c>
      <c r="F431" s="6">
        <v>0.57</v>
      </c>
      <c r="G431" s="28">
        <f>ABS('FL new MCTS'!E431-D431)</f>
        <v>0.12</v>
      </c>
    </row>
    <row r="432">
      <c r="A432" s="6" t="s">
        <v>1559</v>
      </c>
      <c r="B432" s="6">
        <v>1.0</v>
      </c>
      <c r="C432" s="6">
        <v>-40.0</v>
      </c>
      <c r="D432" s="6">
        <v>0.0</v>
      </c>
      <c r="E432" s="6">
        <v>0.0</v>
      </c>
      <c r="F432" s="6">
        <v>1.0</v>
      </c>
      <c r="G432" s="28">
        <f>ABS('FL new MCTS'!E432-D432)</f>
        <v>1</v>
      </c>
    </row>
    <row r="433">
      <c r="A433" s="6" t="s">
        <v>1560</v>
      </c>
      <c r="B433" s="6">
        <v>1.0</v>
      </c>
      <c r="C433" s="6">
        <v>-40.0</v>
      </c>
      <c r="D433" s="6">
        <v>0.0</v>
      </c>
      <c r="E433" s="6">
        <v>0.0</v>
      </c>
      <c r="F433" s="6">
        <v>1.0</v>
      </c>
      <c r="G433" s="28">
        <f>ABS('FL new MCTS'!E433-D433)</f>
        <v>0.9</v>
      </c>
    </row>
    <row r="434">
      <c r="A434" s="6" t="s">
        <v>1561</v>
      </c>
      <c r="B434" s="6">
        <v>0.999169419205972</v>
      </c>
      <c r="C434" s="6">
        <v>-35.97</v>
      </c>
      <c r="D434" s="6">
        <v>0.11</v>
      </c>
      <c r="E434" s="6">
        <v>0.09</v>
      </c>
      <c r="F434" s="6">
        <v>0.8</v>
      </c>
      <c r="G434" s="28">
        <f>ABS('FL new MCTS'!E434-D434)</f>
        <v>0.85</v>
      </c>
    </row>
    <row r="435">
      <c r="A435" s="6" t="s">
        <v>1562</v>
      </c>
      <c r="B435" s="6">
        <v>1.0</v>
      </c>
      <c r="C435" s="6">
        <v>-38.72</v>
      </c>
      <c r="D435" s="6">
        <v>0.01</v>
      </c>
      <c r="E435" s="6">
        <v>0.0</v>
      </c>
      <c r="F435" s="6">
        <v>0.99</v>
      </c>
      <c r="G435" s="28">
        <f>ABS('FL new MCTS'!E435-D435)</f>
        <v>0.99</v>
      </c>
    </row>
    <row r="436">
      <c r="A436" s="6" t="s">
        <v>1563</v>
      </c>
      <c r="B436" s="6">
        <v>0.909090909090909</v>
      </c>
      <c r="C436" s="6">
        <v>73.12</v>
      </c>
      <c r="D436" s="6">
        <v>0.89</v>
      </c>
      <c r="E436" s="6">
        <v>0.11</v>
      </c>
      <c r="F436" s="6">
        <v>0.0</v>
      </c>
      <c r="G436" s="28">
        <f>ABS('FL new MCTS'!E436-D436)</f>
        <v>0.05</v>
      </c>
    </row>
    <row r="437">
      <c r="A437" s="6" t="s">
        <v>1564</v>
      </c>
      <c r="B437" s="6">
        <v>1.0</v>
      </c>
      <c r="C437" s="6">
        <v>0.58</v>
      </c>
      <c r="D437" s="6">
        <v>0.54</v>
      </c>
      <c r="E437" s="6">
        <v>0.4</v>
      </c>
      <c r="F437" s="6">
        <v>0.06</v>
      </c>
      <c r="G437" s="28">
        <f>ABS('FL new MCTS'!E437-D437)</f>
        <v>0.54</v>
      </c>
    </row>
    <row r="438">
      <c r="A438" s="6" t="s">
        <v>1565</v>
      </c>
      <c r="B438" s="6">
        <v>1.0</v>
      </c>
      <c r="C438" s="6">
        <v>89.98</v>
      </c>
      <c r="D438" s="6">
        <v>1.0</v>
      </c>
      <c r="E438" s="6">
        <v>0.0</v>
      </c>
      <c r="F438" s="6">
        <v>0.0</v>
      </c>
      <c r="G438" s="28">
        <f>ABS('FL new MCTS'!E438-D438)</f>
        <v>0</v>
      </c>
    </row>
    <row r="439">
      <c r="A439" s="6" t="s">
        <v>1566</v>
      </c>
      <c r="B439" s="6">
        <v>1.0</v>
      </c>
      <c r="C439" s="6">
        <v>95.04</v>
      </c>
      <c r="D439" s="6">
        <v>1.0</v>
      </c>
      <c r="E439" s="6">
        <v>0.0</v>
      </c>
      <c r="F439" s="6">
        <v>0.0</v>
      </c>
      <c r="G439" s="28">
        <f>ABS('FL new MCTS'!E439-D439)</f>
        <v>0</v>
      </c>
    </row>
    <row r="440">
      <c r="A440" s="6" t="s">
        <v>1567</v>
      </c>
      <c r="B440" s="6">
        <v>1.0</v>
      </c>
      <c r="C440" s="6">
        <v>75.74</v>
      </c>
      <c r="D440" s="6">
        <v>0.89</v>
      </c>
      <c r="E440" s="6">
        <v>0.11</v>
      </c>
      <c r="F440" s="6">
        <v>0.0</v>
      </c>
      <c r="G440" s="28">
        <f>ABS('FL new MCTS'!E440-D440)</f>
        <v>0.07</v>
      </c>
    </row>
    <row r="441">
      <c r="A441" s="6" t="s">
        <v>1568</v>
      </c>
      <c r="B441" s="6">
        <v>0.901472185080951</v>
      </c>
      <c r="C441" s="6">
        <v>-105.55</v>
      </c>
      <c r="D441" s="6">
        <v>0.0</v>
      </c>
      <c r="E441" s="6">
        <v>1.0</v>
      </c>
      <c r="F441" s="6">
        <v>0.0</v>
      </c>
      <c r="G441" s="28">
        <f>ABS('FL new MCTS'!E441-D441)</f>
        <v>0</v>
      </c>
    </row>
    <row r="442">
      <c r="A442" s="6" t="s">
        <v>1569</v>
      </c>
      <c r="B442" s="6">
        <v>1.0</v>
      </c>
      <c r="C442" s="6">
        <v>-80.78</v>
      </c>
      <c r="D442" s="6">
        <v>0.11</v>
      </c>
      <c r="E442" s="6">
        <v>0.89</v>
      </c>
      <c r="F442" s="6">
        <v>0.0</v>
      </c>
      <c r="G442" s="28">
        <f>ABS('FL new MCTS'!E442-D442)</f>
        <v>0.89</v>
      </c>
    </row>
    <row r="443">
      <c r="A443" s="6" t="s">
        <v>1570</v>
      </c>
      <c r="B443" s="6">
        <v>1.0</v>
      </c>
      <c r="C443" s="6">
        <v>82.96</v>
      </c>
      <c r="D443" s="6">
        <v>0.96</v>
      </c>
      <c r="E443" s="6">
        <v>0.04</v>
      </c>
      <c r="F443" s="6">
        <v>0.0</v>
      </c>
      <c r="G443" s="28">
        <f>ABS('FL new MCTS'!E443-D443)</f>
        <v>0.04</v>
      </c>
    </row>
    <row r="444">
      <c r="A444" s="6" t="s">
        <v>1571</v>
      </c>
      <c r="B444" s="6">
        <v>0.901568915264725</v>
      </c>
      <c r="C444" s="6">
        <v>-49.68</v>
      </c>
      <c r="D444" s="6">
        <v>0.26</v>
      </c>
      <c r="E444" s="6">
        <v>0.57</v>
      </c>
      <c r="F444" s="6">
        <v>0.17</v>
      </c>
      <c r="G444" s="28">
        <f>ABS('FL new MCTS'!E444-D444)</f>
        <v>0.06</v>
      </c>
    </row>
    <row r="445">
      <c r="A445" s="6" t="s">
        <v>1572</v>
      </c>
      <c r="B445" s="6">
        <v>1.0</v>
      </c>
      <c r="C445" s="6">
        <v>30.76</v>
      </c>
      <c r="D445" s="6">
        <v>0.68</v>
      </c>
      <c r="E445" s="6">
        <v>0.32</v>
      </c>
      <c r="F445" s="6">
        <v>0.0</v>
      </c>
      <c r="G445" s="28">
        <f>ABS('FL new MCTS'!E445-D445)</f>
        <v>0.08</v>
      </c>
    </row>
    <row r="446">
      <c r="A446" s="6" t="s">
        <v>1573</v>
      </c>
      <c r="B446" s="6">
        <v>0.521890735393285</v>
      </c>
      <c r="C446" s="6">
        <v>-70.3</v>
      </c>
      <c r="D446" s="6">
        <v>0.0</v>
      </c>
      <c r="E446" s="6">
        <v>0.36</v>
      </c>
      <c r="F446" s="6">
        <v>0.64</v>
      </c>
      <c r="G446" s="28">
        <f>ABS('FL new MCTS'!E446-D446)</f>
        <v>0</v>
      </c>
    </row>
    <row r="447">
      <c r="A447" s="6" t="s">
        <v>1574</v>
      </c>
      <c r="B447" s="6">
        <v>1.0</v>
      </c>
      <c r="C447" s="6">
        <v>-37.46</v>
      </c>
      <c r="D447" s="6">
        <v>0.02</v>
      </c>
      <c r="E447" s="6">
        <v>0.0</v>
      </c>
      <c r="F447" s="6">
        <v>0.98</v>
      </c>
      <c r="G447" s="28">
        <f>ABS('FL new MCTS'!E447-D447)</f>
        <v>0.84</v>
      </c>
    </row>
    <row r="448">
      <c r="A448" s="6" t="s">
        <v>1575</v>
      </c>
      <c r="B448" s="6">
        <v>1.0</v>
      </c>
      <c r="C448" s="6">
        <v>-47.51</v>
      </c>
      <c r="D448" s="6">
        <v>0.0</v>
      </c>
      <c r="E448" s="6">
        <v>0.08</v>
      </c>
      <c r="F448" s="6">
        <v>0.92</v>
      </c>
      <c r="G448" s="28">
        <f>ABS('FL new MCTS'!E448-D448)</f>
        <v>0.5</v>
      </c>
    </row>
    <row r="449">
      <c r="A449" s="6" t="s">
        <v>1576</v>
      </c>
      <c r="B449" s="6">
        <v>1.0</v>
      </c>
      <c r="C449" s="6">
        <v>98.44</v>
      </c>
      <c r="D449" s="6">
        <v>1.0</v>
      </c>
      <c r="E449" s="6">
        <v>0.0</v>
      </c>
      <c r="F449" s="6">
        <v>0.0</v>
      </c>
      <c r="G449" s="28">
        <f>ABS('FL new MCTS'!E449-D449)</f>
        <v>0.02</v>
      </c>
    </row>
    <row r="450">
      <c r="A450" s="6" t="s">
        <v>1577</v>
      </c>
      <c r="B450" s="6">
        <v>1.0</v>
      </c>
      <c r="C450" s="6">
        <v>61.81</v>
      </c>
      <c r="D450" s="6">
        <v>0.83</v>
      </c>
      <c r="E450" s="6">
        <v>0.0</v>
      </c>
      <c r="F450" s="6">
        <v>0.17</v>
      </c>
      <c r="G450" s="28">
        <f>ABS('FL new MCTS'!E450-D450)</f>
        <v>0.07</v>
      </c>
    </row>
    <row r="451">
      <c r="A451" s="6" t="s">
        <v>1578</v>
      </c>
      <c r="B451" s="6">
        <v>1.0</v>
      </c>
      <c r="C451" s="6">
        <v>-40.0</v>
      </c>
      <c r="D451" s="6">
        <v>0.0</v>
      </c>
      <c r="E451" s="6">
        <v>0.0</v>
      </c>
      <c r="F451" s="6">
        <v>1.0</v>
      </c>
      <c r="G451" s="28">
        <f>ABS('FL new MCTS'!E451-D451)</f>
        <v>0.98</v>
      </c>
    </row>
    <row r="452">
      <c r="A452" s="6" t="s">
        <v>1579</v>
      </c>
      <c r="B452" s="6">
        <v>0.892999698670133</v>
      </c>
      <c r="C452" s="6">
        <v>-81.53</v>
      </c>
      <c r="D452" s="6">
        <v>0.1</v>
      </c>
      <c r="E452" s="6">
        <v>0.9</v>
      </c>
      <c r="F452" s="6">
        <v>0.0</v>
      </c>
      <c r="G452" s="28">
        <f>ABS('FL new MCTS'!E452-D452)</f>
        <v>0.58</v>
      </c>
    </row>
    <row r="453">
      <c r="A453" s="6" t="s">
        <v>1580</v>
      </c>
      <c r="B453" s="6">
        <v>1.0</v>
      </c>
      <c r="C453" s="6">
        <v>70.47</v>
      </c>
      <c r="D453" s="6">
        <v>0.87</v>
      </c>
      <c r="E453" s="6">
        <v>0.13</v>
      </c>
      <c r="F453" s="6">
        <v>0.0</v>
      </c>
      <c r="G453" s="28">
        <f>ABS('FL new MCTS'!E453-D453)</f>
        <v>0.03</v>
      </c>
    </row>
    <row r="454">
      <c r="A454" s="6" t="s">
        <v>1581</v>
      </c>
      <c r="B454" s="6">
        <v>1.0</v>
      </c>
      <c r="C454" s="6">
        <v>36.36</v>
      </c>
      <c r="D454" s="6">
        <v>0.59</v>
      </c>
      <c r="E454" s="6">
        <v>0.0</v>
      </c>
      <c r="F454" s="6">
        <v>0.41</v>
      </c>
      <c r="G454" s="28">
        <f>ABS('FL new MCTS'!E454-D454)</f>
        <v>0.41</v>
      </c>
    </row>
    <row r="455">
      <c r="A455" s="6" t="s">
        <v>1582</v>
      </c>
      <c r="B455" s="6">
        <v>0.907687071773661</v>
      </c>
      <c r="C455" s="6">
        <v>-95.52</v>
      </c>
      <c r="D455" s="6">
        <v>0.0</v>
      </c>
      <c r="E455" s="6">
        <v>0.85</v>
      </c>
      <c r="F455" s="6">
        <v>0.15</v>
      </c>
      <c r="G455" s="28">
        <f>ABS('FL new MCTS'!E455-D455)</f>
        <v>0</v>
      </c>
    </row>
    <row r="456">
      <c r="A456" s="6" t="s">
        <v>1583</v>
      </c>
      <c r="B456" s="6">
        <v>0.739468265434978</v>
      </c>
      <c r="C456" s="6">
        <v>-94.47</v>
      </c>
      <c r="D456" s="6">
        <v>0.04</v>
      </c>
      <c r="E456" s="6">
        <v>0.96</v>
      </c>
      <c r="F456" s="6">
        <v>0.0</v>
      </c>
      <c r="G456" s="28">
        <f>ABS('FL new MCTS'!E456-D456)</f>
        <v>0.12</v>
      </c>
    </row>
    <row r="457">
      <c r="A457" s="6" t="s">
        <v>1584</v>
      </c>
      <c r="B457" s="6">
        <v>1.0</v>
      </c>
      <c r="C457" s="6">
        <v>-44.5</v>
      </c>
      <c r="D457" s="6">
        <v>0.0</v>
      </c>
      <c r="E457" s="6">
        <v>0.07</v>
      </c>
      <c r="F457" s="6">
        <v>0.93</v>
      </c>
      <c r="G457" s="28">
        <f>ABS('FL new MCTS'!E457-D457)</f>
        <v>0.7</v>
      </c>
    </row>
    <row r="458">
      <c r="A458" s="6" t="s">
        <v>1585</v>
      </c>
      <c r="B458" s="6">
        <v>1.0</v>
      </c>
      <c r="C458" s="6">
        <v>-80.86</v>
      </c>
      <c r="D458" s="6">
        <v>0.16</v>
      </c>
      <c r="E458" s="6">
        <v>0.82</v>
      </c>
      <c r="F458" s="6">
        <v>0.02</v>
      </c>
      <c r="G458" s="28">
        <f>ABS('FL new MCTS'!E458-D458)</f>
        <v>0.38</v>
      </c>
    </row>
    <row r="459">
      <c r="A459" s="6" t="s">
        <v>1586</v>
      </c>
      <c r="B459" s="6">
        <v>1.0</v>
      </c>
      <c r="C459" s="6">
        <v>-46.36</v>
      </c>
      <c r="D459" s="6">
        <v>0.0</v>
      </c>
      <c r="E459" s="6">
        <v>0.1</v>
      </c>
      <c r="F459" s="6">
        <v>0.9</v>
      </c>
      <c r="G459" s="28">
        <f>ABS('FL new MCTS'!E459-D459)</f>
        <v>0.98</v>
      </c>
    </row>
    <row r="460">
      <c r="A460" s="6" t="s">
        <v>1587</v>
      </c>
      <c r="B460" s="6">
        <v>1.0</v>
      </c>
      <c r="C460" s="6">
        <v>94.32</v>
      </c>
      <c r="D460" s="6">
        <v>1.0</v>
      </c>
      <c r="E460" s="6">
        <v>0.0</v>
      </c>
      <c r="F460" s="6">
        <v>0.0</v>
      </c>
      <c r="G460" s="28">
        <f>ABS('FL new MCTS'!E460-D460)</f>
        <v>0</v>
      </c>
    </row>
    <row r="461">
      <c r="A461" s="6" t="s">
        <v>1588</v>
      </c>
      <c r="B461" s="6">
        <v>1.0</v>
      </c>
      <c r="C461" s="6">
        <v>95.62</v>
      </c>
      <c r="D461" s="6">
        <v>1.0</v>
      </c>
      <c r="E461" s="6">
        <v>0.0</v>
      </c>
      <c r="F461" s="6">
        <v>0.0</v>
      </c>
      <c r="G461" s="28">
        <f>ABS('FL new MCTS'!E461-D461)</f>
        <v>0</v>
      </c>
    </row>
    <row r="462">
      <c r="A462" s="6" t="s">
        <v>1589</v>
      </c>
      <c r="B462" s="6">
        <v>1.0</v>
      </c>
      <c r="C462" s="6">
        <v>64.42</v>
      </c>
      <c r="D462" s="6">
        <v>0.82</v>
      </c>
      <c r="E462" s="6">
        <v>0.06</v>
      </c>
      <c r="F462" s="6">
        <v>0.12</v>
      </c>
      <c r="G462" s="28">
        <f>ABS('FL new MCTS'!E462-D462)</f>
        <v>0.12</v>
      </c>
    </row>
    <row r="463">
      <c r="A463" s="6" t="s">
        <v>1590</v>
      </c>
      <c r="B463" s="6">
        <v>1.0</v>
      </c>
      <c r="C463" s="6">
        <v>-40.0</v>
      </c>
      <c r="D463" s="6">
        <v>0.0</v>
      </c>
      <c r="E463" s="6">
        <v>0.0</v>
      </c>
      <c r="F463" s="6">
        <v>1.0</v>
      </c>
      <c r="G463" s="28">
        <f>ABS('FL new MCTS'!E463-D463)</f>
        <v>0.12</v>
      </c>
    </row>
    <row r="464">
      <c r="A464" s="6" t="s">
        <v>1591</v>
      </c>
      <c r="B464" s="6">
        <v>0.964995024129768</v>
      </c>
      <c r="C464" s="6">
        <v>-76.29</v>
      </c>
      <c r="D464" s="6">
        <v>0.13</v>
      </c>
      <c r="E464" s="6">
        <v>0.87</v>
      </c>
      <c r="F464" s="6">
        <v>0.0</v>
      </c>
      <c r="G464" s="28">
        <f>ABS('FL new MCTS'!E464-D464)</f>
        <v>0.13</v>
      </c>
    </row>
    <row r="465">
      <c r="A465" s="6" t="s">
        <v>1592</v>
      </c>
      <c r="B465" s="6">
        <v>1.0</v>
      </c>
      <c r="C465" s="6">
        <v>-40.0</v>
      </c>
      <c r="D465" s="6">
        <v>0.0</v>
      </c>
      <c r="E465" s="6">
        <v>0.0</v>
      </c>
      <c r="F465" s="6">
        <v>1.0</v>
      </c>
      <c r="G465" s="28">
        <f>ABS('FL new MCTS'!E465-D465)</f>
        <v>0.04</v>
      </c>
    </row>
    <row r="466">
      <c r="A466" s="6" t="s">
        <v>1593</v>
      </c>
      <c r="B466" s="6">
        <v>0.999983466441654</v>
      </c>
      <c r="C466" s="6">
        <v>73.7</v>
      </c>
      <c r="D466" s="6">
        <v>0.88</v>
      </c>
      <c r="E466" s="6">
        <v>0.12</v>
      </c>
      <c r="F466" s="6">
        <v>0.0</v>
      </c>
      <c r="G466" s="28">
        <f>ABS('FL new MCTS'!E466-D466)</f>
        <v>0</v>
      </c>
    </row>
    <row r="467">
      <c r="A467" s="6" t="s">
        <v>1594</v>
      </c>
      <c r="B467" s="6">
        <v>1.0</v>
      </c>
      <c r="C467" s="6">
        <v>86.88</v>
      </c>
      <c r="D467" s="6">
        <v>0.98</v>
      </c>
      <c r="E467" s="6">
        <v>0.02</v>
      </c>
      <c r="F467" s="6">
        <v>0.0</v>
      </c>
      <c r="G467" s="28">
        <f>ABS('FL new MCTS'!E467-D467)</f>
        <v>0.44</v>
      </c>
    </row>
    <row r="468">
      <c r="A468" s="6" t="s">
        <v>1595</v>
      </c>
      <c r="B468" s="6">
        <v>0.900059073252113</v>
      </c>
      <c r="C468" s="6">
        <v>51.64</v>
      </c>
      <c r="D468" s="6">
        <v>0.78</v>
      </c>
      <c r="E468" s="6">
        <v>0.22</v>
      </c>
      <c r="F468" s="6">
        <v>0.0</v>
      </c>
      <c r="G468" s="28">
        <f>ABS('FL new MCTS'!E468-D468)</f>
        <v>0.1</v>
      </c>
    </row>
    <row r="469">
      <c r="A469" s="6" t="s">
        <v>1596</v>
      </c>
      <c r="B469" s="6">
        <v>0.990982102596299</v>
      </c>
      <c r="C469" s="6">
        <v>-52.02</v>
      </c>
      <c r="D469" s="6">
        <v>0.0</v>
      </c>
      <c r="E469" s="6">
        <v>0.14</v>
      </c>
      <c r="F469" s="6">
        <v>0.86</v>
      </c>
      <c r="G469" s="28">
        <f>ABS('FL new MCTS'!E469-D469)</f>
        <v>0</v>
      </c>
    </row>
    <row r="470">
      <c r="A470" s="6" t="s">
        <v>1597</v>
      </c>
      <c r="B470" s="6">
        <v>1.0</v>
      </c>
      <c r="C470" s="6">
        <v>-40.0</v>
      </c>
      <c r="D470" s="6">
        <v>0.0</v>
      </c>
      <c r="E470" s="6">
        <v>0.0</v>
      </c>
      <c r="F470" s="6">
        <v>1.0</v>
      </c>
      <c r="G470" s="28">
        <f>ABS('FL new MCTS'!E470-D470)</f>
        <v>1</v>
      </c>
    </row>
    <row r="471">
      <c r="A471" s="6" t="s">
        <v>1598</v>
      </c>
      <c r="B471" s="6">
        <v>1.0</v>
      </c>
      <c r="C471" s="6">
        <v>45.46</v>
      </c>
      <c r="D471" s="6">
        <v>0.72</v>
      </c>
      <c r="E471" s="6">
        <v>0.06</v>
      </c>
      <c r="F471" s="6">
        <v>0.22</v>
      </c>
      <c r="G471" s="28">
        <f>ABS('FL new MCTS'!E471-D471)</f>
        <v>0.22</v>
      </c>
    </row>
    <row r="472">
      <c r="A472" s="6" t="s">
        <v>1599</v>
      </c>
      <c r="B472" s="6">
        <v>1.0</v>
      </c>
      <c r="C472" s="6">
        <v>41.7</v>
      </c>
      <c r="D472" s="6">
        <v>0.71</v>
      </c>
      <c r="E472" s="6">
        <v>0.12</v>
      </c>
      <c r="F472" s="6">
        <v>0.17</v>
      </c>
      <c r="G472" s="28">
        <f>ABS('FL new MCTS'!E472-D472)</f>
        <v>0.15</v>
      </c>
    </row>
    <row r="473">
      <c r="A473" s="6" t="s">
        <v>1600</v>
      </c>
      <c r="B473" s="6">
        <v>1.0</v>
      </c>
      <c r="C473" s="6">
        <v>-72.27</v>
      </c>
      <c r="D473" s="6">
        <v>0.0</v>
      </c>
      <c r="E473" s="6">
        <v>0.45</v>
      </c>
      <c r="F473" s="6">
        <v>0.55</v>
      </c>
      <c r="G473" s="28">
        <f>ABS('FL new MCTS'!E473-D473)</f>
        <v>0.04</v>
      </c>
    </row>
    <row r="474">
      <c r="A474" s="6" t="s">
        <v>1601</v>
      </c>
      <c r="B474" s="6">
        <v>1.0</v>
      </c>
      <c r="C474" s="6">
        <v>88.16</v>
      </c>
      <c r="D474" s="6">
        <v>0.98</v>
      </c>
      <c r="E474" s="6">
        <v>0.02</v>
      </c>
      <c r="F474" s="6">
        <v>0.0</v>
      </c>
      <c r="G474" s="28">
        <f>ABS('FL new MCTS'!E474-D474)</f>
        <v>0.08</v>
      </c>
    </row>
    <row r="475">
      <c r="A475" s="6" t="s">
        <v>1602</v>
      </c>
      <c r="B475" s="6">
        <v>1.0</v>
      </c>
      <c r="C475" s="6">
        <v>57.9</v>
      </c>
      <c r="D475" s="6">
        <v>0.83</v>
      </c>
      <c r="E475" s="6">
        <v>0.0</v>
      </c>
      <c r="F475" s="6">
        <v>0.17</v>
      </c>
      <c r="G475" s="28">
        <f>ABS('FL new MCTS'!E475-D475)</f>
        <v>0.17</v>
      </c>
    </row>
    <row r="476">
      <c r="A476" s="6" t="s">
        <v>1603</v>
      </c>
      <c r="B476" s="6">
        <v>1.0</v>
      </c>
      <c r="C476" s="6">
        <v>59.56</v>
      </c>
      <c r="D476" s="6">
        <v>0.8</v>
      </c>
      <c r="E476" s="6">
        <v>0.0</v>
      </c>
      <c r="F476" s="6">
        <v>0.2</v>
      </c>
      <c r="G476" s="28">
        <f>ABS('FL new MCTS'!E476-D476)</f>
        <v>0.2</v>
      </c>
    </row>
    <row r="477">
      <c r="A477" s="6" t="s">
        <v>1604</v>
      </c>
      <c r="B477" s="6">
        <v>0.725175849677191</v>
      </c>
      <c r="C477" s="6">
        <v>-100.82</v>
      </c>
      <c r="D477" s="6">
        <v>0.0</v>
      </c>
      <c r="E477" s="6">
        <v>0.82</v>
      </c>
      <c r="F477" s="6">
        <v>0.18</v>
      </c>
      <c r="G477" s="28">
        <f>ABS('FL new MCTS'!E477-D477)</f>
        <v>0</v>
      </c>
    </row>
    <row r="478">
      <c r="A478" s="6" t="s">
        <v>1605</v>
      </c>
      <c r="B478" s="6">
        <v>0.901496161881814</v>
      </c>
      <c r="C478" s="6">
        <v>-54.07</v>
      </c>
      <c r="D478" s="6">
        <v>0.0</v>
      </c>
      <c r="E478" s="6">
        <v>0.17</v>
      </c>
      <c r="F478" s="6">
        <v>0.83</v>
      </c>
      <c r="G478" s="28">
        <f>ABS('FL new MCTS'!E478-D478)</f>
        <v>0.02</v>
      </c>
    </row>
    <row r="479">
      <c r="A479" s="6" t="s">
        <v>1606</v>
      </c>
      <c r="B479" s="6">
        <v>1.0</v>
      </c>
      <c r="C479" s="6">
        <v>-28.6</v>
      </c>
      <c r="D479" s="6">
        <v>0.1</v>
      </c>
      <c r="E479" s="6">
        <v>0.0</v>
      </c>
      <c r="F479" s="6">
        <v>0.9</v>
      </c>
      <c r="G479" s="28">
        <f>ABS('FL new MCTS'!E479-D479)</f>
        <v>0.78</v>
      </c>
    </row>
    <row r="480">
      <c r="A480" s="6" t="s">
        <v>1607</v>
      </c>
      <c r="B480" s="6">
        <v>0.819672117922235</v>
      </c>
      <c r="C480" s="6">
        <v>-94.01</v>
      </c>
      <c r="D480" s="6">
        <v>0.01</v>
      </c>
      <c r="E480" s="6">
        <v>0.67</v>
      </c>
      <c r="F480" s="6">
        <v>0.32</v>
      </c>
      <c r="G480" s="28">
        <f>ABS('FL new MCTS'!E480-D480)</f>
        <v>0.01</v>
      </c>
    </row>
    <row r="481">
      <c r="A481" s="6" t="s">
        <v>1608</v>
      </c>
      <c r="B481" s="6">
        <v>0.916666583119132</v>
      </c>
      <c r="C481" s="6">
        <v>-46.73</v>
      </c>
      <c r="D481" s="6">
        <v>0.0</v>
      </c>
      <c r="E481" s="6">
        <v>0.11</v>
      </c>
      <c r="F481" s="6">
        <v>0.89</v>
      </c>
      <c r="G481" s="28">
        <f>ABS('FL new MCTS'!E481-D481)</f>
        <v>0.66</v>
      </c>
    </row>
    <row r="482">
      <c r="A482" s="6" t="s">
        <v>1609</v>
      </c>
      <c r="B482" s="6">
        <v>1.0</v>
      </c>
      <c r="C482" s="6">
        <v>78.8</v>
      </c>
      <c r="D482" s="6">
        <v>0.96</v>
      </c>
      <c r="E482" s="6">
        <v>0.04</v>
      </c>
      <c r="F482" s="6">
        <v>0.0</v>
      </c>
      <c r="G482" s="28">
        <f>ABS('FL new MCTS'!E482-D482)</f>
        <v>0.06</v>
      </c>
    </row>
    <row r="483">
      <c r="A483" s="6" t="s">
        <v>1610</v>
      </c>
      <c r="B483" s="6">
        <v>0.99996358280895</v>
      </c>
      <c r="C483" s="6">
        <v>64.69</v>
      </c>
      <c r="D483" s="6">
        <v>0.85</v>
      </c>
      <c r="E483" s="6">
        <v>0.15</v>
      </c>
      <c r="F483" s="6">
        <v>0.0</v>
      </c>
      <c r="G483" s="28">
        <f>ABS('FL new MCTS'!E483-D483)</f>
        <v>0.05</v>
      </c>
    </row>
    <row r="484">
      <c r="A484" s="6" t="s">
        <v>1611</v>
      </c>
      <c r="B484" s="6">
        <v>0.902151237307189</v>
      </c>
      <c r="C484" s="6">
        <v>-95.51</v>
      </c>
      <c r="D484" s="6">
        <v>0.01</v>
      </c>
      <c r="E484" s="6">
        <v>0.93</v>
      </c>
      <c r="F484" s="6">
        <v>0.06</v>
      </c>
      <c r="G484" s="28">
        <f>ABS('FL new MCTS'!E484-D484)</f>
        <v>0.17</v>
      </c>
    </row>
    <row r="485">
      <c r="A485" s="6" t="s">
        <v>1612</v>
      </c>
      <c r="B485" s="6">
        <v>1.0</v>
      </c>
      <c r="C485" s="6">
        <v>94.92</v>
      </c>
      <c r="D485" s="6">
        <v>1.0</v>
      </c>
      <c r="E485" s="6">
        <v>0.0</v>
      </c>
      <c r="F485" s="6">
        <v>0.0</v>
      </c>
      <c r="G485" s="28">
        <f>ABS('FL new MCTS'!E485-D485)</f>
        <v>0</v>
      </c>
    </row>
    <row r="486">
      <c r="A486" s="6" t="s">
        <v>1613</v>
      </c>
      <c r="B486" s="6">
        <v>1.0</v>
      </c>
      <c r="C486" s="6">
        <v>95.56</v>
      </c>
      <c r="D486" s="6">
        <v>1.0</v>
      </c>
      <c r="E486" s="6">
        <v>0.0</v>
      </c>
      <c r="F486" s="6">
        <v>0.0</v>
      </c>
      <c r="G486" s="28">
        <f>ABS('FL new MCTS'!E486-D486)</f>
        <v>0.02</v>
      </c>
    </row>
    <row r="487">
      <c r="A487" s="6" t="s">
        <v>1614</v>
      </c>
      <c r="B487" s="6">
        <v>1.0</v>
      </c>
      <c r="C487" s="6">
        <v>-41.9</v>
      </c>
      <c r="D487" s="6">
        <v>0.0</v>
      </c>
      <c r="E487" s="6">
        <v>0.02</v>
      </c>
      <c r="F487" s="6">
        <v>0.98</v>
      </c>
      <c r="G487" s="28">
        <f>ABS('FL new MCTS'!E487-D487)</f>
        <v>0.06</v>
      </c>
    </row>
    <row r="488">
      <c r="A488" s="6" t="s">
        <v>1615</v>
      </c>
      <c r="B488" s="6">
        <v>1.0</v>
      </c>
      <c r="C488" s="6">
        <v>39.48</v>
      </c>
      <c r="D488" s="6">
        <v>0.61</v>
      </c>
      <c r="E488" s="6">
        <v>0.0</v>
      </c>
      <c r="F488" s="6">
        <v>0.39</v>
      </c>
      <c r="G488" s="28">
        <f>ABS('FL new MCTS'!E488-D488)</f>
        <v>0.29</v>
      </c>
    </row>
    <row r="489">
      <c r="A489" s="6" t="s">
        <v>1616</v>
      </c>
      <c r="B489" s="6">
        <v>1.0</v>
      </c>
      <c r="C489" s="6">
        <v>-107.36</v>
      </c>
      <c r="D489" s="6">
        <v>0.0</v>
      </c>
      <c r="E489" s="6">
        <v>1.0</v>
      </c>
      <c r="F489" s="6">
        <v>0.0</v>
      </c>
      <c r="G489" s="28">
        <f>ABS('FL new MCTS'!E489-D489)</f>
        <v>0.76</v>
      </c>
    </row>
    <row r="490">
      <c r="A490" s="6" t="s">
        <v>1617</v>
      </c>
      <c r="B490" s="6">
        <v>1.0</v>
      </c>
      <c r="C490" s="6">
        <v>-40.0</v>
      </c>
      <c r="D490" s="6">
        <v>0.0</v>
      </c>
      <c r="E490" s="6">
        <v>0.0</v>
      </c>
      <c r="F490" s="6">
        <v>1.0</v>
      </c>
      <c r="G490" s="28">
        <f>ABS('FL new MCTS'!E490-D490)</f>
        <v>0.26</v>
      </c>
    </row>
    <row r="491">
      <c r="A491" s="6" t="s">
        <v>1618</v>
      </c>
      <c r="B491" s="6">
        <v>1.0</v>
      </c>
      <c r="C491" s="6">
        <v>86.12</v>
      </c>
      <c r="D491" s="6">
        <v>1.0</v>
      </c>
      <c r="E491" s="6">
        <v>0.0</v>
      </c>
      <c r="F491" s="6">
        <v>0.0</v>
      </c>
      <c r="G491" s="28">
        <f>ABS('FL new MCTS'!E491-D491)</f>
        <v>0</v>
      </c>
    </row>
    <row r="492">
      <c r="A492" s="6" t="s">
        <v>1619</v>
      </c>
      <c r="B492" s="6">
        <v>1.0</v>
      </c>
      <c r="C492" s="6">
        <v>-37.72</v>
      </c>
      <c r="D492" s="6">
        <v>0.02</v>
      </c>
      <c r="E492" s="6">
        <v>0.0</v>
      </c>
      <c r="F492" s="6">
        <v>0.98</v>
      </c>
      <c r="G492" s="28">
        <f>ABS('FL new MCTS'!E492-D492)</f>
        <v>0.98</v>
      </c>
    </row>
    <row r="493">
      <c r="A493" s="6" t="s">
        <v>1620</v>
      </c>
      <c r="B493" s="6">
        <v>0.990586051157651</v>
      </c>
      <c r="C493" s="6">
        <v>-57.33</v>
      </c>
      <c r="D493" s="6">
        <v>0.0</v>
      </c>
      <c r="E493" s="6">
        <v>0.25</v>
      </c>
      <c r="F493" s="6">
        <v>0.75</v>
      </c>
      <c r="G493" s="28">
        <f>ABS('FL new MCTS'!E493-D493)</f>
        <v>0.22</v>
      </c>
    </row>
    <row r="494">
      <c r="A494" s="6" t="s">
        <v>1621</v>
      </c>
      <c r="B494" s="6">
        <v>0.900099466034672</v>
      </c>
      <c r="C494" s="6">
        <v>-106.34</v>
      </c>
      <c r="D494" s="6">
        <v>0.02</v>
      </c>
      <c r="E494" s="6">
        <v>0.98</v>
      </c>
      <c r="F494" s="6">
        <v>0.0</v>
      </c>
      <c r="G494" s="28">
        <f>ABS('FL new MCTS'!E494-D494)</f>
        <v>0.14</v>
      </c>
    </row>
    <row r="495">
      <c r="A495" s="6" t="s">
        <v>1622</v>
      </c>
      <c r="B495" s="6">
        <v>1.0</v>
      </c>
      <c r="C495" s="6">
        <v>95.76</v>
      </c>
      <c r="D495" s="6">
        <v>1.0</v>
      </c>
      <c r="E495" s="6">
        <v>0.0</v>
      </c>
      <c r="F495" s="6">
        <v>0.0</v>
      </c>
      <c r="G495" s="28">
        <f>ABS('FL new MCTS'!E495-D495)</f>
        <v>0.02</v>
      </c>
    </row>
    <row r="496">
      <c r="A496" s="6" t="s">
        <v>1623</v>
      </c>
      <c r="B496" s="6">
        <v>0.744047618800395</v>
      </c>
      <c r="C496" s="6">
        <v>-104.08</v>
      </c>
      <c r="D496" s="6">
        <v>0.03</v>
      </c>
      <c r="E496" s="6">
        <v>0.96</v>
      </c>
      <c r="F496" s="6">
        <v>0.01</v>
      </c>
      <c r="G496" s="28">
        <f>ABS('FL new MCTS'!E496-D496)</f>
        <v>0.07</v>
      </c>
    </row>
    <row r="497">
      <c r="A497" s="6" t="s">
        <v>1624</v>
      </c>
      <c r="B497" s="6">
        <v>1.0</v>
      </c>
      <c r="C497" s="6">
        <v>-43.79</v>
      </c>
      <c r="D497" s="6">
        <v>0.0</v>
      </c>
      <c r="E497" s="6">
        <v>0.06</v>
      </c>
      <c r="F497" s="6">
        <v>0.94</v>
      </c>
      <c r="G497" s="28">
        <f>ABS('FL new MCTS'!E497-D497)</f>
        <v>0.54</v>
      </c>
    </row>
    <row r="498">
      <c r="A498" s="6" t="s">
        <v>1625</v>
      </c>
      <c r="B498" s="6">
        <v>1.0</v>
      </c>
      <c r="C498" s="6">
        <v>-37.09</v>
      </c>
      <c r="D498" s="6">
        <v>0.1</v>
      </c>
      <c r="E498" s="6">
        <v>0.11</v>
      </c>
      <c r="F498" s="6">
        <v>0.79</v>
      </c>
      <c r="G498" s="28">
        <f>ABS('FL new MCTS'!E498-D498)</f>
        <v>0.86</v>
      </c>
    </row>
    <row r="499">
      <c r="A499" s="6" t="s">
        <v>1626</v>
      </c>
      <c r="B499" s="6">
        <v>1.0</v>
      </c>
      <c r="C499" s="6">
        <v>-32.46</v>
      </c>
      <c r="D499" s="6">
        <v>0.08</v>
      </c>
      <c r="E499" s="6">
        <v>0.02</v>
      </c>
      <c r="F499" s="6">
        <v>0.9</v>
      </c>
      <c r="G499" s="28">
        <f>ABS('FL new MCTS'!E499-D499)</f>
        <v>0.88</v>
      </c>
    </row>
    <row r="500">
      <c r="A500" s="6" t="s">
        <v>1627</v>
      </c>
      <c r="B500" s="6">
        <v>1.0</v>
      </c>
      <c r="C500" s="6">
        <v>98.48</v>
      </c>
      <c r="D500" s="6">
        <v>1.0</v>
      </c>
      <c r="E500" s="6">
        <v>0.0</v>
      </c>
      <c r="F500" s="6">
        <v>0.0</v>
      </c>
      <c r="G500" s="28">
        <f>ABS('FL new MCTS'!E500-D500)</f>
        <v>0</v>
      </c>
    </row>
    <row r="501">
      <c r="A501" s="6" t="s">
        <v>1628</v>
      </c>
      <c r="B501" s="6">
        <v>1.0</v>
      </c>
      <c r="C501" s="6">
        <v>96.85</v>
      </c>
      <c r="D501" s="6">
        <v>0.99</v>
      </c>
      <c r="E501" s="6">
        <v>0.0</v>
      </c>
      <c r="F501" s="6">
        <v>0.01</v>
      </c>
      <c r="G501" s="28">
        <f>ABS('FL new MCTS'!E501-D501)</f>
        <v>0.01</v>
      </c>
    </row>
    <row r="502">
      <c r="A502" s="6" t="s">
        <v>1629</v>
      </c>
      <c r="B502" s="6">
        <v>0.0</v>
      </c>
      <c r="C502" s="6">
        <v>-101.0</v>
      </c>
      <c r="D502" s="6">
        <v>0.0</v>
      </c>
      <c r="E502" s="6">
        <v>1.0</v>
      </c>
      <c r="F502" s="6">
        <v>0.0</v>
      </c>
      <c r="G502" s="28">
        <f>ABS('FL new MCTS'!E502-D502)</f>
        <v>0</v>
      </c>
    </row>
    <row r="503">
      <c r="A503" s="6" t="s">
        <v>1630</v>
      </c>
      <c r="B503" s="6">
        <v>1.0</v>
      </c>
      <c r="C503" s="6">
        <v>78.0</v>
      </c>
      <c r="D503" s="6">
        <v>0.96</v>
      </c>
      <c r="E503" s="6">
        <v>0.0</v>
      </c>
      <c r="F503" s="6">
        <v>0.04</v>
      </c>
      <c r="G503" s="28">
        <f>ABS('FL new MCTS'!E503-D503)</f>
        <v>0.04</v>
      </c>
    </row>
    <row r="504">
      <c r="A504" s="6" t="s">
        <v>1631</v>
      </c>
      <c r="B504" s="6">
        <v>1.0</v>
      </c>
      <c r="C504" s="6">
        <v>-77.32</v>
      </c>
      <c r="D504" s="6">
        <v>0.14</v>
      </c>
      <c r="E504" s="6">
        <v>0.86</v>
      </c>
      <c r="F504" s="6">
        <v>0.0</v>
      </c>
      <c r="G504" s="28">
        <f>ABS('FL new MCTS'!E504-D504)</f>
        <v>0.78</v>
      </c>
    </row>
    <row r="505">
      <c r="A505" s="6" t="s">
        <v>1632</v>
      </c>
      <c r="B505" s="6">
        <v>0.825825825825826</v>
      </c>
      <c r="C505" s="6">
        <v>-59.21</v>
      </c>
      <c r="D505" s="6">
        <v>0.0</v>
      </c>
      <c r="E505" s="6">
        <v>0.31</v>
      </c>
      <c r="F505" s="6">
        <v>0.69</v>
      </c>
      <c r="G505" s="28">
        <f>ABS('FL new MCTS'!E505-D505)</f>
        <v>0.12</v>
      </c>
    </row>
    <row r="506">
      <c r="A506" s="6" t="s">
        <v>1633</v>
      </c>
      <c r="B506" s="6">
        <v>1.0</v>
      </c>
      <c r="C506" s="6">
        <v>80.2</v>
      </c>
      <c r="D506" s="6">
        <v>0.92</v>
      </c>
      <c r="E506" s="6">
        <v>0.08</v>
      </c>
      <c r="F506" s="6">
        <v>0.0</v>
      </c>
      <c r="G506" s="28">
        <f>ABS('FL new MCTS'!E506-D506)</f>
        <v>0</v>
      </c>
    </row>
    <row r="507">
      <c r="A507" s="6" t="s">
        <v>1634</v>
      </c>
      <c r="B507" s="6">
        <v>1.0</v>
      </c>
      <c r="C507" s="6">
        <v>66.68</v>
      </c>
      <c r="D507" s="6">
        <v>0.82</v>
      </c>
      <c r="E507" s="6">
        <v>0.08</v>
      </c>
      <c r="F507" s="6">
        <v>0.1</v>
      </c>
      <c r="G507" s="28">
        <f>ABS('FL new MCTS'!E507-D507)</f>
        <v>0.06</v>
      </c>
    </row>
    <row r="508">
      <c r="A508" s="6" t="s">
        <v>1635</v>
      </c>
      <c r="B508" s="6">
        <v>1.0</v>
      </c>
      <c r="C508" s="6">
        <v>-20.07</v>
      </c>
      <c r="D508" s="6">
        <v>0.17</v>
      </c>
      <c r="E508" s="6">
        <v>0.01</v>
      </c>
      <c r="F508" s="6">
        <v>0.82</v>
      </c>
      <c r="G508" s="28">
        <f>ABS('FL new MCTS'!E508-D508)</f>
        <v>0.83</v>
      </c>
    </row>
    <row r="509">
      <c r="A509" s="6" t="s">
        <v>1636</v>
      </c>
      <c r="B509" s="6">
        <v>1.0</v>
      </c>
      <c r="C509" s="6">
        <v>44.87</v>
      </c>
      <c r="D509" s="6">
        <v>0.74</v>
      </c>
      <c r="E509" s="6">
        <v>0.22</v>
      </c>
      <c r="F509" s="6">
        <v>0.04</v>
      </c>
      <c r="G509" s="28">
        <f>ABS('FL new MCTS'!E509-D509)</f>
        <v>0.22</v>
      </c>
    </row>
    <row r="510">
      <c r="A510" s="6" t="s">
        <v>1637</v>
      </c>
      <c r="B510" s="6">
        <v>1.0</v>
      </c>
      <c r="C510" s="6">
        <v>52.06</v>
      </c>
      <c r="D510" s="6">
        <v>0.79</v>
      </c>
      <c r="E510" s="6">
        <v>0.21</v>
      </c>
      <c r="F510" s="6">
        <v>0.0</v>
      </c>
      <c r="G510" s="28">
        <f>ABS('FL new MCTS'!E510-D510)</f>
        <v>0.53</v>
      </c>
    </row>
    <row r="511">
      <c r="A511" s="6" t="s">
        <v>1638</v>
      </c>
      <c r="B511" s="6">
        <v>1.0</v>
      </c>
      <c r="C511" s="6">
        <v>-95.04</v>
      </c>
      <c r="D511" s="6">
        <v>0.0</v>
      </c>
      <c r="E511" s="6">
        <v>0.66</v>
      </c>
      <c r="F511" s="6">
        <v>0.34</v>
      </c>
      <c r="G511" s="28">
        <f>ABS('FL new MCTS'!E511-D511)</f>
        <v>0.3</v>
      </c>
    </row>
    <row r="512">
      <c r="A512" s="6" t="s">
        <v>1639</v>
      </c>
      <c r="B512" s="6">
        <v>1.0</v>
      </c>
      <c r="C512" s="6">
        <v>63.87</v>
      </c>
      <c r="D512" s="6">
        <v>0.84</v>
      </c>
      <c r="E512" s="6">
        <v>0.15</v>
      </c>
      <c r="F512" s="6">
        <v>0.01</v>
      </c>
      <c r="G512" s="28">
        <f>ABS('FL new MCTS'!E512-D512)</f>
        <v>0.12</v>
      </c>
    </row>
    <row r="513">
      <c r="A513" s="6" t="s">
        <v>1640</v>
      </c>
      <c r="B513" s="6">
        <v>1.0</v>
      </c>
      <c r="C513" s="6">
        <v>95.36</v>
      </c>
      <c r="D513" s="6">
        <v>1.0</v>
      </c>
      <c r="E513" s="6">
        <v>0.0</v>
      </c>
      <c r="F513" s="6">
        <v>0.0</v>
      </c>
      <c r="G513" s="28">
        <f>ABS('FL new MCTS'!E513-D513)</f>
        <v>0</v>
      </c>
    </row>
    <row r="514">
      <c r="A514" s="6" t="s">
        <v>1641</v>
      </c>
      <c r="B514" s="6">
        <v>1.0</v>
      </c>
      <c r="C514" s="6">
        <v>2.46</v>
      </c>
      <c r="D514" s="6">
        <v>0.36</v>
      </c>
      <c r="E514" s="6">
        <v>0.08</v>
      </c>
      <c r="F514" s="6">
        <v>0.56</v>
      </c>
      <c r="G514" s="28">
        <f>ABS('FL new MCTS'!E514-D514)</f>
        <v>0.64</v>
      </c>
    </row>
    <row r="515">
      <c r="A515" s="6" t="s">
        <v>1642</v>
      </c>
      <c r="B515" s="6">
        <v>1.0</v>
      </c>
      <c r="C515" s="6">
        <v>89.14</v>
      </c>
      <c r="D515" s="6">
        <v>0.95</v>
      </c>
      <c r="E515" s="6">
        <v>0.0</v>
      </c>
      <c r="F515" s="6">
        <v>0.05</v>
      </c>
      <c r="G515" s="28">
        <f>ABS('FL new MCTS'!E515-D515)</f>
        <v>0.05</v>
      </c>
    </row>
    <row r="516">
      <c r="A516" s="6" t="s">
        <v>1643</v>
      </c>
      <c r="B516" s="6">
        <v>1.0</v>
      </c>
      <c r="C516" s="6">
        <v>97.4</v>
      </c>
      <c r="D516" s="6">
        <v>1.0</v>
      </c>
      <c r="E516" s="6">
        <v>0.0</v>
      </c>
      <c r="F516" s="6">
        <v>0.0</v>
      </c>
      <c r="G516" s="28">
        <f>ABS('FL new MCTS'!E516-D516)</f>
        <v>0</v>
      </c>
    </row>
    <row r="517">
      <c r="A517" s="6" t="s">
        <v>1644</v>
      </c>
      <c r="B517" s="6">
        <v>0.991132297107377</v>
      </c>
      <c r="C517" s="6">
        <v>67.37</v>
      </c>
      <c r="D517" s="6">
        <v>0.87</v>
      </c>
      <c r="E517" s="6">
        <v>0.13</v>
      </c>
      <c r="F517" s="6">
        <v>0.0</v>
      </c>
      <c r="G517" s="28">
        <f>ABS('FL new MCTS'!E517-D517)</f>
        <v>0.01</v>
      </c>
    </row>
    <row r="518">
      <c r="A518" s="6" t="s">
        <v>1645</v>
      </c>
      <c r="B518" s="6">
        <v>1.0</v>
      </c>
      <c r="C518" s="6">
        <v>80.45</v>
      </c>
      <c r="D518" s="6">
        <v>0.93</v>
      </c>
      <c r="E518" s="6">
        <v>0.07</v>
      </c>
      <c r="F518" s="6">
        <v>0.0</v>
      </c>
      <c r="G518" s="28">
        <f>ABS('FL new MCTS'!E518-D518)</f>
        <v>0.07</v>
      </c>
    </row>
    <row r="519">
      <c r="A519" s="6" t="s">
        <v>1646</v>
      </c>
      <c r="B519" s="6">
        <v>1.0</v>
      </c>
      <c r="C519" s="6">
        <v>97.38</v>
      </c>
      <c r="D519" s="6">
        <v>1.0</v>
      </c>
      <c r="E519" s="6">
        <v>0.0</v>
      </c>
      <c r="F519" s="6">
        <v>0.0</v>
      </c>
      <c r="G519" s="28">
        <f>ABS('FL new MCTS'!E519-D519)</f>
        <v>0</v>
      </c>
    </row>
    <row r="520">
      <c r="A520" s="6" t="s">
        <v>1647</v>
      </c>
      <c r="B520" s="6">
        <v>1.0</v>
      </c>
      <c r="C520" s="6">
        <v>84.06</v>
      </c>
      <c r="D520" s="6">
        <v>0.95</v>
      </c>
      <c r="E520" s="6">
        <v>0.0</v>
      </c>
      <c r="F520" s="6">
        <v>0.05</v>
      </c>
      <c r="G520" s="28">
        <f>ABS('FL new MCTS'!E520-D520)</f>
        <v>0.03</v>
      </c>
    </row>
    <row r="521">
      <c r="A521" s="6" t="s">
        <v>1648</v>
      </c>
      <c r="B521" s="6">
        <v>1.0</v>
      </c>
      <c r="C521" s="6">
        <v>25.15</v>
      </c>
      <c r="D521" s="6">
        <v>0.61</v>
      </c>
      <c r="E521" s="6">
        <v>0.14</v>
      </c>
      <c r="F521" s="6">
        <v>0.25</v>
      </c>
      <c r="G521" s="28">
        <f>ABS('FL new MCTS'!E521-D521)</f>
        <v>0.31</v>
      </c>
    </row>
    <row r="522">
      <c r="A522" s="6" t="s">
        <v>1649</v>
      </c>
      <c r="B522" s="6">
        <v>1.0</v>
      </c>
      <c r="C522" s="6">
        <v>56.16</v>
      </c>
      <c r="D522" s="6">
        <v>0.76</v>
      </c>
      <c r="E522" s="6">
        <v>0.12</v>
      </c>
      <c r="F522" s="6">
        <v>0.12</v>
      </c>
      <c r="G522" s="28">
        <f>ABS('FL new MCTS'!E522-D522)</f>
        <v>0.2</v>
      </c>
    </row>
    <row r="523">
      <c r="A523" s="6" t="s">
        <v>1650</v>
      </c>
      <c r="B523" s="6">
        <v>0.909202416448082</v>
      </c>
      <c r="C523" s="6">
        <v>67.69</v>
      </c>
      <c r="D523" s="6">
        <v>0.85</v>
      </c>
      <c r="E523" s="6">
        <v>0.15</v>
      </c>
      <c r="F523" s="6">
        <v>0.0</v>
      </c>
      <c r="G523" s="28">
        <f>ABS('FL new MCTS'!E523-D523)</f>
        <v>0.07</v>
      </c>
    </row>
    <row r="524">
      <c r="A524" s="6" t="s">
        <v>1651</v>
      </c>
      <c r="B524" s="6">
        <v>1.0</v>
      </c>
      <c r="C524" s="6">
        <v>87.55</v>
      </c>
      <c r="D524" s="6">
        <v>0.98</v>
      </c>
      <c r="E524" s="6">
        <v>0.02</v>
      </c>
      <c r="F524" s="6">
        <v>0.0</v>
      </c>
      <c r="G524" s="28">
        <f>ABS('FL new MCTS'!E524-D524)</f>
        <v>0.04</v>
      </c>
    </row>
    <row r="525">
      <c r="A525" s="6" t="s">
        <v>1652</v>
      </c>
      <c r="B525" s="6">
        <v>1.0</v>
      </c>
      <c r="C525" s="6">
        <v>92.65</v>
      </c>
      <c r="D525" s="6">
        <v>0.99</v>
      </c>
      <c r="E525" s="6">
        <v>0.0</v>
      </c>
      <c r="F525" s="6">
        <v>0.01</v>
      </c>
      <c r="G525" s="28">
        <f>ABS('FL new MCTS'!E525-D525)</f>
        <v>0.01</v>
      </c>
    </row>
    <row r="526">
      <c r="A526" s="6" t="s">
        <v>1653</v>
      </c>
      <c r="B526" s="6">
        <v>0.0</v>
      </c>
      <c r="C526" s="6">
        <v>-87.51</v>
      </c>
      <c r="D526" s="6">
        <v>0.0</v>
      </c>
      <c r="E526" s="6">
        <v>0.69</v>
      </c>
      <c r="F526" s="6">
        <v>0.31</v>
      </c>
      <c r="G526" s="28">
        <f>ABS('FL new MCTS'!E526-D526)</f>
        <v>0</v>
      </c>
    </row>
    <row r="527">
      <c r="A527" s="6" t="s">
        <v>1654</v>
      </c>
      <c r="B527" s="6">
        <v>1.0</v>
      </c>
      <c r="C527" s="6">
        <v>-40.0</v>
      </c>
      <c r="D527" s="6">
        <v>0.0</v>
      </c>
      <c r="E527" s="6">
        <v>0.0</v>
      </c>
      <c r="F527" s="6">
        <v>1.0</v>
      </c>
      <c r="G527" s="28">
        <f>ABS('FL new MCTS'!E527-D527)</f>
        <v>0.04</v>
      </c>
    </row>
    <row r="528">
      <c r="A528" s="6" t="s">
        <v>1655</v>
      </c>
      <c r="B528" s="6">
        <v>0.909090909090904</v>
      </c>
      <c r="C528" s="6">
        <v>-40.0</v>
      </c>
      <c r="D528" s="6">
        <v>0.0</v>
      </c>
      <c r="E528" s="6">
        <v>0.0</v>
      </c>
      <c r="F528" s="6">
        <v>1.0</v>
      </c>
      <c r="G528" s="28">
        <f>ABS('FL new MCTS'!E528-D528)</f>
        <v>0</v>
      </c>
    </row>
    <row r="529">
      <c r="A529" s="6" t="s">
        <v>1656</v>
      </c>
      <c r="B529" s="6">
        <v>0.909090909090909</v>
      </c>
      <c r="C529" s="6">
        <v>-97.61</v>
      </c>
      <c r="D529" s="6">
        <v>0.02</v>
      </c>
      <c r="E529" s="6">
        <v>0.98</v>
      </c>
      <c r="F529" s="6">
        <v>0.0</v>
      </c>
      <c r="G529" s="28">
        <f>ABS('FL new MCTS'!E529-D529)</f>
        <v>0.02</v>
      </c>
    </row>
    <row r="530">
      <c r="A530" s="6" t="s">
        <v>1657</v>
      </c>
      <c r="B530" s="6">
        <v>1.0</v>
      </c>
      <c r="C530" s="6">
        <v>-45.39</v>
      </c>
      <c r="D530" s="6">
        <v>0.33</v>
      </c>
      <c r="E530" s="6">
        <v>0.6</v>
      </c>
      <c r="F530" s="6">
        <v>0.07</v>
      </c>
      <c r="G530" s="28">
        <f>ABS('FL new MCTS'!E530-D530)</f>
        <v>0.27</v>
      </c>
    </row>
    <row r="531">
      <c r="A531" s="6" t="s">
        <v>1658</v>
      </c>
      <c r="B531" s="6">
        <v>1.0</v>
      </c>
      <c r="C531" s="6">
        <v>97.3</v>
      </c>
      <c r="D531" s="6">
        <v>1.0</v>
      </c>
      <c r="E531" s="6">
        <v>0.0</v>
      </c>
      <c r="F531" s="6">
        <v>0.0</v>
      </c>
      <c r="G531" s="28">
        <f>ABS('FL new MCTS'!E531-D531)</f>
        <v>0</v>
      </c>
    </row>
    <row r="532">
      <c r="A532" s="6" t="s">
        <v>1659</v>
      </c>
      <c r="B532" s="6">
        <v>0.999995592053431</v>
      </c>
      <c r="C532" s="6">
        <v>76.36</v>
      </c>
      <c r="D532" s="6">
        <v>0.92</v>
      </c>
      <c r="E532" s="6">
        <v>0.08</v>
      </c>
      <c r="F532" s="6">
        <v>0.0</v>
      </c>
      <c r="G532" s="28">
        <f>ABS('FL new MCTS'!E532-D532)</f>
        <v>0.24</v>
      </c>
    </row>
    <row r="533">
      <c r="A533" s="6" t="s">
        <v>1660</v>
      </c>
      <c r="B533" s="6">
        <v>0.901551802176238</v>
      </c>
      <c r="C533" s="6">
        <v>-55.96</v>
      </c>
      <c r="D533" s="6">
        <v>0.0</v>
      </c>
      <c r="E533" s="6">
        <v>0.25</v>
      </c>
      <c r="F533" s="6">
        <v>0.75</v>
      </c>
      <c r="G533" s="28">
        <f>ABS('FL new MCTS'!E533-D533)</f>
        <v>0</v>
      </c>
    </row>
    <row r="534">
      <c r="A534" s="6" t="s">
        <v>1661</v>
      </c>
      <c r="B534" s="6">
        <v>1.0</v>
      </c>
      <c r="C534" s="6">
        <v>-45.81</v>
      </c>
      <c r="D534" s="6">
        <v>0.0</v>
      </c>
      <c r="E534" s="6">
        <v>0.09</v>
      </c>
      <c r="F534" s="6">
        <v>0.91</v>
      </c>
      <c r="G534" s="28">
        <f>ABS('FL new MCTS'!E534-D534)</f>
        <v>0.04</v>
      </c>
    </row>
    <row r="535">
      <c r="A535" s="6" t="s">
        <v>1662</v>
      </c>
      <c r="B535" s="6">
        <v>1.0</v>
      </c>
      <c r="C535" s="6">
        <v>32.54</v>
      </c>
      <c r="D535" s="6">
        <v>0.64</v>
      </c>
      <c r="E535" s="6">
        <v>0.1</v>
      </c>
      <c r="F535" s="6">
        <v>0.26</v>
      </c>
      <c r="G535" s="28">
        <f>ABS('FL new MCTS'!E535-D535)</f>
        <v>0.06</v>
      </c>
    </row>
    <row r="536">
      <c r="A536" s="6" t="s">
        <v>1663</v>
      </c>
      <c r="B536" s="6">
        <v>0.999912773305942</v>
      </c>
      <c r="C536" s="6">
        <v>-100.82</v>
      </c>
      <c r="D536" s="6">
        <v>0.01</v>
      </c>
      <c r="E536" s="6">
        <v>0.98</v>
      </c>
      <c r="F536" s="6">
        <v>0.01</v>
      </c>
      <c r="G536" s="28">
        <f>ABS('FL new MCTS'!E536-D536)</f>
        <v>0.73</v>
      </c>
    </row>
    <row r="537">
      <c r="A537" s="6" t="s">
        <v>1664</v>
      </c>
      <c r="B537" s="6">
        <v>0.902151283808161</v>
      </c>
      <c r="C537" s="6">
        <v>-80.36</v>
      </c>
      <c r="D537" s="6">
        <v>0.08</v>
      </c>
      <c r="E537" s="6">
        <v>0.84</v>
      </c>
      <c r="F537" s="6">
        <v>0.08</v>
      </c>
      <c r="G537" s="28">
        <f>ABS('FL new MCTS'!E537-D537)</f>
        <v>0.52</v>
      </c>
    </row>
    <row r="538">
      <c r="A538" s="6" t="s">
        <v>1665</v>
      </c>
      <c r="B538" s="6">
        <v>1.0</v>
      </c>
      <c r="C538" s="6">
        <v>-40.0</v>
      </c>
      <c r="D538" s="6">
        <v>0.0</v>
      </c>
      <c r="E538" s="6">
        <v>0.0</v>
      </c>
      <c r="F538" s="6">
        <v>1.0</v>
      </c>
      <c r="G538" s="28">
        <f>ABS('FL new MCTS'!E538-D538)</f>
        <v>0.86</v>
      </c>
    </row>
    <row r="539">
      <c r="A539" s="6" t="s">
        <v>1666</v>
      </c>
      <c r="B539" s="6">
        <v>0.984945011381384</v>
      </c>
      <c r="C539" s="6">
        <v>33.98</v>
      </c>
      <c r="D539" s="6">
        <v>0.66</v>
      </c>
      <c r="E539" s="6">
        <v>0.15</v>
      </c>
      <c r="F539" s="6">
        <v>0.19</v>
      </c>
      <c r="G539" s="28">
        <f>ABS('FL new MCTS'!E539-D539)</f>
        <v>0.3</v>
      </c>
    </row>
    <row r="540">
      <c r="A540" s="6" t="s">
        <v>1667</v>
      </c>
      <c r="B540" s="6">
        <v>1.0</v>
      </c>
      <c r="C540" s="6">
        <v>-100.76</v>
      </c>
      <c r="D540" s="6">
        <v>0.03</v>
      </c>
      <c r="E540" s="6">
        <v>0.89</v>
      </c>
      <c r="F540" s="6">
        <v>0.08</v>
      </c>
      <c r="G540" s="28">
        <f>ABS('FL new MCTS'!E540-D540)</f>
        <v>0.65</v>
      </c>
    </row>
    <row r="541">
      <c r="A541" s="6" t="s">
        <v>1668</v>
      </c>
      <c r="B541" s="6">
        <v>1.0</v>
      </c>
      <c r="C541" s="6">
        <v>-46.87</v>
      </c>
      <c r="D541" s="6">
        <v>0.0</v>
      </c>
      <c r="E541" s="6">
        <v>0.11</v>
      </c>
      <c r="F541" s="6">
        <v>0.89</v>
      </c>
      <c r="G541" s="28">
        <f>ABS('FL new MCTS'!E541-D541)</f>
        <v>0.8</v>
      </c>
    </row>
    <row r="542">
      <c r="A542" s="6" t="s">
        <v>1669</v>
      </c>
      <c r="B542" s="6">
        <v>0.894638424700682</v>
      </c>
      <c r="C542" s="6">
        <v>-42.47</v>
      </c>
      <c r="D542" s="6">
        <v>0.08</v>
      </c>
      <c r="E542" s="6">
        <v>0.17</v>
      </c>
      <c r="F542" s="6">
        <v>0.75</v>
      </c>
      <c r="G542" s="28">
        <f>ABS('FL new MCTS'!E542-D542)</f>
        <v>0.12</v>
      </c>
    </row>
    <row r="543">
      <c r="A543" s="6" t="s">
        <v>1670</v>
      </c>
      <c r="B543" s="6">
        <v>0.894088180033078</v>
      </c>
      <c r="C543" s="6">
        <v>60.51</v>
      </c>
      <c r="D543" s="6">
        <v>0.83</v>
      </c>
      <c r="E543" s="6">
        <v>0.17</v>
      </c>
      <c r="F543" s="6">
        <v>0.0</v>
      </c>
      <c r="G543" s="28">
        <f>ABS('FL new MCTS'!E543-D543)</f>
        <v>0.35</v>
      </c>
    </row>
    <row r="544">
      <c r="A544" s="6" t="s">
        <v>1671</v>
      </c>
      <c r="B544" s="6">
        <v>1.0</v>
      </c>
      <c r="C544" s="6">
        <v>-38.7</v>
      </c>
      <c r="D544" s="6">
        <v>0.01</v>
      </c>
      <c r="E544" s="6">
        <v>0.0</v>
      </c>
      <c r="F544" s="6">
        <v>0.99</v>
      </c>
      <c r="G544" s="28">
        <f>ABS('FL new MCTS'!E544-D544)</f>
        <v>0.63</v>
      </c>
    </row>
    <row r="545">
      <c r="A545" s="6" t="s">
        <v>1672</v>
      </c>
      <c r="B545" s="6">
        <v>1.0</v>
      </c>
      <c r="C545" s="6">
        <v>18.95</v>
      </c>
      <c r="D545" s="6">
        <v>0.58</v>
      </c>
      <c r="E545" s="6">
        <v>0.13</v>
      </c>
      <c r="F545" s="6">
        <v>0.29</v>
      </c>
      <c r="G545" s="28">
        <f>ABS('FL new MCTS'!E545-D545)</f>
        <v>0.44</v>
      </c>
    </row>
    <row r="546">
      <c r="A546" s="6" t="s">
        <v>1673</v>
      </c>
      <c r="B546" s="6">
        <v>0.99107142841904</v>
      </c>
      <c r="C546" s="6">
        <v>-85.83</v>
      </c>
      <c r="D546" s="6">
        <v>0.08</v>
      </c>
      <c r="E546" s="6">
        <v>0.92</v>
      </c>
      <c r="F546" s="6">
        <v>0.0</v>
      </c>
      <c r="G546" s="28">
        <f>ABS('FL new MCTS'!E546-D546)</f>
        <v>0.64</v>
      </c>
    </row>
    <row r="547">
      <c r="A547" s="6" t="s">
        <v>1674</v>
      </c>
      <c r="B547" s="6">
        <v>1.0</v>
      </c>
      <c r="C547" s="6">
        <v>61.42</v>
      </c>
      <c r="D547" s="6">
        <v>0.84</v>
      </c>
      <c r="E547" s="6">
        <v>0.0</v>
      </c>
      <c r="F547" s="6">
        <v>0.16</v>
      </c>
      <c r="G547" s="28">
        <f>ABS('FL new MCTS'!E547-D547)</f>
        <v>0.14</v>
      </c>
    </row>
    <row r="548">
      <c r="A548" s="6" t="s">
        <v>1675</v>
      </c>
      <c r="B548" s="6">
        <v>1.0</v>
      </c>
      <c r="C548" s="6">
        <v>4.95</v>
      </c>
      <c r="D548" s="6">
        <v>0.44</v>
      </c>
      <c r="E548" s="6">
        <v>0.09</v>
      </c>
      <c r="F548" s="6">
        <v>0.47</v>
      </c>
      <c r="G548" s="28">
        <f>ABS('FL new MCTS'!E548-D548)</f>
        <v>0.22</v>
      </c>
    </row>
    <row r="549">
      <c r="A549" s="6" t="s">
        <v>1676</v>
      </c>
      <c r="B549" s="6">
        <v>0.999811770365914</v>
      </c>
      <c r="C549" s="6">
        <v>-38.71</v>
      </c>
      <c r="D549" s="6">
        <v>0.02</v>
      </c>
      <c r="E549" s="6">
        <v>0.01</v>
      </c>
      <c r="F549" s="6">
        <v>0.97</v>
      </c>
      <c r="G549" s="28">
        <f>ABS('FL new MCTS'!E549-D549)</f>
        <v>0.04</v>
      </c>
    </row>
    <row r="550">
      <c r="A550" s="6" t="s">
        <v>1677</v>
      </c>
      <c r="B550" s="6">
        <v>0.909083939707159</v>
      </c>
      <c r="C550" s="6">
        <v>-101.61</v>
      </c>
      <c r="D550" s="6">
        <v>0.0</v>
      </c>
      <c r="E550" s="6">
        <v>0.98</v>
      </c>
      <c r="F550" s="6">
        <v>0.02</v>
      </c>
      <c r="G550" s="28">
        <f>ABS('FL new MCTS'!E550-D550)</f>
        <v>0</v>
      </c>
    </row>
    <row r="551">
      <c r="A551" s="6" t="s">
        <v>1678</v>
      </c>
      <c r="B551" s="6">
        <v>1.0</v>
      </c>
      <c r="C551" s="6">
        <v>84.64</v>
      </c>
      <c r="D551" s="6">
        <v>0.97</v>
      </c>
      <c r="E551" s="6">
        <v>0.0</v>
      </c>
      <c r="F551" s="6">
        <v>0.03</v>
      </c>
      <c r="G551" s="28">
        <f>ABS('FL new MCTS'!E551-D551)</f>
        <v>0.03</v>
      </c>
    </row>
    <row r="552">
      <c r="A552" s="6" t="s">
        <v>1679</v>
      </c>
      <c r="B552" s="6">
        <v>0.915124212153951</v>
      </c>
      <c r="C552" s="6">
        <v>78.57</v>
      </c>
      <c r="D552" s="6">
        <v>0.93</v>
      </c>
      <c r="E552" s="6">
        <v>0.07</v>
      </c>
      <c r="F552" s="6">
        <v>0.0</v>
      </c>
      <c r="G552" s="28">
        <f>ABS('FL new MCTS'!E552-D552)</f>
        <v>0.47</v>
      </c>
    </row>
    <row r="553">
      <c r="A553" s="6" t="s">
        <v>1680</v>
      </c>
      <c r="B553" s="6">
        <v>1.0</v>
      </c>
      <c r="C553" s="6">
        <v>-2.49</v>
      </c>
      <c r="D553" s="6">
        <v>0.35</v>
      </c>
      <c r="E553" s="6">
        <v>0.06</v>
      </c>
      <c r="F553" s="6">
        <v>0.59</v>
      </c>
      <c r="G553" s="28">
        <f>ABS('FL new MCTS'!E553-D553)</f>
        <v>0.41</v>
      </c>
    </row>
    <row r="554">
      <c r="A554" s="6" t="s">
        <v>1681</v>
      </c>
      <c r="B554" s="6">
        <v>1.0</v>
      </c>
      <c r="C554" s="6">
        <v>-35.26</v>
      </c>
      <c r="D554" s="6">
        <v>0.04</v>
      </c>
      <c r="E554" s="6">
        <v>0.0</v>
      </c>
      <c r="F554" s="6">
        <v>0.96</v>
      </c>
      <c r="G554" s="28">
        <f>ABS('FL new MCTS'!E554-D554)</f>
        <v>0.1</v>
      </c>
    </row>
    <row r="555">
      <c r="A555" s="6" t="s">
        <v>1682</v>
      </c>
      <c r="B555" s="6">
        <v>0.909284598207516</v>
      </c>
      <c r="C555" s="6">
        <v>86.65</v>
      </c>
      <c r="D555" s="6">
        <v>0.94</v>
      </c>
      <c r="E555" s="6">
        <v>0.06</v>
      </c>
      <c r="F555" s="6">
        <v>0.0</v>
      </c>
      <c r="G555" s="28">
        <f>ABS('FL new MCTS'!E555-D555)</f>
        <v>0.04</v>
      </c>
    </row>
    <row r="556">
      <c r="A556" s="6" t="s">
        <v>1683</v>
      </c>
      <c r="B556" s="6">
        <v>1.0</v>
      </c>
      <c r="C556" s="6">
        <v>86.06</v>
      </c>
      <c r="D556" s="6">
        <v>0.96</v>
      </c>
      <c r="E556" s="6">
        <v>0.04</v>
      </c>
      <c r="F556" s="6">
        <v>0.0</v>
      </c>
      <c r="G556" s="28">
        <f>ABS('FL new MCTS'!E556-D556)</f>
        <v>0.1</v>
      </c>
    </row>
    <row r="557">
      <c r="A557" s="6" t="s">
        <v>1684</v>
      </c>
      <c r="B557" s="6">
        <v>1.0</v>
      </c>
      <c r="C557" s="6">
        <v>-40.0</v>
      </c>
      <c r="D557" s="6">
        <v>0.0</v>
      </c>
      <c r="E557" s="6">
        <v>0.0</v>
      </c>
      <c r="F557" s="6">
        <v>1.0</v>
      </c>
      <c r="G557" s="28">
        <f>ABS('FL new MCTS'!E557-D557)</f>
        <v>0.74</v>
      </c>
    </row>
    <row r="558">
      <c r="A558" s="6" t="s">
        <v>1685</v>
      </c>
      <c r="B558" s="6">
        <v>1.0</v>
      </c>
      <c r="C558" s="6">
        <v>42.59</v>
      </c>
      <c r="D558" s="6">
        <v>0.67</v>
      </c>
      <c r="E558" s="6">
        <v>0.11</v>
      </c>
      <c r="F558" s="6">
        <v>0.22</v>
      </c>
      <c r="G558" s="28">
        <f>ABS('FL new MCTS'!E558-D558)</f>
        <v>0.29</v>
      </c>
    </row>
    <row r="559">
      <c r="A559" s="6" t="s">
        <v>1686</v>
      </c>
      <c r="B559" s="6">
        <v>1.0</v>
      </c>
      <c r="C559" s="6">
        <v>83.9</v>
      </c>
      <c r="D559" s="6">
        <v>0.97</v>
      </c>
      <c r="E559" s="6">
        <v>0.0</v>
      </c>
      <c r="F559" s="6">
        <v>0.03</v>
      </c>
      <c r="G559" s="28">
        <f>ABS('FL new MCTS'!E559-D559)</f>
        <v>0.03</v>
      </c>
    </row>
    <row r="560">
      <c r="A560" s="6" t="s">
        <v>1687</v>
      </c>
      <c r="B560" s="6">
        <v>0.909090905179074</v>
      </c>
      <c r="C560" s="6">
        <v>80.16</v>
      </c>
      <c r="D560" s="6">
        <v>0.93</v>
      </c>
      <c r="E560" s="6">
        <v>0.07</v>
      </c>
      <c r="F560" s="6">
        <v>0.0</v>
      </c>
      <c r="G560" s="28">
        <f>ABS('FL new MCTS'!E560-D560)</f>
        <v>0.13</v>
      </c>
    </row>
    <row r="561">
      <c r="A561" s="6" t="s">
        <v>1688</v>
      </c>
      <c r="B561" s="6">
        <v>1.0</v>
      </c>
      <c r="C561" s="6">
        <v>98.82</v>
      </c>
      <c r="D561" s="6">
        <v>1.0</v>
      </c>
      <c r="E561" s="6">
        <v>0.0</v>
      </c>
      <c r="F561" s="6">
        <v>0.0</v>
      </c>
      <c r="G561" s="28">
        <f>ABS('FL new MCTS'!E561-D561)</f>
        <v>0</v>
      </c>
    </row>
    <row r="562">
      <c r="A562" s="6" t="s">
        <v>1689</v>
      </c>
      <c r="B562" s="6">
        <v>1.0</v>
      </c>
      <c r="C562" s="6">
        <v>77.8</v>
      </c>
      <c r="D562" s="6">
        <v>0.9</v>
      </c>
      <c r="E562" s="6">
        <v>0.1</v>
      </c>
      <c r="F562" s="6">
        <v>0.0</v>
      </c>
      <c r="G562" s="28">
        <f>ABS('FL new MCTS'!E562-D562)</f>
        <v>0.08</v>
      </c>
    </row>
    <row r="563">
      <c r="A563" s="6" t="s">
        <v>1690</v>
      </c>
      <c r="B563" s="6">
        <v>0.909090909042236</v>
      </c>
      <c r="C563" s="6">
        <v>-40.0</v>
      </c>
      <c r="D563" s="6">
        <v>0.0</v>
      </c>
      <c r="E563" s="6">
        <v>0.0</v>
      </c>
      <c r="F563" s="6">
        <v>1.0</v>
      </c>
      <c r="G563" s="28">
        <f>ABS('FL new MCTS'!E563-D563)</f>
        <v>0.64</v>
      </c>
    </row>
    <row r="564">
      <c r="A564" s="6" t="s">
        <v>1691</v>
      </c>
      <c r="B564" s="6">
        <v>0.990990990605681</v>
      </c>
      <c r="C564" s="6">
        <v>-40.0</v>
      </c>
      <c r="D564" s="6">
        <v>0.0</v>
      </c>
      <c r="E564" s="6">
        <v>0.0</v>
      </c>
      <c r="F564" s="6">
        <v>1.0</v>
      </c>
      <c r="G564" s="28">
        <f>ABS('FL new MCTS'!E564-D564)</f>
        <v>0.14</v>
      </c>
    </row>
    <row r="565">
      <c r="A565" s="6" t="s">
        <v>1692</v>
      </c>
      <c r="B565" s="6">
        <v>1.0</v>
      </c>
      <c r="C565" s="6">
        <v>23.81</v>
      </c>
      <c r="D565" s="6">
        <v>0.62</v>
      </c>
      <c r="E565" s="6">
        <v>0.11</v>
      </c>
      <c r="F565" s="6">
        <v>0.27</v>
      </c>
      <c r="G565" s="28">
        <f>ABS('FL new MCTS'!E565-D565)</f>
        <v>0.28</v>
      </c>
    </row>
    <row r="566">
      <c r="A566" s="6" t="s">
        <v>1693</v>
      </c>
      <c r="B566" s="6">
        <v>1.0</v>
      </c>
      <c r="C566" s="6">
        <v>61.06</v>
      </c>
      <c r="D566" s="6">
        <v>0.84</v>
      </c>
      <c r="E566" s="6">
        <v>0.0</v>
      </c>
      <c r="F566" s="6">
        <v>0.16</v>
      </c>
      <c r="G566" s="28">
        <f>ABS('FL new MCTS'!E566-D566)</f>
        <v>0.16</v>
      </c>
    </row>
    <row r="567">
      <c r="A567" s="6" t="s">
        <v>1694</v>
      </c>
      <c r="B567" s="6">
        <v>0.990983517167554</v>
      </c>
      <c r="C567" s="6">
        <v>-30.77</v>
      </c>
      <c r="D567" s="6">
        <v>0.41</v>
      </c>
      <c r="E567" s="6">
        <v>0.55</v>
      </c>
      <c r="F567" s="6">
        <v>0.04</v>
      </c>
      <c r="G567" s="28">
        <f>ABS('FL new MCTS'!E567-D567)</f>
        <v>0.35</v>
      </c>
    </row>
    <row r="568">
      <c r="A568" s="6" t="s">
        <v>1695</v>
      </c>
      <c r="B568" s="6">
        <v>0.986224737093963</v>
      </c>
      <c r="C568" s="6">
        <v>69.52</v>
      </c>
      <c r="D568" s="6">
        <v>0.87</v>
      </c>
      <c r="E568" s="6">
        <v>0.13</v>
      </c>
      <c r="F568" s="6">
        <v>0.0</v>
      </c>
      <c r="G568" s="28">
        <f>ABS('FL new MCTS'!E568-D568)</f>
        <v>0.15</v>
      </c>
    </row>
    <row r="569">
      <c r="A569" s="6" t="s">
        <v>1696</v>
      </c>
      <c r="B569" s="6">
        <v>1.0</v>
      </c>
      <c r="C569" s="6">
        <v>71.08</v>
      </c>
      <c r="D569" s="6">
        <v>0.9</v>
      </c>
      <c r="E569" s="6">
        <v>0.0</v>
      </c>
      <c r="F569" s="6">
        <v>0.1</v>
      </c>
      <c r="G569" s="28">
        <f>ABS('FL new MCTS'!E569-D569)</f>
        <v>0.1</v>
      </c>
    </row>
    <row r="570">
      <c r="A570" s="6" t="s">
        <v>1697</v>
      </c>
      <c r="B570" s="6">
        <v>1.0</v>
      </c>
      <c r="C570" s="6">
        <v>80.08</v>
      </c>
      <c r="D570" s="6">
        <v>0.94</v>
      </c>
      <c r="E570" s="6">
        <v>0.0</v>
      </c>
      <c r="F570" s="6">
        <v>0.06</v>
      </c>
      <c r="G570" s="28">
        <f>ABS('FL new MCTS'!E570-D570)</f>
        <v>0.06</v>
      </c>
    </row>
    <row r="571">
      <c r="A571" s="6" t="s">
        <v>1698</v>
      </c>
      <c r="B571" s="6">
        <v>0.909090909090909</v>
      </c>
      <c r="C571" s="6">
        <v>72.81</v>
      </c>
      <c r="D571" s="6">
        <v>0.89</v>
      </c>
      <c r="E571" s="6">
        <v>0.11</v>
      </c>
      <c r="F571" s="6">
        <v>0.0</v>
      </c>
      <c r="G571" s="28">
        <f>ABS('FL new MCTS'!E571-D571)</f>
        <v>0.09</v>
      </c>
    </row>
    <row r="572">
      <c r="A572" s="6" t="s">
        <v>1699</v>
      </c>
      <c r="B572" s="6">
        <v>0.900163657168832</v>
      </c>
      <c r="C572" s="6">
        <v>-103.56</v>
      </c>
      <c r="D572" s="6">
        <v>0.0</v>
      </c>
      <c r="E572" s="6">
        <v>1.0</v>
      </c>
      <c r="F572" s="6">
        <v>0.0</v>
      </c>
      <c r="G572" s="28">
        <f>ABS('FL new MCTS'!E572-D572)</f>
        <v>0.06</v>
      </c>
    </row>
    <row r="573">
      <c r="A573" s="6" t="s">
        <v>1700</v>
      </c>
      <c r="B573" s="6">
        <v>1.0</v>
      </c>
      <c r="C573" s="6">
        <v>96.42</v>
      </c>
      <c r="D573" s="6">
        <v>1.0</v>
      </c>
      <c r="E573" s="6">
        <v>0.0</v>
      </c>
      <c r="F573" s="6">
        <v>0.0</v>
      </c>
      <c r="G573" s="28">
        <f>ABS('FL new MCTS'!E573-D573)</f>
        <v>0</v>
      </c>
    </row>
    <row r="574">
      <c r="A574" s="6" t="s">
        <v>1701</v>
      </c>
      <c r="B574" s="6">
        <v>1.0</v>
      </c>
      <c r="C574" s="6">
        <v>-94.95</v>
      </c>
      <c r="D574" s="6">
        <v>0.0</v>
      </c>
      <c r="E574" s="6">
        <v>0.85</v>
      </c>
      <c r="F574" s="6">
        <v>0.15</v>
      </c>
      <c r="G574" s="28">
        <f>ABS('FL new MCTS'!E574-D574)</f>
        <v>0.02</v>
      </c>
    </row>
    <row r="575">
      <c r="A575" s="6" t="s">
        <v>1702</v>
      </c>
      <c r="B575" s="6">
        <v>0.900900898940278</v>
      </c>
      <c r="C575" s="6">
        <v>-79.02</v>
      </c>
      <c r="D575" s="6">
        <v>0.12</v>
      </c>
      <c r="E575" s="6">
        <v>0.88</v>
      </c>
      <c r="F575" s="6">
        <v>0.0</v>
      </c>
      <c r="G575" s="28">
        <f>ABS('FL new MCTS'!E575-D575)</f>
        <v>0.42</v>
      </c>
    </row>
    <row r="576">
      <c r="A576" s="6" t="s">
        <v>1703</v>
      </c>
      <c r="B576" s="6">
        <v>0.99950748250759</v>
      </c>
      <c r="C576" s="6">
        <v>-84.69</v>
      </c>
      <c r="D576" s="6">
        <v>0.09</v>
      </c>
      <c r="E576" s="6">
        <v>0.91</v>
      </c>
      <c r="F576" s="6">
        <v>0.0</v>
      </c>
      <c r="G576" s="28">
        <f>ABS('FL new MCTS'!E576-D576)</f>
        <v>0.73</v>
      </c>
    </row>
    <row r="577">
      <c r="A577" s="6" t="s">
        <v>1704</v>
      </c>
      <c r="B577" s="6">
        <v>0.907604166628416</v>
      </c>
      <c r="C577" s="6">
        <v>-86.68</v>
      </c>
      <c r="D577" s="6">
        <v>0.1</v>
      </c>
      <c r="E577" s="6">
        <v>0.9</v>
      </c>
      <c r="F577" s="6">
        <v>0.0</v>
      </c>
      <c r="G577" s="28">
        <f>ABS('FL new MCTS'!E577-D577)</f>
        <v>0.24</v>
      </c>
    </row>
    <row r="578">
      <c r="A578" s="6" t="s">
        <v>1705</v>
      </c>
      <c r="B578" s="6">
        <v>1.0</v>
      </c>
      <c r="C578" s="6">
        <v>93.1</v>
      </c>
      <c r="D578" s="6">
        <v>0.99</v>
      </c>
      <c r="E578" s="6">
        <v>0.01</v>
      </c>
      <c r="F578" s="6">
        <v>0.0</v>
      </c>
      <c r="G578" s="28">
        <f>ABS('FL new MCTS'!E578-D578)</f>
        <v>0.01</v>
      </c>
    </row>
    <row r="579">
      <c r="A579" s="6" t="s">
        <v>1706</v>
      </c>
      <c r="B579" s="6">
        <v>0.963971365798063</v>
      </c>
      <c r="C579" s="6">
        <v>-50.33</v>
      </c>
      <c r="D579" s="6">
        <v>0.0</v>
      </c>
      <c r="E579" s="6">
        <v>0.12</v>
      </c>
      <c r="F579" s="6">
        <v>0.88</v>
      </c>
      <c r="G579" s="28">
        <f>ABS('FL new MCTS'!E579-D579)</f>
        <v>0.02</v>
      </c>
    </row>
    <row r="580">
      <c r="A580" s="6" t="s">
        <v>1707</v>
      </c>
      <c r="B580" s="6">
        <v>0.818446422456537</v>
      </c>
      <c r="C580" s="6">
        <v>-38.23</v>
      </c>
      <c r="D580" s="6">
        <v>0.12</v>
      </c>
      <c r="E580" s="6">
        <v>0.19</v>
      </c>
      <c r="F580" s="6">
        <v>0.69</v>
      </c>
      <c r="G580" s="28">
        <f>ABS('FL new MCTS'!E580-D580)</f>
        <v>0.38</v>
      </c>
    </row>
    <row r="581">
      <c r="A581" s="6" t="s">
        <v>1708</v>
      </c>
      <c r="B581" s="6">
        <v>0.672120952223301</v>
      </c>
      <c r="C581" s="6">
        <v>-97.54</v>
      </c>
      <c r="D581" s="6">
        <v>0.0</v>
      </c>
      <c r="E581" s="6">
        <v>0.74</v>
      </c>
      <c r="F581" s="6">
        <v>0.26</v>
      </c>
      <c r="G581" s="28">
        <f>ABS('FL new MCTS'!E581-D581)</f>
        <v>0</v>
      </c>
    </row>
    <row r="582">
      <c r="A582" s="6" t="s">
        <v>1709</v>
      </c>
      <c r="B582" s="6">
        <v>0.726166799754417</v>
      </c>
      <c r="C582" s="6">
        <v>-86.67</v>
      </c>
      <c r="D582" s="6">
        <v>0.01</v>
      </c>
      <c r="E582" s="6">
        <v>0.66</v>
      </c>
      <c r="F582" s="6">
        <v>0.33</v>
      </c>
      <c r="G582" s="28">
        <f>ABS('FL new MCTS'!E582-D582)</f>
        <v>0.01</v>
      </c>
    </row>
    <row r="583">
      <c r="A583" s="6" t="s">
        <v>1710</v>
      </c>
      <c r="B583" s="6">
        <v>0.923660173821072</v>
      </c>
      <c r="C583" s="6">
        <v>-50.84</v>
      </c>
      <c r="D583" s="6">
        <v>0.04</v>
      </c>
      <c r="E583" s="6">
        <v>0.24</v>
      </c>
      <c r="F583" s="6">
        <v>0.72</v>
      </c>
      <c r="G583" s="28">
        <f>ABS('FL new MCTS'!E583-D583)</f>
        <v>0.76</v>
      </c>
    </row>
    <row r="584">
      <c r="A584" s="6" t="s">
        <v>1711</v>
      </c>
      <c r="B584" s="6">
        <v>0.0</v>
      </c>
      <c r="C584" s="6">
        <v>-42.76</v>
      </c>
      <c r="D584" s="6">
        <v>0.0</v>
      </c>
      <c r="E584" s="6">
        <v>0.04</v>
      </c>
      <c r="F584" s="6">
        <v>0.96</v>
      </c>
      <c r="G584" s="28">
        <f>ABS('FL new MCTS'!E584-D584)</f>
        <v>0</v>
      </c>
    </row>
    <row r="585">
      <c r="A585" s="6" t="s">
        <v>1712</v>
      </c>
      <c r="B585" s="6">
        <v>0.733914057055987</v>
      </c>
      <c r="C585" s="6">
        <v>-89.97</v>
      </c>
      <c r="D585" s="6">
        <v>0.01</v>
      </c>
      <c r="E585" s="6">
        <v>0.65</v>
      </c>
      <c r="F585" s="6">
        <v>0.34</v>
      </c>
      <c r="G585" s="28">
        <f>ABS('FL new MCTS'!E585-D585)</f>
        <v>0.01</v>
      </c>
    </row>
    <row r="586">
      <c r="A586" s="6" t="s">
        <v>1713</v>
      </c>
      <c r="B586" s="6">
        <v>1.0</v>
      </c>
      <c r="C586" s="6">
        <v>9.67</v>
      </c>
      <c r="D586" s="6">
        <v>0.61</v>
      </c>
      <c r="E586" s="6">
        <v>0.39</v>
      </c>
      <c r="F586" s="6">
        <v>0.0</v>
      </c>
      <c r="G586" s="28">
        <f>ABS('FL new MCTS'!E586-D586)</f>
        <v>0.47</v>
      </c>
    </row>
    <row r="587">
      <c r="A587" s="6" t="s">
        <v>1714</v>
      </c>
      <c r="B587" s="6">
        <v>0.99998943194197</v>
      </c>
      <c r="C587" s="6">
        <v>-45.02</v>
      </c>
      <c r="D587" s="6">
        <v>0.0</v>
      </c>
      <c r="E587" s="6">
        <v>0.08</v>
      </c>
      <c r="F587" s="6">
        <v>0.92</v>
      </c>
      <c r="G587" s="28">
        <f>ABS('FL new MCTS'!E587-D587)</f>
        <v>0.38</v>
      </c>
    </row>
    <row r="588">
      <c r="A588" s="6" t="s">
        <v>1715</v>
      </c>
      <c r="B588" s="6">
        <v>0.819000817218434</v>
      </c>
      <c r="C588" s="6">
        <v>-99.1</v>
      </c>
      <c r="D588" s="6">
        <v>0.02</v>
      </c>
      <c r="E588" s="6">
        <v>0.98</v>
      </c>
      <c r="F588" s="6">
        <v>0.0</v>
      </c>
      <c r="G588" s="28">
        <f>ABS('FL new MCTS'!E588-D588)</f>
        <v>0</v>
      </c>
    </row>
    <row r="589">
      <c r="A589" s="6" t="s">
        <v>1716</v>
      </c>
      <c r="B589" s="6">
        <v>1.0</v>
      </c>
      <c r="C589" s="6">
        <v>97.52</v>
      </c>
      <c r="D589" s="6">
        <v>1.0</v>
      </c>
      <c r="E589" s="6">
        <v>0.0</v>
      </c>
      <c r="F589" s="6">
        <v>0.0</v>
      </c>
      <c r="G589" s="28">
        <f>ABS('FL new MCTS'!E589-D589)</f>
        <v>0</v>
      </c>
    </row>
    <row r="590">
      <c r="A590" s="6" t="s">
        <v>1717</v>
      </c>
      <c r="B590" s="6">
        <v>0.999999998998878</v>
      </c>
      <c r="C590" s="6">
        <v>-40.62</v>
      </c>
      <c r="D590" s="6">
        <v>0.0</v>
      </c>
      <c r="E590" s="6">
        <v>0.01</v>
      </c>
      <c r="F590" s="6">
        <v>0.99</v>
      </c>
      <c r="G590" s="28">
        <f>ABS('FL new MCTS'!E590-D590)</f>
        <v>0.02</v>
      </c>
    </row>
    <row r="591">
      <c r="A591" s="6" t="s">
        <v>1718</v>
      </c>
      <c r="B591" s="6">
        <v>1.0</v>
      </c>
      <c r="C591" s="6">
        <v>84.3</v>
      </c>
      <c r="D591" s="6">
        <v>0.94</v>
      </c>
      <c r="E591" s="6">
        <v>0.06</v>
      </c>
      <c r="F591" s="6">
        <v>0.0</v>
      </c>
      <c r="G591" s="28">
        <f>ABS('FL new MCTS'!E591-D591)</f>
        <v>0.06</v>
      </c>
    </row>
    <row r="592">
      <c r="A592" s="6" t="s">
        <v>1719</v>
      </c>
      <c r="B592" s="6">
        <v>1.0</v>
      </c>
      <c r="C592" s="6">
        <v>-100.48</v>
      </c>
      <c r="D592" s="6">
        <v>0.03</v>
      </c>
      <c r="E592" s="6">
        <v>0.88</v>
      </c>
      <c r="F592" s="6">
        <v>0.09</v>
      </c>
      <c r="G592" s="28">
        <f>ABS('FL new MCTS'!E592-D592)</f>
        <v>0.65</v>
      </c>
    </row>
    <row r="593">
      <c r="A593" s="6" t="s">
        <v>1720</v>
      </c>
      <c r="B593" s="6">
        <v>1.0</v>
      </c>
      <c r="C593" s="6">
        <v>15.11</v>
      </c>
      <c r="D593" s="6">
        <v>0.43</v>
      </c>
      <c r="E593" s="6">
        <v>0.0</v>
      </c>
      <c r="F593" s="6">
        <v>0.57</v>
      </c>
      <c r="G593" s="28">
        <f>ABS('FL new MCTS'!E593-D593)</f>
        <v>0.57</v>
      </c>
    </row>
    <row r="594">
      <c r="A594" s="6" t="s">
        <v>1721</v>
      </c>
      <c r="B594" s="6">
        <v>0.999238935399981</v>
      </c>
      <c r="C594" s="6">
        <v>8.22</v>
      </c>
      <c r="D594" s="6">
        <v>0.54</v>
      </c>
      <c r="E594" s="6">
        <v>0.33</v>
      </c>
      <c r="F594" s="6">
        <v>0.13</v>
      </c>
      <c r="G594" s="28">
        <f>ABS('FL new MCTS'!E594-D594)</f>
        <v>0.14</v>
      </c>
    </row>
    <row r="595">
      <c r="A595" s="6" t="s">
        <v>1722</v>
      </c>
      <c r="B595" s="6">
        <v>1.0</v>
      </c>
      <c r="C595" s="6">
        <v>95.12</v>
      </c>
      <c r="D595" s="6">
        <v>1.0</v>
      </c>
      <c r="E595" s="6">
        <v>0.0</v>
      </c>
      <c r="F595" s="6">
        <v>0.0</v>
      </c>
      <c r="G595" s="28">
        <f>ABS('FL new MCTS'!E595-D595)</f>
        <v>0.04</v>
      </c>
    </row>
    <row r="596">
      <c r="A596" s="6" t="s">
        <v>1723</v>
      </c>
      <c r="B596" s="6">
        <v>0.989208628018022</v>
      </c>
      <c r="C596" s="6">
        <v>-40.0</v>
      </c>
      <c r="D596" s="6">
        <v>0.0</v>
      </c>
      <c r="E596" s="6">
        <v>0.0</v>
      </c>
      <c r="F596" s="6">
        <v>1.0</v>
      </c>
      <c r="G596" s="28">
        <f>ABS('FL new MCTS'!E596-D596)</f>
        <v>0</v>
      </c>
    </row>
    <row r="597">
      <c r="A597" s="6" t="s">
        <v>1724</v>
      </c>
      <c r="B597" s="6">
        <v>1.0</v>
      </c>
      <c r="C597" s="6">
        <v>43.6</v>
      </c>
      <c r="D597" s="6">
        <v>0.74</v>
      </c>
      <c r="E597" s="6">
        <v>0.13</v>
      </c>
      <c r="F597" s="6">
        <v>0.13</v>
      </c>
      <c r="G597" s="28">
        <f>ABS('FL new MCTS'!E597-D597)</f>
        <v>0.04</v>
      </c>
    </row>
    <row r="598">
      <c r="A598" s="6" t="s">
        <v>1725</v>
      </c>
      <c r="B598" s="6">
        <v>1.0</v>
      </c>
      <c r="C598" s="6">
        <v>-60.04</v>
      </c>
      <c r="D598" s="6">
        <v>0.0</v>
      </c>
      <c r="E598" s="6">
        <v>0.24</v>
      </c>
      <c r="F598" s="6">
        <v>0.76</v>
      </c>
      <c r="G598" s="28">
        <f>ABS('FL new MCTS'!E598-D598)</f>
        <v>1</v>
      </c>
    </row>
    <row r="599">
      <c r="A599" s="6" t="s">
        <v>1726</v>
      </c>
      <c r="B599" s="6">
        <v>1.0</v>
      </c>
      <c r="C599" s="6">
        <v>67.88</v>
      </c>
      <c r="D599" s="6">
        <v>0.81</v>
      </c>
      <c r="E599" s="6">
        <v>0.0</v>
      </c>
      <c r="F599" s="6">
        <v>0.19</v>
      </c>
      <c r="G599" s="28">
        <f>ABS('FL new MCTS'!E599-D599)</f>
        <v>0.07</v>
      </c>
    </row>
    <row r="600">
      <c r="A600" s="6" t="s">
        <v>1727</v>
      </c>
      <c r="B600" s="6">
        <v>1.0</v>
      </c>
      <c r="C600" s="6">
        <v>0.0</v>
      </c>
      <c r="D600" s="6">
        <v>0.36</v>
      </c>
      <c r="E600" s="6">
        <v>0.0</v>
      </c>
      <c r="F600" s="6">
        <v>0.64</v>
      </c>
      <c r="G600" s="28">
        <f>ABS('FL new MCTS'!E600-D600)</f>
        <v>0.58</v>
      </c>
    </row>
    <row r="601">
      <c r="A601" s="6" t="s">
        <v>1728</v>
      </c>
      <c r="B601" s="6">
        <v>1.0</v>
      </c>
      <c r="C601" s="6">
        <v>93.2</v>
      </c>
      <c r="D601" s="6">
        <v>1.0</v>
      </c>
      <c r="E601" s="6">
        <v>0.0</v>
      </c>
      <c r="F601" s="6">
        <v>0.0</v>
      </c>
      <c r="G601" s="28">
        <f>ABS('FL new MCTS'!E601-D601)</f>
        <v>0.06</v>
      </c>
    </row>
    <row r="602">
      <c r="A602" s="6" t="s">
        <v>1729</v>
      </c>
      <c r="B602" s="6">
        <v>1.0</v>
      </c>
      <c r="C602" s="6">
        <v>94.84</v>
      </c>
      <c r="D602" s="6">
        <v>1.0</v>
      </c>
      <c r="E602" s="6">
        <v>0.0</v>
      </c>
      <c r="F602" s="6">
        <v>0.0</v>
      </c>
      <c r="G602" s="28">
        <f>ABS('FL new MCTS'!E602-D602)</f>
        <v>0</v>
      </c>
    </row>
    <row r="603">
      <c r="A603" s="6" t="s">
        <v>1730</v>
      </c>
      <c r="B603" s="6">
        <v>1.0</v>
      </c>
      <c r="C603" s="6">
        <v>-40.0</v>
      </c>
      <c r="D603" s="6">
        <v>0.0</v>
      </c>
      <c r="E603" s="6">
        <v>0.0</v>
      </c>
      <c r="F603" s="6">
        <v>1.0</v>
      </c>
      <c r="G603" s="28">
        <f>ABS('FL new MCTS'!E603-D603)</f>
        <v>0.34</v>
      </c>
    </row>
    <row r="604">
      <c r="A604" s="6" t="s">
        <v>1731</v>
      </c>
      <c r="B604" s="6">
        <v>1.0</v>
      </c>
      <c r="C604" s="6">
        <v>82.02</v>
      </c>
      <c r="D604" s="6">
        <v>0.96</v>
      </c>
      <c r="E604" s="6">
        <v>0.01</v>
      </c>
      <c r="F604" s="6">
        <v>0.03</v>
      </c>
      <c r="G604" s="28">
        <f>ABS('FL new MCTS'!E604-D604)</f>
        <v>0.02</v>
      </c>
    </row>
    <row r="605">
      <c r="A605" s="6" t="s">
        <v>1732</v>
      </c>
      <c r="B605" s="6">
        <v>1.0</v>
      </c>
      <c r="C605" s="6">
        <v>73.11</v>
      </c>
      <c r="D605" s="6">
        <v>0.89</v>
      </c>
      <c r="E605" s="6">
        <v>0.11</v>
      </c>
      <c r="F605" s="6">
        <v>0.0</v>
      </c>
      <c r="G605" s="28">
        <f>ABS('FL new MCTS'!E605-D605)</f>
        <v>0.03</v>
      </c>
    </row>
    <row r="606">
      <c r="A606" s="6" t="s">
        <v>1733</v>
      </c>
      <c r="B606" s="6">
        <v>1.0</v>
      </c>
      <c r="C606" s="6">
        <v>82.04</v>
      </c>
      <c r="D606" s="6">
        <v>0.99</v>
      </c>
      <c r="E606" s="6">
        <v>0.0</v>
      </c>
      <c r="F606" s="6">
        <v>0.01</v>
      </c>
      <c r="G606" s="28">
        <f>ABS('FL new MCTS'!E606-D606)</f>
        <v>0.11</v>
      </c>
    </row>
    <row r="607">
      <c r="A607" s="6" t="s">
        <v>1734</v>
      </c>
      <c r="B607" s="6">
        <v>1.0</v>
      </c>
      <c r="C607" s="6">
        <v>44.0</v>
      </c>
      <c r="D607" s="6">
        <v>0.69</v>
      </c>
      <c r="E607" s="6">
        <v>0.0</v>
      </c>
      <c r="F607" s="6">
        <v>0.31</v>
      </c>
      <c r="G607" s="28">
        <f>ABS('FL new MCTS'!E607-D607)</f>
        <v>0.27</v>
      </c>
    </row>
    <row r="608">
      <c r="A608" s="6" t="s">
        <v>1735</v>
      </c>
      <c r="B608" s="6">
        <v>1.0</v>
      </c>
      <c r="C608" s="6">
        <v>-101.43</v>
      </c>
      <c r="D608" s="6">
        <v>0.01</v>
      </c>
      <c r="E608" s="6">
        <v>0.99</v>
      </c>
      <c r="F608" s="6">
        <v>0.0</v>
      </c>
      <c r="G608" s="28">
        <f>ABS('FL new MCTS'!E608-D608)</f>
        <v>0.93</v>
      </c>
    </row>
    <row r="609">
      <c r="A609" s="6" t="s">
        <v>1736</v>
      </c>
      <c r="B609" s="6">
        <v>0.808431304093498</v>
      </c>
      <c r="C609" s="6">
        <v>-103.32</v>
      </c>
      <c r="D609" s="6">
        <v>0.0</v>
      </c>
      <c r="E609" s="6">
        <v>1.0</v>
      </c>
      <c r="F609" s="6">
        <v>0.0</v>
      </c>
      <c r="G609" s="28">
        <f>ABS('FL new MCTS'!E609-D609)</f>
        <v>0</v>
      </c>
    </row>
    <row r="610">
      <c r="A610" s="6" t="s">
        <v>1737</v>
      </c>
      <c r="B610" s="6">
        <v>1.0</v>
      </c>
      <c r="C610" s="6">
        <v>24.48</v>
      </c>
      <c r="D610" s="6">
        <v>0.59</v>
      </c>
      <c r="E610" s="6">
        <v>0.03</v>
      </c>
      <c r="F610" s="6">
        <v>0.38</v>
      </c>
      <c r="G610" s="28">
        <f>ABS('FL new MCTS'!E610-D610)</f>
        <v>0.41</v>
      </c>
    </row>
    <row r="611">
      <c r="A611" s="6" t="s">
        <v>1738</v>
      </c>
      <c r="B611" s="6">
        <v>1.0</v>
      </c>
      <c r="C611" s="6">
        <v>-42.68</v>
      </c>
      <c r="D611" s="6">
        <v>0.04</v>
      </c>
      <c r="E611" s="6">
        <v>0.08</v>
      </c>
      <c r="F611" s="6">
        <v>0.88</v>
      </c>
      <c r="G611" s="28">
        <f>ABS('FL new MCTS'!E611-D611)</f>
        <v>0.1</v>
      </c>
    </row>
    <row r="612">
      <c r="A612" s="6" t="s">
        <v>1739</v>
      </c>
      <c r="B612" s="6">
        <v>1.0</v>
      </c>
      <c r="C612" s="6">
        <v>94.72</v>
      </c>
      <c r="D612" s="6">
        <v>1.0</v>
      </c>
      <c r="E612" s="6">
        <v>0.0</v>
      </c>
      <c r="F612" s="6">
        <v>0.0</v>
      </c>
      <c r="G612" s="28">
        <f>ABS('FL new MCTS'!E612-D612)</f>
        <v>0</v>
      </c>
    </row>
    <row r="613">
      <c r="A613" s="6" t="s">
        <v>1740</v>
      </c>
      <c r="B613" s="6">
        <v>0.909090909090909</v>
      </c>
      <c r="C613" s="6">
        <v>-1.9</v>
      </c>
      <c r="D613" s="6">
        <v>0.49</v>
      </c>
      <c r="E613" s="6">
        <v>0.43</v>
      </c>
      <c r="F613" s="6">
        <v>0.08</v>
      </c>
      <c r="G613" s="28">
        <f>ABS('FL new MCTS'!E613-D613)</f>
        <v>0.43</v>
      </c>
    </row>
    <row r="614">
      <c r="A614" s="6" t="s">
        <v>1741</v>
      </c>
      <c r="B614" s="6">
        <v>0.909090909090907</v>
      </c>
      <c r="C614" s="6">
        <v>73.82</v>
      </c>
      <c r="D614" s="6">
        <v>0.92</v>
      </c>
      <c r="E614" s="6">
        <v>0.08</v>
      </c>
      <c r="F614" s="6">
        <v>0.0</v>
      </c>
      <c r="G614" s="28">
        <f>ABS('FL new MCTS'!E614-D614)</f>
        <v>0.12</v>
      </c>
    </row>
    <row r="615">
      <c r="A615" s="6" t="s">
        <v>1742</v>
      </c>
      <c r="B615" s="6">
        <v>0.78267908717139</v>
      </c>
      <c r="C615" s="6">
        <v>-100.0</v>
      </c>
      <c r="D615" s="6">
        <v>0.0</v>
      </c>
      <c r="E615" s="6">
        <v>0.95</v>
      </c>
      <c r="F615" s="6">
        <v>0.05</v>
      </c>
      <c r="G615" s="28">
        <f>ABS('FL new MCTS'!E615-D615)</f>
        <v>0</v>
      </c>
    </row>
    <row r="616">
      <c r="A616" s="6" t="s">
        <v>1743</v>
      </c>
      <c r="B616" s="6">
        <v>1.0</v>
      </c>
      <c r="C616" s="6">
        <v>74.5</v>
      </c>
      <c r="D616" s="6">
        <v>0.89</v>
      </c>
      <c r="E616" s="6">
        <v>0.11</v>
      </c>
      <c r="F616" s="6">
        <v>0.0</v>
      </c>
      <c r="G616" s="28">
        <f>ABS('FL new MCTS'!E616-D616)</f>
        <v>0.03</v>
      </c>
    </row>
    <row r="617">
      <c r="A617" s="6" t="s">
        <v>1744</v>
      </c>
      <c r="B617" s="6">
        <v>1.0</v>
      </c>
      <c r="C617" s="6">
        <v>98.62</v>
      </c>
      <c r="D617" s="6">
        <v>1.0</v>
      </c>
      <c r="E617" s="6">
        <v>0.0</v>
      </c>
      <c r="F617" s="6">
        <v>0.0</v>
      </c>
      <c r="G617" s="28">
        <f>ABS('FL new MCTS'!E617-D617)</f>
        <v>0</v>
      </c>
    </row>
    <row r="618">
      <c r="A618" s="6" t="s">
        <v>1745</v>
      </c>
      <c r="B618" s="6">
        <v>0.99999887825087</v>
      </c>
      <c r="C618" s="6">
        <v>87.72</v>
      </c>
      <c r="D618" s="6">
        <v>0.96</v>
      </c>
      <c r="E618" s="6">
        <v>0.0</v>
      </c>
      <c r="F618" s="6">
        <v>0.04</v>
      </c>
      <c r="G618" s="28">
        <f>ABS('FL new MCTS'!E618-D618)</f>
        <v>0.1</v>
      </c>
    </row>
    <row r="619">
      <c r="A619" s="6" t="s">
        <v>1746</v>
      </c>
      <c r="B619" s="6">
        <v>1.0</v>
      </c>
      <c r="C619" s="6">
        <v>98.64</v>
      </c>
      <c r="D619" s="6">
        <v>1.0</v>
      </c>
      <c r="E619" s="6">
        <v>0.0</v>
      </c>
      <c r="F619" s="6">
        <v>0.0</v>
      </c>
      <c r="G619" s="28">
        <f>ABS('FL new MCTS'!E619-D619)</f>
        <v>0</v>
      </c>
    </row>
    <row r="620">
      <c r="A620" s="6" t="s">
        <v>1747</v>
      </c>
      <c r="B620" s="6">
        <v>1.0</v>
      </c>
      <c r="C620" s="6">
        <v>97.38</v>
      </c>
      <c r="D620" s="6">
        <v>1.0</v>
      </c>
      <c r="E620" s="6">
        <v>0.0</v>
      </c>
      <c r="F620" s="6">
        <v>0.0</v>
      </c>
      <c r="G620" s="28">
        <f>ABS('FL new MCTS'!E620-D620)</f>
        <v>0</v>
      </c>
    </row>
    <row r="621">
      <c r="A621" s="6" t="s">
        <v>1748</v>
      </c>
      <c r="B621" s="6">
        <v>0.819000819000736</v>
      </c>
      <c r="C621" s="6">
        <v>-56.01</v>
      </c>
      <c r="D621" s="6">
        <v>0.0</v>
      </c>
      <c r="E621" s="6">
        <v>0.25</v>
      </c>
      <c r="F621" s="6">
        <v>0.75</v>
      </c>
      <c r="G621" s="28">
        <f>ABS('FL new MCTS'!E621-D621)</f>
        <v>0</v>
      </c>
    </row>
    <row r="622">
      <c r="A622" s="6" t="s">
        <v>1749</v>
      </c>
      <c r="B622" s="6">
        <v>1.0</v>
      </c>
      <c r="C622" s="6">
        <v>95.12</v>
      </c>
      <c r="D622" s="6">
        <v>1.0</v>
      </c>
      <c r="E622" s="6">
        <v>0.0</v>
      </c>
      <c r="F622" s="6">
        <v>0.0</v>
      </c>
      <c r="G622" s="28">
        <f>ABS('FL new MCTS'!E622-D622)</f>
        <v>0</v>
      </c>
    </row>
    <row r="623">
      <c r="A623" s="6" t="s">
        <v>1750</v>
      </c>
      <c r="B623" s="6">
        <v>1.0</v>
      </c>
      <c r="C623" s="6">
        <v>34.47</v>
      </c>
      <c r="D623" s="6">
        <v>0.63</v>
      </c>
      <c r="E623" s="6">
        <v>0.0</v>
      </c>
      <c r="F623" s="6">
        <v>0.37</v>
      </c>
      <c r="G623" s="28">
        <f>ABS('FL new MCTS'!E623-D623)</f>
        <v>0.37</v>
      </c>
    </row>
    <row r="624">
      <c r="A624" s="6" t="s">
        <v>1751</v>
      </c>
      <c r="B624" s="6">
        <v>0.826446280991735</v>
      </c>
      <c r="C624" s="6">
        <v>-80.59</v>
      </c>
      <c r="D624" s="6">
        <v>0.11</v>
      </c>
      <c r="E624" s="6">
        <v>0.85</v>
      </c>
      <c r="F624" s="6">
        <v>0.04</v>
      </c>
      <c r="G624" s="28">
        <f>ABS('FL new MCTS'!E624-D624)</f>
        <v>0.11</v>
      </c>
    </row>
    <row r="625">
      <c r="A625" s="6" t="s">
        <v>1752</v>
      </c>
      <c r="B625" s="6">
        <v>1.0</v>
      </c>
      <c r="C625" s="6">
        <v>-25.96</v>
      </c>
      <c r="D625" s="6">
        <v>0.12</v>
      </c>
      <c r="E625" s="6">
        <v>0.0</v>
      </c>
      <c r="F625" s="6">
        <v>0.88</v>
      </c>
      <c r="G625" s="28">
        <f>ABS('FL new MCTS'!E625-D625)</f>
        <v>0.82</v>
      </c>
    </row>
    <row r="626">
      <c r="A626" s="6" t="s">
        <v>1753</v>
      </c>
      <c r="B626" s="6">
        <v>1.0</v>
      </c>
      <c r="C626" s="6">
        <v>97.14</v>
      </c>
      <c r="D626" s="6">
        <v>1.0</v>
      </c>
      <c r="E626" s="6">
        <v>0.0</v>
      </c>
      <c r="F626" s="6">
        <v>0.0</v>
      </c>
      <c r="G626" s="28">
        <f>ABS('FL new MCTS'!E626-D626)</f>
        <v>0</v>
      </c>
    </row>
    <row r="627">
      <c r="A627" s="6" t="s">
        <v>1754</v>
      </c>
      <c r="B627" s="6">
        <v>1.0</v>
      </c>
      <c r="C627" s="6">
        <v>-46.18</v>
      </c>
      <c r="D627" s="6">
        <v>0.0</v>
      </c>
      <c r="E627" s="6">
        <v>0.08</v>
      </c>
      <c r="F627" s="6">
        <v>0.92</v>
      </c>
      <c r="G627" s="28">
        <f>ABS('FL new MCTS'!E627-D627)</f>
        <v>0.92</v>
      </c>
    </row>
    <row r="628">
      <c r="A628" s="6" t="s">
        <v>1755</v>
      </c>
      <c r="B628" s="6">
        <v>1.0</v>
      </c>
      <c r="C628" s="6">
        <v>-24.84</v>
      </c>
      <c r="D628" s="6">
        <v>0.12</v>
      </c>
      <c r="E628" s="6">
        <v>0.0</v>
      </c>
      <c r="F628" s="6">
        <v>0.88</v>
      </c>
      <c r="G628" s="28">
        <f>ABS('FL new MCTS'!E628-D628)</f>
        <v>0.86</v>
      </c>
    </row>
    <row r="629">
      <c r="A629" s="6" t="s">
        <v>1756</v>
      </c>
      <c r="B629" s="6">
        <v>1.0</v>
      </c>
      <c r="C629" s="6">
        <v>68.99</v>
      </c>
      <c r="D629" s="6">
        <v>0.88</v>
      </c>
      <c r="E629" s="6">
        <v>0.09</v>
      </c>
      <c r="F629" s="6">
        <v>0.03</v>
      </c>
      <c r="G629" s="28">
        <f>ABS('FL new MCTS'!E629-D629)</f>
        <v>0.06</v>
      </c>
    </row>
    <row r="630">
      <c r="A630" s="6" t="s">
        <v>1757</v>
      </c>
      <c r="B630" s="6">
        <v>1.0</v>
      </c>
      <c r="C630" s="6">
        <v>97.58</v>
      </c>
      <c r="D630" s="6">
        <v>1.0</v>
      </c>
      <c r="E630" s="6">
        <v>0.0</v>
      </c>
      <c r="F630" s="6">
        <v>0.0</v>
      </c>
      <c r="G630" s="28">
        <f>ABS('FL new MCTS'!E630-D630)</f>
        <v>0</v>
      </c>
    </row>
    <row r="631">
      <c r="A631" s="6" t="s">
        <v>1758</v>
      </c>
      <c r="B631" s="6">
        <v>1.0</v>
      </c>
      <c r="C631" s="6">
        <v>49.82</v>
      </c>
      <c r="D631" s="6">
        <v>0.73</v>
      </c>
      <c r="E631" s="6">
        <v>0.0</v>
      </c>
      <c r="F631" s="6">
        <v>0.27</v>
      </c>
      <c r="G631" s="28">
        <f>ABS('FL new MCTS'!E631-D631)</f>
        <v>0.27</v>
      </c>
    </row>
    <row r="632">
      <c r="A632" s="6" t="s">
        <v>1759</v>
      </c>
      <c r="B632" s="6">
        <v>1.0</v>
      </c>
      <c r="C632" s="6">
        <v>-1.83</v>
      </c>
      <c r="D632" s="6">
        <v>0.31</v>
      </c>
      <c r="E632" s="6">
        <v>0.01</v>
      </c>
      <c r="F632" s="6">
        <v>0.68</v>
      </c>
      <c r="G632" s="28">
        <f>ABS('FL new MCTS'!E632-D632)</f>
        <v>0.67</v>
      </c>
    </row>
    <row r="633">
      <c r="A633" s="6" t="s">
        <v>1760</v>
      </c>
      <c r="B633" s="6">
        <v>1.0</v>
      </c>
      <c r="C633" s="6">
        <v>-35.24</v>
      </c>
      <c r="D633" s="6">
        <v>0.04</v>
      </c>
      <c r="E633" s="6">
        <v>0.0</v>
      </c>
      <c r="F633" s="6">
        <v>0.96</v>
      </c>
      <c r="G633" s="28">
        <f>ABS('FL new MCTS'!E633-D633)</f>
        <v>0.14</v>
      </c>
    </row>
    <row r="634">
      <c r="A634" s="6" t="s">
        <v>1761</v>
      </c>
      <c r="B634" s="6">
        <v>1.0</v>
      </c>
      <c r="C634" s="6">
        <v>52.16</v>
      </c>
      <c r="D634" s="6">
        <v>0.81</v>
      </c>
      <c r="E634" s="6">
        <v>0.18</v>
      </c>
      <c r="F634" s="6">
        <v>0.01</v>
      </c>
      <c r="G634" s="28">
        <f>ABS('FL new MCTS'!E634-D634)</f>
        <v>0.11</v>
      </c>
    </row>
    <row r="635">
      <c r="A635" s="6" t="s">
        <v>1762</v>
      </c>
      <c r="B635" s="6">
        <v>1.0</v>
      </c>
      <c r="C635" s="6">
        <v>98.68</v>
      </c>
      <c r="D635" s="6">
        <v>1.0</v>
      </c>
      <c r="E635" s="6">
        <v>0.0</v>
      </c>
      <c r="F635" s="6">
        <v>0.0</v>
      </c>
      <c r="G635" s="28">
        <f>ABS('FL new MCTS'!E635-D635)</f>
        <v>0</v>
      </c>
    </row>
    <row r="636">
      <c r="A636" s="6" t="s">
        <v>1763</v>
      </c>
      <c r="B636" s="6">
        <v>1.0</v>
      </c>
      <c r="C636" s="6">
        <v>52.38</v>
      </c>
      <c r="D636" s="6">
        <v>0.81</v>
      </c>
      <c r="E636" s="6">
        <v>0.16</v>
      </c>
      <c r="F636" s="6">
        <v>0.03</v>
      </c>
      <c r="G636" s="28">
        <f>ABS('FL new MCTS'!E636-D636)</f>
        <v>0.77</v>
      </c>
    </row>
    <row r="637">
      <c r="A637" s="6" t="s">
        <v>1764</v>
      </c>
      <c r="B637" s="6">
        <v>0.686389591157005</v>
      </c>
      <c r="C637" s="6">
        <v>-103.71</v>
      </c>
      <c r="D637" s="6">
        <v>0.0</v>
      </c>
      <c r="E637" s="6">
        <v>0.97</v>
      </c>
      <c r="F637" s="6">
        <v>0.03</v>
      </c>
      <c r="G637" s="28">
        <f>ABS('FL new MCTS'!E637-D637)</f>
        <v>0</v>
      </c>
    </row>
    <row r="638">
      <c r="A638" s="6" t="s">
        <v>1765</v>
      </c>
      <c r="B638" s="6">
        <v>0.999994828218117</v>
      </c>
      <c r="C638" s="6">
        <v>93.24</v>
      </c>
      <c r="D638" s="6">
        <v>0.98</v>
      </c>
      <c r="E638" s="6">
        <v>0.02</v>
      </c>
      <c r="F638" s="6">
        <v>0.0</v>
      </c>
      <c r="G638" s="28">
        <f>ABS('FL new MCTS'!E638-D638)</f>
        <v>0</v>
      </c>
    </row>
    <row r="639">
      <c r="A639" s="6" t="s">
        <v>1766</v>
      </c>
      <c r="B639" s="6">
        <v>1.0</v>
      </c>
      <c r="C639" s="6">
        <v>94.64</v>
      </c>
      <c r="D639" s="6">
        <v>0.99</v>
      </c>
      <c r="E639" s="6">
        <v>0.0</v>
      </c>
      <c r="F639" s="6">
        <v>0.01</v>
      </c>
      <c r="G639" s="28">
        <f>ABS('FL new MCTS'!E639-D639)</f>
        <v>0.01</v>
      </c>
    </row>
    <row r="640">
      <c r="A640" s="6" t="s">
        <v>1767</v>
      </c>
      <c r="B640" s="6">
        <v>0.671744080232997</v>
      </c>
      <c r="C640" s="6">
        <v>-70.23</v>
      </c>
      <c r="D640" s="6">
        <v>0.0</v>
      </c>
      <c r="E640" s="6">
        <v>0.42</v>
      </c>
      <c r="F640" s="6">
        <v>0.58</v>
      </c>
      <c r="G640" s="28">
        <f>ABS('FL new MCTS'!E640-D640)</f>
        <v>0</v>
      </c>
    </row>
    <row r="641">
      <c r="A641" s="6" t="s">
        <v>1768</v>
      </c>
      <c r="B641" s="6">
        <v>1.0</v>
      </c>
      <c r="C641" s="6">
        <v>96.63</v>
      </c>
      <c r="D641" s="6">
        <v>0.99</v>
      </c>
      <c r="E641" s="6">
        <v>0.01</v>
      </c>
      <c r="F641" s="6">
        <v>0.0</v>
      </c>
      <c r="G641" s="28">
        <f>ABS('FL new MCTS'!E641-D641)</f>
        <v>0.01</v>
      </c>
    </row>
    <row r="642">
      <c r="A642" s="6" t="s">
        <v>1769</v>
      </c>
      <c r="B642" s="6">
        <v>0.99952282611317</v>
      </c>
      <c r="C642" s="6">
        <v>6.77</v>
      </c>
      <c r="D642" s="6">
        <v>0.59</v>
      </c>
      <c r="E642" s="6">
        <v>0.41</v>
      </c>
      <c r="F642" s="6">
        <v>0.0</v>
      </c>
      <c r="G642" s="28">
        <f>ABS('FL new MCTS'!E642-D642)</f>
        <v>0.55</v>
      </c>
    </row>
    <row r="643">
      <c r="A643" s="6" t="s">
        <v>1770</v>
      </c>
      <c r="B643" s="6">
        <v>1.0</v>
      </c>
      <c r="C643" s="6">
        <v>-36.71</v>
      </c>
      <c r="D643" s="6">
        <v>0.03</v>
      </c>
      <c r="E643" s="6">
        <v>0.0</v>
      </c>
      <c r="F643" s="6">
        <v>0.97</v>
      </c>
      <c r="G643" s="28">
        <f>ABS('FL new MCTS'!E643-D643)</f>
        <v>0.97</v>
      </c>
    </row>
    <row r="644">
      <c r="A644" s="6" t="s">
        <v>1771</v>
      </c>
      <c r="B644" s="6">
        <v>1.0</v>
      </c>
      <c r="C644" s="6">
        <v>93.4</v>
      </c>
      <c r="D644" s="6">
        <v>0.98</v>
      </c>
      <c r="E644" s="6">
        <v>0.02</v>
      </c>
      <c r="F644" s="6">
        <v>0.0</v>
      </c>
      <c r="G644" s="28">
        <f>ABS('FL new MCTS'!E644-D644)</f>
        <v>0.02</v>
      </c>
    </row>
    <row r="645">
      <c r="A645" s="6" t="s">
        <v>1772</v>
      </c>
      <c r="B645" s="6">
        <v>1.0</v>
      </c>
      <c r="C645" s="6">
        <v>-46.36</v>
      </c>
      <c r="D645" s="6">
        <v>0.01</v>
      </c>
      <c r="E645" s="6">
        <v>0.12</v>
      </c>
      <c r="F645" s="6">
        <v>0.87</v>
      </c>
      <c r="G645" s="28">
        <f>ABS('FL new MCTS'!E645-D645)</f>
        <v>0.97</v>
      </c>
    </row>
    <row r="646">
      <c r="A646" s="6" t="s">
        <v>1773</v>
      </c>
      <c r="B646" s="6">
        <v>0.999966252809874</v>
      </c>
      <c r="C646" s="6">
        <v>33.89</v>
      </c>
      <c r="D646" s="6">
        <v>0.7</v>
      </c>
      <c r="E646" s="6">
        <v>0.29</v>
      </c>
      <c r="F646" s="6">
        <v>0.01</v>
      </c>
      <c r="G646" s="28">
        <f>ABS('FL new MCTS'!E646-D646)</f>
        <v>0.36</v>
      </c>
    </row>
    <row r="647">
      <c r="A647" s="6" t="s">
        <v>1774</v>
      </c>
      <c r="B647" s="6">
        <v>1.0</v>
      </c>
      <c r="C647" s="6">
        <v>43.25</v>
      </c>
      <c r="D647" s="6">
        <v>0.75</v>
      </c>
      <c r="E647" s="6">
        <v>0.16</v>
      </c>
      <c r="F647" s="6">
        <v>0.09</v>
      </c>
      <c r="G647" s="28">
        <f>ABS('FL new MCTS'!E647-D647)</f>
        <v>0.19</v>
      </c>
    </row>
    <row r="648">
      <c r="A648" s="6" t="s">
        <v>1775</v>
      </c>
      <c r="B648" s="6">
        <v>0.990173799734603</v>
      </c>
      <c r="C648" s="6">
        <v>-40.0</v>
      </c>
      <c r="D648" s="6">
        <v>0.0</v>
      </c>
      <c r="E648" s="6">
        <v>0.0</v>
      </c>
      <c r="F648" s="6">
        <v>1.0</v>
      </c>
      <c r="G648" s="28">
        <f>ABS('FL new MCTS'!E648-D648)</f>
        <v>0.36</v>
      </c>
    </row>
    <row r="649">
      <c r="A649" s="6" t="s">
        <v>1776</v>
      </c>
      <c r="B649" s="6">
        <v>1.0</v>
      </c>
      <c r="C649" s="6">
        <v>72.44</v>
      </c>
      <c r="D649" s="6">
        <v>0.89</v>
      </c>
      <c r="E649" s="6">
        <v>0.11</v>
      </c>
      <c r="F649" s="6">
        <v>0.0</v>
      </c>
      <c r="G649" s="28">
        <f>ABS('FL new MCTS'!E649-D649)</f>
        <v>0.01</v>
      </c>
    </row>
    <row r="650">
      <c r="A650" s="6" t="s">
        <v>1777</v>
      </c>
      <c r="B650" s="6">
        <v>0.717284894116896</v>
      </c>
      <c r="C650" s="6">
        <v>-96.4</v>
      </c>
      <c r="D650" s="6">
        <v>0.0</v>
      </c>
      <c r="E650" s="6">
        <v>0.79</v>
      </c>
      <c r="F650" s="6">
        <v>0.21</v>
      </c>
      <c r="G650" s="28">
        <f>ABS('FL new MCTS'!E650-D650)</f>
        <v>0</v>
      </c>
    </row>
    <row r="651">
      <c r="A651" s="6" t="s">
        <v>1778</v>
      </c>
      <c r="B651" s="6">
        <v>1.0</v>
      </c>
      <c r="C651" s="6">
        <v>-5.82</v>
      </c>
      <c r="D651" s="6">
        <v>0.43</v>
      </c>
      <c r="E651" s="6">
        <v>0.24</v>
      </c>
      <c r="F651" s="6">
        <v>0.33</v>
      </c>
      <c r="G651" s="28">
        <f>ABS('FL new MCTS'!E651-D651)</f>
        <v>0.43</v>
      </c>
    </row>
    <row r="652">
      <c r="A652" s="6" t="s">
        <v>1779</v>
      </c>
      <c r="B652" s="6">
        <v>1.0</v>
      </c>
      <c r="C652" s="6">
        <v>95.1</v>
      </c>
      <c r="D652" s="6">
        <v>1.0</v>
      </c>
      <c r="E652" s="6">
        <v>0.0</v>
      </c>
      <c r="F652" s="6">
        <v>0.0</v>
      </c>
      <c r="G652" s="28">
        <f>ABS('FL new MCTS'!E652-D652)</f>
        <v>0</v>
      </c>
    </row>
    <row r="653">
      <c r="A653" s="6" t="s">
        <v>1780</v>
      </c>
      <c r="B653" s="6">
        <v>0.983800287506275</v>
      </c>
      <c r="C653" s="6">
        <v>-51.58</v>
      </c>
      <c r="D653" s="6">
        <v>0.11</v>
      </c>
      <c r="E653" s="6">
        <v>0.41</v>
      </c>
      <c r="F653" s="6">
        <v>0.48</v>
      </c>
      <c r="G653" s="28">
        <f>ABS('FL new MCTS'!E653-D653)</f>
        <v>0.31</v>
      </c>
    </row>
    <row r="654">
      <c r="A654" s="6" t="s">
        <v>1781</v>
      </c>
      <c r="B654" s="6">
        <v>1.0</v>
      </c>
      <c r="C654" s="6">
        <v>-40.0</v>
      </c>
      <c r="D654" s="6">
        <v>0.0</v>
      </c>
      <c r="E654" s="6">
        <v>0.0</v>
      </c>
      <c r="F654" s="6">
        <v>1.0</v>
      </c>
      <c r="G654" s="28">
        <f>ABS('FL new MCTS'!E654-D654)</f>
        <v>0.08</v>
      </c>
    </row>
    <row r="655">
      <c r="A655" s="6" t="s">
        <v>1782</v>
      </c>
      <c r="B655" s="6">
        <v>0.90209085642322</v>
      </c>
      <c r="C655" s="6">
        <v>-104.55</v>
      </c>
      <c r="D655" s="6">
        <v>0.0</v>
      </c>
      <c r="E655" s="6">
        <v>0.99</v>
      </c>
      <c r="F655" s="6">
        <v>0.01</v>
      </c>
      <c r="G655" s="28">
        <f>ABS('FL new MCTS'!E655-D655)</f>
        <v>0.12</v>
      </c>
    </row>
    <row r="656">
      <c r="A656" s="6" t="s">
        <v>1783</v>
      </c>
      <c r="B656" s="6">
        <v>0.990990978902075</v>
      </c>
      <c r="C656" s="6">
        <v>-45.98</v>
      </c>
      <c r="D656" s="6">
        <v>0.0</v>
      </c>
      <c r="E656" s="6">
        <v>0.08</v>
      </c>
      <c r="F656" s="6">
        <v>0.92</v>
      </c>
      <c r="G656" s="28">
        <f>ABS('FL new MCTS'!E656-D656)</f>
        <v>0.26</v>
      </c>
    </row>
    <row r="657">
      <c r="A657" s="6" t="s">
        <v>1784</v>
      </c>
      <c r="B657" s="6">
        <v>1.0</v>
      </c>
      <c r="C657" s="6">
        <v>-58.87</v>
      </c>
      <c r="D657" s="6">
        <v>0.04</v>
      </c>
      <c r="E657" s="6">
        <v>0.28</v>
      </c>
      <c r="F657" s="6">
        <v>0.68</v>
      </c>
      <c r="G657" s="28">
        <f>ABS('FL new MCTS'!E657-D657)</f>
        <v>0.96</v>
      </c>
    </row>
    <row r="658">
      <c r="A658" s="6" t="s">
        <v>1785</v>
      </c>
      <c r="B658" s="6">
        <v>0.99494725843756</v>
      </c>
      <c r="C658" s="6">
        <v>-40.0</v>
      </c>
      <c r="D658" s="6">
        <v>0.0</v>
      </c>
      <c r="E658" s="6">
        <v>0.0</v>
      </c>
      <c r="F658" s="6">
        <v>1.0</v>
      </c>
      <c r="G658" s="28">
        <f>ABS('FL new MCTS'!E658-D658)</f>
        <v>0.38</v>
      </c>
    </row>
    <row r="659">
      <c r="A659" s="6" t="s">
        <v>1786</v>
      </c>
      <c r="B659" s="6">
        <v>1.0</v>
      </c>
      <c r="C659" s="6">
        <v>96.36</v>
      </c>
      <c r="D659" s="6">
        <v>1.0</v>
      </c>
      <c r="E659" s="6">
        <v>0.0</v>
      </c>
      <c r="F659" s="6">
        <v>0.0</v>
      </c>
      <c r="G659" s="28">
        <f>ABS('FL new MCTS'!E659-D659)</f>
        <v>0</v>
      </c>
    </row>
    <row r="660">
      <c r="A660" s="6" t="s">
        <v>1787</v>
      </c>
      <c r="B660" s="6">
        <v>1.0</v>
      </c>
      <c r="C660" s="6">
        <v>-32.54</v>
      </c>
      <c r="D660" s="6">
        <v>0.36</v>
      </c>
      <c r="E660" s="6">
        <v>0.47</v>
      </c>
      <c r="F660" s="6">
        <v>0.17</v>
      </c>
      <c r="G660" s="28">
        <f>ABS('FL new MCTS'!E660-D660)</f>
        <v>0.3</v>
      </c>
    </row>
    <row r="661">
      <c r="A661" s="6" t="s">
        <v>1788</v>
      </c>
      <c r="B661" s="6">
        <v>1.0</v>
      </c>
      <c r="C661" s="6">
        <v>95.55</v>
      </c>
      <c r="D661" s="6">
        <v>0.99</v>
      </c>
      <c r="E661" s="6">
        <v>0.01</v>
      </c>
      <c r="F661" s="6">
        <v>0.0</v>
      </c>
      <c r="G661" s="28">
        <f>ABS('FL new MCTS'!E661-D661)</f>
        <v>0.01</v>
      </c>
    </row>
    <row r="662">
      <c r="A662" s="6" t="s">
        <v>1789</v>
      </c>
      <c r="B662" s="6">
        <v>0.0</v>
      </c>
      <c r="C662" s="6">
        <v>-40.0</v>
      </c>
      <c r="D662" s="6">
        <v>0.0</v>
      </c>
      <c r="E662" s="6">
        <v>0.0</v>
      </c>
      <c r="F662" s="6">
        <v>1.0</v>
      </c>
      <c r="G662" s="28">
        <f>ABS('FL new MCTS'!E662-D662)</f>
        <v>0</v>
      </c>
    </row>
    <row r="663">
      <c r="A663" s="6" t="s">
        <v>1790</v>
      </c>
      <c r="B663" s="6">
        <v>1.0</v>
      </c>
      <c r="C663" s="6">
        <v>98.82</v>
      </c>
      <c r="D663" s="6">
        <v>1.0</v>
      </c>
      <c r="E663" s="6">
        <v>0.0</v>
      </c>
      <c r="F663" s="6">
        <v>0.0</v>
      </c>
      <c r="G663" s="28">
        <f>ABS('FL new MCTS'!E663-D663)</f>
        <v>0</v>
      </c>
    </row>
    <row r="664">
      <c r="A664" s="6" t="s">
        <v>1791</v>
      </c>
      <c r="B664" s="6">
        <v>1.0</v>
      </c>
      <c r="C664" s="6">
        <v>-36.64</v>
      </c>
      <c r="D664" s="6">
        <v>0.03</v>
      </c>
      <c r="E664" s="6">
        <v>0.0</v>
      </c>
      <c r="F664" s="6">
        <v>0.97</v>
      </c>
      <c r="G664" s="28">
        <f>ABS('FL new MCTS'!E664-D664)</f>
        <v>0.95</v>
      </c>
    </row>
    <row r="665">
      <c r="A665" s="6" t="s">
        <v>1792</v>
      </c>
      <c r="B665" s="6">
        <v>1.0</v>
      </c>
      <c r="C665" s="6">
        <v>78.68</v>
      </c>
      <c r="D665" s="6">
        <v>0.91</v>
      </c>
      <c r="E665" s="6">
        <v>0.09</v>
      </c>
      <c r="F665" s="6">
        <v>0.0</v>
      </c>
      <c r="G665" s="28">
        <f>ABS('FL new MCTS'!E665-D665)</f>
        <v>0.07</v>
      </c>
    </row>
    <row r="666">
      <c r="A666" s="6" t="s">
        <v>1793</v>
      </c>
      <c r="B666" s="6">
        <v>0.909048271192422</v>
      </c>
      <c r="C666" s="6">
        <v>-40.0</v>
      </c>
      <c r="D666" s="6">
        <v>0.0</v>
      </c>
      <c r="E666" s="6">
        <v>0.0</v>
      </c>
      <c r="F666" s="6">
        <v>1.0</v>
      </c>
      <c r="G666" s="28">
        <f>ABS('FL new MCTS'!E666-D666)</f>
        <v>0.06</v>
      </c>
    </row>
    <row r="667">
      <c r="A667" s="6" t="s">
        <v>1794</v>
      </c>
      <c r="B667" s="6">
        <v>0.999944738347018</v>
      </c>
      <c r="C667" s="6">
        <v>-102.26</v>
      </c>
      <c r="D667" s="6">
        <v>0.0</v>
      </c>
      <c r="E667" s="6">
        <v>1.0</v>
      </c>
      <c r="F667" s="6">
        <v>0.0</v>
      </c>
      <c r="G667" s="28">
        <f>ABS('FL new MCTS'!E667-D667)</f>
        <v>0.04</v>
      </c>
    </row>
    <row r="668">
      <c r="A668" s="6" t="s">
        <v>1795</v>
      </c>
      <c r="B668" s="6">
        <v>1.0</v>
      </c>
      <c r="C668" s="6">
        <v>95.92</v>
      </c>
      <c r="D668" s="6">
        <v>1.0</v>
      </c>
      <c r="E668" s="6">
        <v>0.0</v>
      </c>
      <c r="F668" s="6">
        <v>0.0</v>
      </c>
      <c r="G668" s="28">
        <f>ABS('FL new MCTS'!E668-D668)</f>
        <v>0</v>
      </c>
    </row>
    <row r="669">
      <c r="A669" s="6" t="s">
        <v>1796</v>
      </c>
      <c r="B669" s="6">
        <v>0.0</v>
      </c>
      <c r="C669" s="6">
        <v>-101.0</v>
      </c>
      <c r="D669" s="6">
        <v>0.0</v>
      </c>
      <c r="E669" s="6">
        <v>1.0</v>
      </c>
      <c r="F669" s="6">
        <v>0.0</v>
      </c>
      <c r="G669" s="28">
        <f>ABS('FL new MCTS'!E669-D669)</f>
        <v>0</v>
      </c>
    </row>
    <row r="670">
      <c r="A670" s="6" t="s">
        <v>1797</v>
      </c>
      <c r="B670" s="6">
        <v>1.0</v>
      </c>
      <c r="C670" s="6">
        <v>-68.59</v>
      </c>
      <c r="D670" s="6">
        <v>0.0</v>
      </c>
      <c r="E670" s="6">
        <v>0.35</v>
      </c>
      <c r="F670" s="6">
        <v>0.65</v>
      </c>
      <c r="G670" s="28">
        <f>ABS('FL new MCTS'!E670-D670)</f>
        <v>0.28</v>
      </c>
    </row>
    <row r="671">
      <c r="A671" s="6" t="s">
        <v>1798</v>
      </c>
      <c r="B671" s="6">
        <v>1.0</v>
      </c>
      <c r="C671" s="6">
        <v>60.09</v>
      </c>
      <c r="D671" s="6">
        <v>0.84</v>
      </c>
      <c r="E671" s="6">
        <v>0.1</v>
      </c>
      <c r="F671" s="6">
        <v>0.06</v>
      </c>
      <c r="G671" s="28">
        <f>ABS('FL new MCTS'!E671-D671)</f>
        <v>0.24</v>
      </c>
    </row>
    <row r="672">
      <c r="A672" s="6" t="s">
        <v>1799</v>
      </c>
      <c r="B672" s="6">
        <v>1.0</v>
      </c>
      <c r="C672" s="6">
        <v>-26.54</v>
      </c>
      <c r="D672" s="6">
        <v>0.12</v>
      </c>
      <c r="E672" s="6">
        <v>0.0</v>
      </c>
      <c r="F672" s="6">
        <v>0.88</v>
      </c>
      <c r="G672" s="28">
        <f>ABS('FL new MCTS'!E672-D672)</f>
        <v>0.86</v>
      </c>
    </row>
    <row r="673">
      <c r="A673" s="6" t="s">
        <v>1800</v>
      </c>
      <c r="B673" s="6">
        <v>0.0</v>
      </c>
      <c r="C673" s="6">
        <v>-40.86</v>
      </c>
      <c r="D673" s="6">
        <v>0.0</v>
      </c>
      <c r="E673" s="6">
        <v>0.01</v>
      </c>
      <c r="F673" s="6">
        <v>0.99</v>
      </c>
      <c r="G673" s="28">
        <f>ABS('FL new MCTS'!E673-D673)</f>
        <v>0</v>
      </c>
    </row>
    <row r="674">
      <c r="A674" s="6" t="s">
        <v>1801</v>
      </c>
      <c r="B674" s="6">
        <v>1.0</v>
      </c>
      <c r="C674" s="6">
        <v>91.4</v>
      </c>
      <c r="D674" s="6">
        <v>1.0</v>
      </c>
      <c r="E674" s="6">
        <v>0.0</v>
      </c>
      <c r="F674" s="6">
        <v>0.0</v>
      </c>
      <c r="G674" s="28">
        <f>ABS('FL new MCTS'!E674-D674)</f>
        <v>0</v>
      </c>
    </row>
    <row r="675">
      <c r="A675" s="6" t="s">
        <v>1802</v>
      </c>
      <c r="B675" s="6">
        <v>1.0</v>
      </c>
      <c r="C675" s="6">
        <v>62.7</v>
      </c>
      <c r="D675" s="6">
        <v>0.84</v>
      </c>
      <c r="E675" s="6">
        <v>0.04</v>
      </c>
      <c r="F675" s="6">
        <v>0.12</v>
      </c>
      <c r="G675" s="28">
        <f>ABS('FL new MCTS'!E675-D675)</f>
        <v>0.14</v>
      </c>
    </row>
    <row r="676">
      <c r="A676" s="6" t="s">
        <v>1803</v>
      </c>
      <c r="B676" s="6">
        <v>0.909090907945364</v>
      </c>
      <c r="C676" s="6">
        <v>0.28</v>
      </c>
      <c r="D676" s="6">
        <v>0.5</v>
      </c>
      <c r="E676" s="6">
        <v>0.25</v>
      </c>
      <c r="F676" s="6">
        <v>0.25</v>
      </c>
      <c r="G676" s="28">
        <f>ABS('FL new MCTS'!E676-D676)</f>
        <v>0.38</v>
      </c>
    </row>
    <row r="677">
      <c r="A677" s="6" t="s">
        <v>1804</v>
      </c>
      <c r="B677" s="6">
        <v>0.990180031174634</v>
      </c>
      <c r="C677" s="6">
        <v>-53.92</v>
      </c>
      <c r="D677" s="6">
        <v>0.0</v>
      </c>
      <c r="E677" s="6">
        <v>0.18</v>
      </c>
      <c r="F677" s="6">
        <v>0.82</v>
      </c>
      <c r="G677" s="28">
        <f>ABS('FL new MCTS'!E677-D677)</f>
        <v>0.06</v>
      </c>
    </row>
    <row r="678">
      <c r="A678" s="6" t="s">
        <v>1805</v>
      </c>
      <c r="B678" s="6">
        <v>0.909835304097996</v>
      </c>
      <c r="C678" s="6">
        <v>68.83</v>
      </c>
      <c r="D678" s="6">
        <v>0.88</v>
      </c>
      <c r="E678" s="6">
        <v>0.12</v>
      </c>
      <c r="F678" s="6">
        <v>0.0</v>
      </c>
      <c r="G678" s="28">
        <f>ABS('FL new MCTS'!E678-D678)</f>
        <v>0.46</v>
      </c>
    </row>
    <row r="679">
      <c r="A679" s="6" t="s">
        <v>1806</v>
      </c>
      <c r="B679" s="6">
        <v>1.0</v>
      </c>
      <c r="C679" s="6">
        <v>28.37</v>
      </c>
      <c r="D679" s="6">
        <v>0.62</v>
      </c>
      <c r="E679" s="6">
        <v>0.07</v>
      </c>
      <c r="F679" s="6">
        <v>0.31</v>
      </c>
      <c r="G679" s="28">
        <f>ABS('FL new MCTS'!E679-D679)</f>
        <v>0.3</v>
      </c>
    </row>
    <row r="680">
      <c r="A680" s="6" t="s">
        <v>1807</v>
      </c>
      <c r="B680" s="6">
        <v>1.0</v>
      </c>
      <c r="C680" s="6">
        <v>92.16</v>
      </c>
      <c r="D680" s="6">
        <v>1.0</v>
      </c>
      <c r="E680" s="6">
        <v>0.0</v>
      </c>
      <c r="F680" s="6">
        <v>0.0</v>
      </c>
      <c r="G680" s="28">
        <f>ABS('FL new MCTS'!E680-D680)</f>
        <v>0</v>
      </c>
    </row>
    <row r="681">
      <c r="A681" s="6" t="s">
        <v>1808</v>
      </c>
      <c r="B681" s="6">
        <v>1.0</v>
      </c>
      <c r="C681" s="6">
        <v>93.22</v>
      </c>
      <c r="D681" s="6">
        <v>1.0</v>
      </c>
      <c r="E681" s="6">
        <v>0.0</v>
      </c>
      <c r="F681" s="6">
        <v>0.0</v>
      </c>
      <c r="G681" s="28">
        <f>ABS('FL new MCTS'!E681-D681)</f>
        <v>0</v>
      </c>
    </row>
    <row r="682">
      <c r="A682" s="6" t="s">
        <v>1809</v>
      </c>
      <c r="B682" s="6">
        <v>1.0</v>
      </c>
      <c r="C682" s="6">
        <v>76.94</v>
      </c>
      <c r="D682" s="6">
        <v>0.92</v>
      </c>
      <c r="E682" s="6">
        <v>0.08</v>
      </c>
      <c r="F682" s="6">
        <v>0.0</v>
      </c>
      <c r="G682" s="28">
        <f>ABS('FL new MCTS'!E682-D682)</f>
        <v>0.16</v>
      </c>
    </row>
    <row r="683">
      <c r="A683" s="6" t="s">
        <v>1810</v>
      </c>
      <c r="B683" s="6">
        <v>1.0</v>
      </c>
      <c r="C683" s="6">
        <v>-44.66</v>
      </c>
      <c r="D683" s="6">
        <v>0.0</v>
      </c>
      <c r="E683" s="6">
        <v>0.05</v>
      </c>
      <c r="F683" s="6">
        <v>0.95</v>
      </c>
      <c r="G683" s="28">
        <f>ABS('FL new MCTS'!E683-D683)</f>
        <v>0.04</v>
      </c>
    </row>
    <row r="684">
      <c r="A684" s="6" t="s">
        <v>1811</v>
      </c>
      <c r="B684" s="6">
        <v>1.0</v>
      </c>
      <c r="C684" s="6">
        <v>-101.3</v>
      </c>
      <c r="D684" s="6">
        <v>0.03</v>
      </c>
      <c r="E684" s="6">
        <v>0.83</v>
      </c>
      <c r="F684" s="6">
        <v>0.14</v>
      </c>
      <c r="G684" s="28">
        <f>ABS('FL new MCTS'!E684-D684)</f>
        <v>0.03</v>
      </c>
    </row>
    <row r="685">
      <c r="A685" s="6" t="s">
        <v>1812</v>
      </c>
      <c r="B685" s="6">
        <v>0.909090909090909</v>
      </c>
      <c r="C685" s="6">
        <v>-90.66</v>
      </c>
      <c r="D685" s="6">
        <v>0.06</v>
      </c>
      <c r="E685" s="6">
        <v>0.94</v>
      </c>
      <c r="F685" s="6">
        <v>0.0</v>
      </c>
      <c r="G685" s="28">
        <f>ABS('FL new MCTS'!E685-D685)</f>
        <v>0.58</v>
      </c>
    </row>
    <row r="686">
      <c r="A686" s="6" t="s">
        <v>1813</v>
      </c>
      <c r="B686" s="6">
        <v>1.0</v>
      </c>
      <c r="C686" s="6">
        <v>-22.51</v>
      </c>
      <c r="D686" s="6">
        <v>0.21</v>
      </c>
      <c r="E686" s="6">
        <v>0.09</v>
      </c>
      <c r="F686" s="6">
        <v>0.7</v>
      </c>
      <c r="G686" s="28">
        <f>ABS('FL new MCTS'!E686-D686)</f>
        <v>0.49</v>
      </c>
    </row>
    <row r="687">
      <c r="A687" s="6" t="s">
        <v>1814</v>
      </c>
      <c r="B687" s="6">
        <v>0.999802010777625</v>
      </c>
      <c r="C687" s="6">
        <v>-39.18</v>
      </c>
      <c r="D687" s="6">
        <v>0.03</v>
      </c>
      <c r="E687" s="6">
        <v>0.03</v>
      </c>
      <c r="F687" s="6">
        <v>0.94</v>
      </c>
      <c r="G687" s="28">
        <f>ABS('FL new MCTS'!E687-D687)</f>
        <v>0.13</v>
      </c>
    </row>
    <row r="688">
      <c r="A688" s="6" t="s">
        <v>1815</v>
      </c>
      <c r="B688" s="6">
        <v>1.0</v>
      </c>
      <c r="C688" s="6">
        <v>66.28</v>
      </c>
      <c r="D688" s="6">
        <v>0.82</v>
      </c>
      <c r="E688" s="6">
        <v>0.09</v>
      </c>
      <c r="F688" s="6">
        <v>0.09</v>
      </c>
      <c r="G688" s="28">
        <f>ABS('FL new MCTS'!E688-D688)</f>
        <v>0.12</v>
      </c>
    </row>
    <row r="689">
      <c r="A689" s="6" t="s">
        <v>1816</v>
      </c>
      <c r="B689" s="6">
        <v>1.0</v>
      </c>
      <c r="C689" s="6">
        <v>89.12</v>
      </c>
      <c r="D689" s="6">
        <v>0.99</v>
      </c>
      <c r="E689" s="6">
        <v>0.0</v>
      </c>
      <c r="F689" s="6">
        <v>0.01</v>
      </c>
      <c r="G689" s="28">
        <f>ABS('FL new MCTS'!E689-D689)</f>
        <v>0.01</v>
      </c>
    </row>
    <row r="690">
      <c r="A690" s="6" t="s">
        <v>1817</v>
      </c>
      <c r="B690" s="6">
        <v>1.0</v>
      </c>
      <c r="C690" s="6">
        <v>64.26</v>
      </c>
      <c r="D690" s="6">
        <v>0.86</v>
      </c>
      <c r="E690" s="6">
        <v>0.05</v>
      </c>
      <c r="F690" s="6">
        <v>0.09</v>
      </c>
      <c r="G690" s="28">
        <f>ABS('FL new MCTS'!E690-D690)</f>
        <v>0.42</v>
      </c>
    </row>
    <row r="691">
      <c r="A691" s="6" t="s">
        <v>1818</v>
      </c>
      <c r="B691" s="6">
        <v>1.0</v>
      </c>
      <c r="C691" s="6">
        <v>97.6</v>
      </c>
      <c r="D691" s="6">
        <v>1.0</v>
      </c>
      <c r="E691" s="6">
        <v>0.0</v>
      </c>
      <c r="F691" s="6">
        <v>0.0</v>
      </c>
      <c r="G691" s="28">
        <f>ABS('FL new MCTS'!E691-D691)</f>
        <v>0.02</v>
      </c>
    </row>
    <row r="692">
      <c r="A692" s="6" t="s">
        <v>1819</v>
      </c>
      <c r="B692" s="6">
        <v>0.0</v>
      </c>
      <c r="C692" s="6">
        <v>-101.0</v>
      </c>
      <c r="D692" s="6">
        <v>0.0</v>
      </c>
      <c r="E692" s="6">
        <v>1.0</v>
      </c>
      <c r="F692" s="6">
        <v>0.0</v>
      </c>
      <c r="G692" s="28">
        <f>ABS('FL new MCTS'!E692-D692)</f>
        <v>0</v>
      </c>
    </row>
    <row r="693">
      <c r="A693" s="6" t="s">
        <v>1820</v>
      </c>
      <c r="B693" s="6">
        <v>0.900879870662758</v>
      </c>
      <c r="C693" s="6">
        <v>-12.05</v>
      </c>
      <c r="D693" s="6">
        <v>0.31</v>
      </c>
      <c r="E693" s="6">
        <v>0.11</v>
      </c>
      <c r="F693" s="6">
        <v>0.58</v>
      </c>
      <c r="G693" s="28">
        <f>ABS('FL new MCTS'!E693-D693)</f>
        <v>0.27</v>
      </c>
    </row>
    <row r="694">
      <c r="A694" s="6" t="s">
        <v>1821</v>
      </c>
      <c r="B694" s="6">
        <v>1.0</v>
      </c>
      <c r="C694" s="6">
        <v>77.64</v>
      </c>
      <c r="D694" s="6">
        <v>0.9</v>
      </c>
      <c r="E694" s="6">
        <v>0.0</v>
      </c>
      <c r="F694" s="6">
        <v>0.1</v>
      </c>
      <c r="G694" s="28">
        <f>ABS('FL new MCTS'!E694-D694)</f>
        <v>0.1</v>
      </c>
    </row>
    <row r="695">
      <c r="A695" s="6" t="s">
        <v>1822</v>
      </c>
      <c r="B695" s="6">
        <v>1.0</v>
      </c>
      <c r="C695" s="6">
        <v>24.52</v>
      </c>
      <c r="D695" s="6">
        <v>0.54</v>
      </c>
      <c r="E695" s="6">
        <v>0.0</v>
      </c>
      <c r="F695" s="6">
        <v>0.46</v>
      </c>
      <c r="G695" s="28">
        <f>ABS('FL new MCTS'!E695-D695)</f>
        <v>0.46</v>
      </c>
    </row>
    <row r="696">
      <c r="A696" s="6" t="s">
        <v>1823</v>
      </c>
      <c r="B696" s="6">
        <v>1.0</v>
      </c>
      <c r="C696" s="6">
        <v>67.0</v>
      </c>
      <c r="D696" s="6">
        <v>0.88</v>
      </c>
      <c r="E696" s="6">
        <v>0.09</v>
      </c>
      <c r="F696" s="6">
        <v>0.03</v>
      </c>
      <c r="G696" s="28">
        <f>ABS('FL new MCTS'!E696-D696)</f>
        <v>0.04</v>
      </c>
    </row>
    <row r="697">
      <c r="A697" s="6" t="s">
        <v>1824</v>
      </c>
      <c r="B697" s="6">
        <v>0.900907594138805</v>
      </c>
      <c r="C697" s="6">
        <v>64.57</v>
      </c>
      <c r="D697" s="6">
        <v>0.85</v>
      </c>
      <c r="E697" s="6">
        <v>0.15</v>
      </c>
      <c r="F697" s="6">
        <v>0.0</v>
      </c>
      <c r="G697" s="28">
        <f>ABS('FL new MCTS'!E697-D697)</f>
        <v>0.01</v>
      </c>
    </row>
    <row r="698">
      <c r="A698" s="6" t="s">
        <v>1825</v>
      </c>
      <c r="B698" s="6">
        <v>0.999911467198068</v>
      </c>
      <c r="C698" s="6">
        <v>63.91</v>
      </c>
      <c r="D698" s="6">
        <v>0.85</v>
      </c>
      <c r="E698" s="6">
        <v>0.0</v>
      </c>
      <c r="F698" s="6">
        <v>0.15</v>
      </c>
      <c r="G698" s="28">
        <f>ABS('FL new MCTS'!E698-D698)</f>
        <v>0.11</v>
      </c>
    </row>
    <row r="699">
      <c r="A699" s="6" t="s">
        <v>1826</v>
      </c>
      <c r="B699" s="6">
        <v>0.811614447543269</v>
      </c>
      <c r="C699" s="6">
        <v>-101.0</v>
      </c>
      <c r="D699" s="6">
        <v>0.0</v>
      </c>
      <c r="E699" s="6">
        <v>1.0</v>
      </c>
      <c r="F699" s="6">
        <v>0.0</v>
      </c>
      <c r="G699" s="28">
        <f>ABS('FL new MCTS'!E699-D699)</f>
        <v>0</v>
      </c>
    </row>
    <row r="700">
      <c r="A700" s="6" t="s">
        <v>1827</v>
      </c>
      <c r="B700" s="6">
        <v>0.893504479205707</v>
      </c>
      <c r="C700" s="6">
        <v>67.04</v>
      </c>
      <c r="D700" s="6">
        <v>0.85</v>
      </c>
      <c r="E700" s="6">
        <v>0.15</v>
      </c>
      <c r="F700" s="6">
        <v>0.0</v>
      </c>
      <c r="G700" s="28">
        <f>ABS('FL new MCTS'!E700-D700)</f>
        <v>0.01</v>
      </c>
    </row>
    <row r="701">
      <c r="A701" s="6" t="s">
        <v>1828</v>
      </c>
      <c r="B701" s="6">
        <v>1.0</v>
      </c>
      <c r="C701" s="6">
        <v>-25.3</v>
      </c>
      <c r="D701" s="6">
        <v>0.13</v>
      </c>
      <c r="E701" s="6">
        <v>0.0</v>
      </c>
      <c r="F701" s="6">
        <v>0.87</v>
      </c>
      <c r="G701" s="28">
        <f>ABS('FL new MCTS'!E701-D701)</f>
        <v>0.83</v>
      </c>
    </row>
    <row r="702">
      <c r="A702" s="6" t="s">
        <v>1829</v>
      </c>
      <c r="B702" s="6">
        <v>1.0</v>
      </c>
      <c r="C702" s="6">
        <v>-40.0</v>
      </c>
      <c r="D702" s="6">
        <v>0.0</v>
      </c>
      <c r="E702" s="6">
        <v>0.0</v>
      </c>
      <c r="F702" s="6">
        <v>1.0</v>
      </c>
      <c r="G702" s="28">
        <f>ABS('FL new MCTS'!E702-D702)</f>
        <v>1</v>
      </c>
    </row>
    <row r="703">
      <c r="A703" s="6" t="s">
        <v>1830</v>
      </c>
      <c r="B703" s="6">
        <v>1.0</v>
      </c>
      <c r="C703" s="6">
        <v>96.12</v>
      </c>
      <c r="D703" s="6">
        <v>0.99</v>
      </c>
      <c r="E703" s="6">
        <v>0.0</v>
      </c>
      <c r="F703" s="6">
        <v>0.01</v>
      </c>
      <c r="G703" s="28">
        <f>ABS('FL new MCTS'!E703-D703)</f>
        <v>0.01</v>
      </c>
    </row>
    <row r="704">
      <c r="A704" s="6" t="s">
        <v>1831</v>
      </c>
      <c r="B704" s="6">
        <v>0.999043251635976</v>
      </c>
      <c r="C704" s="6">
        <v>-40.0</v>
      </c>
      <c r="D704" s="6">
        <v>0.0</v>
      </c>
      <c r="E704" s="6">
        <v>0.0</v>
      </c>
      <c r="F704" s="6">
        <v>1.0</v>
      </c>
      <c r="G704" s="28">
        <f>ABS('FL new MCTS'!E704-D704)</f>
        <v>0.04</v>
      </c>
    </row>
    <row r="705">
      <c r="A705" s="6" t="s">
        <v>1832</v>
      </c>
      <c r="B705" s="6">
        <v>1.0</v>
      </c>
      <c r="C705" s="6">
        <v>22.28</v>
      </c>
      <c r="D705" s="6">
        <v>0.56</v>
      </c>
      <c r="E705" s="6">
        <v>0.05</v>
      </c>
      <c r="F705" s="6">
        <v>0.39</v>
      </c>
      <c r="G705" s="28">
        <f>ABS('FL new MCTS'!E705-D705)</f>
        <v>0.22</v>
      </c>
    </row>
    <row r="706">
      <c r="A706" s="6" t="s">
        <v>1833</v>
      </c>
      <c r="B706" s="6">
        <v>1.0</v>
      </c>
      <c r="C706" s="6">
        <v>83.06</v>
      </c>
      <c r="D706" s="6">
        <v>0.96</v>
      </c>
      <c r="E706" s="6">
        <v>0.0</v>
      </c>
      <c r="F706" s="6">
        <v>0.04</v>
      </c>
      <c r="G706" s="28">
        <f>ABS('FL new MCTS'!E706-D706)</f>
        <v>0.04</v>
      </c>
    </row>
    <row r="707">
      <c r="A707" s="6" t="s">
        <v>1834</v>
      </c>
      <c r="B707" s="6">
        <v>1.0</v>
      </c>
      <c r="C707" s="6">
        <v>81.74</v>
      </c>
      <c r="D707" s="6">
        <v>0.96</v>
      </c>
      <c r="E707" s="6">
        <v>0.0</v>
      </c>
      <c r="F707" s="6">
        <v>0.04</v>
      </c>
      <c r="G707" s="28">
        <f>ABS('FL new MCTS'!E707-D707)</f>
        <v>0.04</v>
      </c>
    </row>
    <row r="708">
      <c r="A708" s="6" t="s">
        <v>1835</v>
      </c>
      <c r="B708" s="6">
        <v>1.0</v>
      </c>
      <c r="C708" s="6">
        <v>14.35</v>
      </c>
      <c r="D708" s="6">
        <v>0.48</v>
      </c>
      <c r="E708" s="6">
        <v>0.04</v>
      </c>
      <c r="F708" s="6">
        <v>0.48</v>
      </c>
      <c r="G708" s="28">
        <f>ABS('FL new MCTS'!E708-D708)</f>
        <v>0.32</v>
      </c>
    </row>
    <row r="709">
      <c r="A709" s="6" t="s">
        <v>1836</v>
      </c>
      <c r="B709" s="6">
        <v>1.0</v>
      </c>
      <c r="C709" s="6">
        <v>64.08</v>
      </c>
      <c r="D709" s="6">
        <v>0.86</v>
      </c>
      <c r="E709" s="6">
        <v>0.1</v>
      </c>
      <c r="F709" s="6">
        <v>0.04</v>
      </c>
      <c r="G709" s="28">
        <f>ABS('FL new MCTS'!E709-D709)</f>
        <v>0.04</v>
      </c>
    </row>
    <row r="710">
      <c r="A710" s="6" t="s">
        <v>1837</v>
      </c>
      <c r="B710" s="6">
        <v>1.0</v>
      </c>
      <c r="C710" s="6">
        <v>-72.62</v>
      </c>
      <c r="D710" s="6">
        <v>0.0</v>
      </c>
      <c r="E710" s="6">
        <v>0.46</v>
      </c>
      <c r="F710" s="6">
        <v>0.54</v>
      </c>
      <c r="G710" s="28">
        <f>ABS('FL new MCTS'!E710-D710)</f>
        <v>0.64</v>
      </c>
    </row>
    <row r="711">
      <c r="A711" s="6" t="s">
        <v>1838</v>
      </c>
      <c r="B711" s="6">
        <v>1.0</v>
      </c>
      <c r="C711" s="6">
        <v>86.1</v>
      </c>
      <c r="D711" s="6">
        <v>0.93</v>
      </c>
      <c r="E711" s="6">
        <v>0.02</v>
      </c>
      <c r="F711" s="6">
        <v>0.05</v>
      </c>
      <c r="G711" s="28">
        <f>ABS('FL new MCTS'!E711-D711)</f>
        <v>0.03</v>
      </c>
    </row>
    <row r="712">
      <c r="A712" s="6" t="s">
        <v>1839</v>
      </c>
      <c r="B712" s="6">
        <v>0.892256457213717</v>
      </c>
      <c r="C712" s="6">
        <v>-102.61</v>
      </c>
      <c r="D712" s="6">
        <v>0.0</v>
      </c>
      <c r="E712" s="6">
        <v>0.99</v>
      </c>
      <c r="F712" s="6">
        <v>0.01</v>
      </c>
      <c r="G712" s="28">
        <f>ABS('FL new MCTS'!E712-D712)</f>
        <v>0</v>
      </c>
    </row>
    <row r="713">
      <c r="A713" s="6" t="s">
        <v>1840</v>
      </c>
      <c r="B713" s="6">
        <v>1.0</v>
      </c>
      <c r="C713" s="6">
        <v>-0.63</v>
      </c>
      <c r="D713" s="6">
        <v>0.42</v>
      </c>
      <c r="E713" s="6">
        <v>0.15</v>
      </c>
      <c r="F713" s="6">
        <v>0.43</v>
      </c>
      <c r="G713" s="28">
        <f>ABS('FL new MCTS'!E713-D713)</f>
        <v>0.58</v>
      </c>
    </row>
    <row r="714">
      <c r="A714" s="6" t="s">
        <v>1841</v>
      </c>
      <c r="B714" s="6">
        <v>1.0</v>
      </c>
      <c r="C714" s="6">
        <v>65.13</v>
      </c>
      <c r="D714" s="6">
        <v>0.9</v>
      </c>
      <c r="E714" s="6">
        <v>0.05</v>
      </c>
      <c r="F714" s="6">
        <v>0.05</v>
      </c>
      <c r="G714" s="28">
        <f>ABS('FL new MCTS'!E714-D714)</f>
        <v>0</v>
      </c>
    </row>
    <row r="715">
      <c r="A715" s="6" t="s">
        <v>1842</v>
      </c>
      <c r="B715" s="6">
        <v>1.0</v>
      </c>
      <c r="C715" s="6">
        <v>88.96</v>
      </c>
      <c r="D715" s="6">
        <v>1.0</v>
      </c>
      <c r="E715" s="6">
        <v>0.0</v>
      </c>
      <c r="F715" s="6">
        <v>0.0</v>
      </c>
      <c r="G715" s="28">
        <f>ABS('FL new MCTS'!E715-D715)</f>
        <v>0.1</v>
      </c>
    </row>
    <row r="716">
      <c r="A716" s="6" t="s">
        <v>1843</v>
      </c>
      <c r="B716" s="6">
        <v>1.0</v>
      </c>
      <c r="C716" s="6">
        <v>49.46</v>
      </c>
      <c r="D716" s="6">
        <v>0.79</v>
      </c>
      <c r="E716" s="6">
        <v>0.11</v>
      </c>
      <c r="F716" s="6">
        <v>0.1</v>
      </c>
      <c r="G716" s="28">
        <f>ABS('FL new MCTS'!E716-D716)</f>
        <v>0.01</v>
      </c>
    </row>
    <row r="717">
      <c r="A717" s="6" t="s">
        <v>1844</v>
      </c>
      <c r="B717" s="6">
        <v>0.805574576066379</v>
      </c>
      <c r="C717" s="6">
        <v>5.28</v>
      </c>
      <c r="D717" s="6">
        <v>0.56</v>
      </c>
      <c r="E717" s="6">
        <v>0.44</v>
      </c>
      <c r="F717" s="6">
        <v>0.0</v>
      </c>
      <c r="G717" s="28">
        <f>ABS('FL new MCTS'!E717-D717)</f>
        <v>0.52</v>
      </c>
    </row>
    <row r="718">
      <c r="A718" s="6" t="s">
        <v>1845</v>
      </c>
      <c r="B718" s="6">
        <v>1.0</v>
      </c>
      <c r="C718" s="6">
        <v>98.52</v>
      </c>
      <c r="D718" s="6">
        <v>1.0</v>
      </c>
      <c r="E718" s="6">
        <v>0.0</v>
      </c>
      <c r="F718" s="6">
        <v>0.0</v>
      </c>
      <c r="G718" s="28">
        <f>ABS('FL new MCTS'!E718-D718)</f>
        <v>0</v>
      </c>
    </row>
    <row r="719">
      <c r="A719" s="6" t="s">
        <v>1846</v>
      </c>
      <c r="B719" s="6">
        <v>1.0</v>
      </c>
      <c r="C719" s="6">
        <v>76.66</v>
      </c>
      <c r="D719" s="6">
        <v>0.9</v>
      </c>
      <c r="E719" s="6">
        <v>0.1</v>
      </c>
      <c r="F719" s="6">
        <v>0.0</v>
      </c>
      <c r="G719" s="28">
        <f>ABS('FL new MCTS'!E719-D719)</f>
        <v>0</v>
      </c>
    </row>
    <row r="720">
      <c r="A720" s="6" t="s">
        <v>1847</v>
      </c>
      <c r="B720" s="6">
        <v>1.0</v>
      </c>
      <c r="C720" s="6">
        <v>-103.11</v>
      </c>
      <c r="D720" s="6">
        <v>0.0</v>
      </c>
      <c r="E720" s="6">
        <v>0.99</v>
      </c>
      <c r="F720" s="6">
        <v>0.01</v>
      </c>
      <c r="G720" s="28">
        <f>ABS('FL new MCTS'!E720-D720)</f>
        <v>1</v>
      </c>
    </row>
    <row r="721">
      <c r="A721" s="6" t="s">
        <v>1848</v>
      </c>
      <c r="B721" s="6">
        <v>1.0</v>
      </c>
      <c r="C721" s="6">
        <v>97.58</v>
      </c>
      <c r="D721" s="6">
        <v>1.0</v>
      </c>
      <c r="E721" s="6">
        <v>0.0</v>
      </c>
      <c r="F721" s="6">
        <v>0.0</v>
      </c>
      <c r="G721" s="28">
        <f>ABS('FL new MCTS'!E721-D721)</f>
        <v>0</v>
      </c>
    </row>
    <row r="722">
      <c r="A722" s="6" t="s">
        <v>1849</v>
      </c>
      <c r="B722" s="6">
        <v>0.983606557373204</v>
      </c>
      <c r="C722" s="6">
        <v>-40.64</v>
      </c>
      <c r="D722" s="6">
        <v>0.0</v>
      </c>
      <c r="E722" s="6">
        <v>0.01</v>
      </c>
      <c r="F722" s="6">
        <v>0.99</v>
      </c>
      <c r="G722" s="28">
        <f>ABS('FL new MCTS'!E722-D722)</f>
        <v>0</v>
      </c>
    </row>
    <row r="723">
      <c r="A723" s="6" t="s">
        <v>1850</v>
      </c>
      <c r="B723" s="6">
        <v>1.0</v>
      </c>
      <c r="C723" s="6">
        <v>97.22</v>
      </c>
      <c r="D723" s="6">
        <v>1.0</v>
      </c>
      <c r="E723" s="6">
        <v>0.0</v>
      </c>
      <c r="F723" s="6">
        <v>0.0</v>
      </c>
      <c r="G723" s="28">
        <f>ABS('FL new MCTS'!E723-D723)</f>
        <v>0</v>
      </c>
    </row>
    <row r="724">
      <c r="A724" s="6" t="s">
        <v>1851</v>
      </c>
      <c r="B724" s="6">
        <v>1.0</v>
      </c>
      <c r="C724" s="6">
        <v>90.02</v>
      </c>
      <c r="D724" s="6">
        <v>0.97</v>
      </c>
      <c r="E724" s="6">
        <v>0.0</v>
      </c>
      <c r="F724" s="6">
        <v>0.03</v>
      </c>
      <c r="G724" s="28">
        <f>ABS('FL new MCTS'!E724-D724)</f>
        <v>0.03</v>
      </c>
    </row>
    <row r="725">
      <c r="A725" s="6" t="s">
        <v>1852</v>
      </c>
      <c r="B725" s="6">
        <v>1.0</v>
      </c>
      <c r="C725" s="6">
        <v>79.36</v>
      </c>
      <c r="D725" s="6">
        <v>0.98</v>
      </c>
      <c r="E725" s="6">
        <v>0.02</v>
      </c>
      <c r="F725" s="6">
        <v>0.0</v>
      </c>
      <c r="G725" s="28">
        <f>ABS('FL new MCTS'!E725-D725)</f>
        <v>0.68</v>
      </c>
    </row>
    <row r="726">
      <c r="A726" s="6" t="s">
        <v>1853</v>
      </c>
      <c r="B726" s="6">
        <v>1.0</v>
      </c>
      <c r="C726" s="6">
        <v>78.37</v>
      </c>
      <c r="D726" s="6">
        <v>0.91</v>
      </c>
      <c r="E726" s="6">
        <v>0.09</v>
      </c>
      <c r="F726" s="6">
        <v>0.0</v>
      </c>
      <c r="G726" s="28">
        <f>ABS('FL new MCTS'!E726-D726)</f>
        <v>0.39</v>
      </c>
    </row>
    <row r="727">
      <c r="A727" s="6" t="s">
        <v>1854</v>
      </c>
      <c r="B727" s="6">
        <v>1.0</v>
      </c>
      <c r="C727" s="6">
        <v>97.56</v>
      </c>
      <c r="D727" s="6">
        <v>1.0</v>
      </c>
      <c r="E727" s="6">
        <v>0.0</v>
      </c>
      <c r="F727" s="6">
        <v>0.0</v>
      </c>
      <c r="G727" s="28">
        <f>ABS('FL new MCTS'!E727-D727)</f>
        <v>0</v>
      </c>
    </row>
    <row r="728">
      <c r="A728" s="6" t="s">
        <v>1855</v>
      </c>
      <c r="B728" s="6">
        <v>0.99993730072319</v>
      </c>
      <c r="C728" s="6">
        <v>97.52</v>
      </c>
      <c r="D728" s="6">
        <v>1.0</v>
      </c>
      <c r="E728" s="6">
        <v>0.0</v>
      </c>
      <c r="F728" s="6">
        <v>0.0</v>
      </c>
      <c r="G728" s="28">
        <f>ABS('FL new MCTS'!E728-D728)</f>
        <v>0.02</v>
      </c>
    </row>
    <row r="729">
      <c r="A729" s="6" t="s">
        <v>1856</v>
      </c>
      <c r="B729" s="6">
        <v>1.0</v>
      </c>
      <c r="C729" s="6">
        <v>-14.64</v>
      </c>
      <c r="D729" s="6">
        <v>0.19</v>
      </c>
      <c r="E729" s="6">
        <v>0.0</v>
      </c>
      <c r="F729" s="6">
        <v>0.81</v>
      </c>
      <c r="G729" s="28">
        <f>ABS('FL new MCTS'!E729-D729)</f>
        <v>0.57</v>
      </c>
    </row>
    <row r="730">
      <c r="A730" s="6" t="s">
        <v>1857</v>
      </c>
      <c r="B730" s="6">
        <v>1.0</v>
      </c>
      <c r="C730" s="6">
        <v>57.8</v>
      </c>
      <c r="D730" s="6">
        <v>0.86</v>
      </c>
      <c r="E730" s="6">
        <v>0.05</v>
      </c>
      <c r="F730" s="6">
        <v>0.09</v>
      </c>
      <c r="G730" s="28">
        <f>ABS('FL new MCTS'!E730-D730)</f>
        <v>0.06</v>
      </c>
    </row>
    <row r="731">
      <c r="A731" s="6" t="s">
        <v>1858</v>
      </c>
      <c r="B731" s="6">
        <v>1.0</v>
      </c>
      <c r="C731" s="6">
        <v>29.32</v>
      </c>
      <c r="D731" s="6">
        <v>0.66</v>
      </c>
      <c r="E731" s="6">
        <v>0.12</v>
      </c>
      <c r="F731" s="6">
        <v>0.22</v>
      </c>
      <c r="G731" s="28">
        <f>ABS('FL new MCTS'!E731-D731)</f>
        <v>0.54</v>
      </c>
    </row>
    <row r="732">
      <c r="A732" s="6" t="s">
        <v>1859</v>
      </c>
      <c r="B732" s="6">
        <v>1.0</v>
      </c>
      <c r="C732" s="6">
        <v>86.84</v>
      </c>
      <c r="D732" s="6">
        <v>0.98</v>
      </c>
      <c r="E732" s="6">
        <v>0.02</v>
      </c>
      <c r="F732" s="6">
        <v>0.0</v>
      </c>
      <c r="G732" s="28">
        <f>ABS('FL new MCTS'!E732-D732)</f>
        <v>0.02</v>
      </c>
    </row>
    <row r="733">
      <c r="A733" s="6" t="s">
        <v>1860</v>
      </c>
      <c r="B733" s="6">
        <v>0.999248685199098</v>
      </c>
      <c r="C733" s="6">
        <v>-7.61</v>
      </c>
      <c r="D733" s="6">
        <v>0.33</v>
      </c>
      <c r="E733" s="6">
        <v>0.17</v>
      </c>
      <c r="F733" s="6">
        <v>0.5</v>
      </c>
      <c r="G733" s="28">
        <f>ABS('FL new MCTS'!E733-D733)</f>
        <v>0.61</v>
      </c>
    </row>
    <row r="734">
      <c r="A734" s="6" t="s">
        <v>1861</v>
      </c>
      <c r="B734" s="6">
        <v>0.982736268050306</v>
      </c>
      <c r="C734" s="6">
        <v>-40.0</v>
      </c>
      <c r="D734" s="6">
        <v>0.0</v>
      </c>
      <c r="E734" s="6">
        <v>0.0</v>
      </c>
      <c r="F734" s="6">
        <v>1.0</v>
      </c>
      <c r="G734" s="28">
        <f>ABS('FL new MCTS'!E734-D734)</f>
        <v>0</v>
      </c>
    </row>
    <row r="735">
      <c r="A735" s="6" t="s">
        <v>1862</v>
      </c>
      <c r="B735" s="6">
        <v>0.797610359363347</v>
      </c>
      <c r="C735" s="6">
        <v>-49.15</v>
      </c>
      <c r="D735" s="6">
        <v>0.0</v>
      </c>
      <c r="E735" s="6">
        <v>0.15</v>
      </c>
      <c r="F735" s="6">
        <v>0.85</v>
      </c>
      <c r="G735" s="28">
        <f>ABS('FL new MCTS'!E735-D735)</f>
        <v>0.08</v>
      </c>
    </row>
    <row r="736">
      <c r="A736" s="6" t="s">
        <v>1863</v>
      </c>
      <c r="B736" s="6">
        <v>1.0</v>
      </c>
      <c r="C736" s="6">
        <v>65.28</v>
      </c>
      <c r="D736" s="6">
        <v>0.9</v>
      </c>
      <c r="E736" s="6">
        <v>0.0</v>
      </c>
      <c r="F736" s="6">
        <v>0.1</v>
      </c>
      <c r="G736" s="28">
        <f>ABS('FL new MCTS'!E736-D736)</f>
        <v>0.1</v>
      </c>
    </row>
    <row r="737">
      <c r="A737" s="6" t="s">
        <v>1864</v>
      </c>
      <c r="B737" s="6">
        <v>0.901578828850906</v>
      </c>
      <c r="C737" s="6">
        <v>-40.0</v>
      </c>
      <c r="D737" s="6">
        <v>0.0</v>
      </c>
      <c r="E737" s="6">
        <v>0.0</v>
      </c>
      <c r="F737" s="6">
        <v>1.0</v>
      </c>
      <c r="G737" s="28">
        <f>ABS('FL new MCTS'!E737-D737)</f>
        <v>0.28</v>
      </c>
    </row>
    <row r="738">
      <c r="A738" s="6" t="s">
        <v>1865</v>
      </c>
      <c r="B738" s="6">
        <v>1.0</v>
      </c>
      <c r="C738" s="6">
        <v>-44.24</v>
      </c>
      <c r="D738" s="6">
        <v>0.0</v>
      </c>
      <c r="E738" s="6">
        <v>0.05</v>
      </c>
      <c r="F738" s="6">
        <v>0.95</v>
      </c>
      <c r="G738" s="28">
        <f>ABS('FL new MCTS'!E738-D738)</f>
        <v>0.72</v>
      </c>
    </row>
    <row r="739">
      <c r="A739" s="6" t="s">
        <v>1866</v>
      </c>
      <c r="B739" s="6">
        <v>1.0</v>
      </c>
      <c r="C739" s="6">
        <v>-40.0</v>
      </c>
      <c r="D739" s="6">
        <v>0.0</v>
      </c>
      <c r="E739" s="6">
        <v>0.0</v>
      </c>
      <c r="F739" s="6">
        <v>1.0</v>
      </c>
      <c r="G739" s="28">
        <f>ABS('FL new MCTS'!E739-D739)</f>
        <v>0</v>
      </c>
    </row>
    <row r="740">
      <c r="A740" s="6" t="s">
        <v>1867</v>
      </c>
      <c r="B740" s="6">
        <v>1.0</v>
      </c>
      <c r="C740" s="6">
        <v>88.5</v>
      </c>
      <c r="D740" s="6">
        <v>1.0</v>
      </c>
      <c r="E740" s="6">
        <v>0.0</v>
      </c>
      <c r="F740" s="6">
        <v>0.0</v>
      </c>
      <c r="G740" s="28">
        <f>ABS('FL new MCTS'!E740-D740)</f>
        <v>0</v>
      </c>
    </row>
    <row r="741">
      <c r="A741" s="6" t="s">
        <v>1868</v>
      </c>
      <c r="B741" s="6">
        <v>0.999057096162307</v>
      </c>
      <c r="C741" s="6">
        <v>-36.69</v>
      </c>
      <c r="D741" s="6">
        <v>0.18</v>
      </c>
      <c r="E741" s="6">
        <v>0.21</v>
      </c>
      <c r="F741" s="6">
        <v>0.61</v>
      </c>
      <c r="G741" s="28">
        <f>ABS('FL new MCTS'!E741-D741)</f>
        <v>0.62</v>
      </c>
    </row>
    <row r="742">
      <c r="A742" s="6" t="s">
        <v>1869</v>
      </c>
      <c r="B742" s="6">
        <v>1.0</v>
      </c>
      <c r="C742" s="6">
        <v>93.68</v>
      </c>
      <c r="D742" s="6">
        <v>1.0</v>
      </c>
      <c r="E742" s="6">
        <v>0.0</v>
      </c>
      <c r="F742" s="6">
        <v>0.0</v>
      </c>
      <c r="G742" s="28">
        <f>ABS('FL new MCTS'!E742-D742)</f>
        <v>0</v>
      </c>
    </row>
    <row r="743">
      <c r="A743" s="6" t="s">
        <v>1870</v>
      </c>
      <c r="B743" s="6">
        <v>0.893452799288276</v>
      </c>
      <c r="C743" s="6">
        <v>70.6</v>
      </c>
      <c r="D743" s="6">
        <v>0.88</v>
      </c>
      <c r="E743" s="6">
        <v>0.12</v>
      </c>
      <c r="F743" s="6">
        <v>0.0</v>
      </c>
      <c r="G743" s="28">
        <f>ABS('FL new MCTS'!E743-D743)</f>
        <v>0.28</v>
      </c>
    </row>
    <row r="744">
      <c r="A744" s="6" t="s">
        <v>1871</v>
      </c>
      <c r="B744" s="6">
        <v>0.812345267991567</v>
      </c>
      <c r="C744" s="6">
        <v>-102.6</v>
      </c>
      <c r="D744" s="6">
        <v>0.0</v>
      </c>
      <c r="E744" s="6">
        <v>1.0</v>
      </c>
      <c r="F744" s="6">
        <v>0.0</v>
      </c>
      <c r="G744" s="28">
        <f>ABS('FL new MCTS'!E744-D744)</f>
        <v>0</v>
      </c>
    </row>
    <row r="745">
      <c r="A745" s="6" t="s">
        <v>1872</v>
      </c>
      <c r="B745" s="6">
        <v>1.0</v>
      </c>
      <c r="C745" s="6">
        <v>-47.46</v>
      </c>
      <c r="D745" s="6">
        <v>0.16</v>
      </c>
      <c r="E745" s="6">
        <v>0.4</v>
      </c>
      <c r="F745" s="6">
        <v>0.44</v>
      </c>
      <c r="G745" s="28">
        <f>ABS('FL new MCTS'!E745-D745)</f>
        <v>0.8</v>
      </c>
    </row>
    <row r="746">
      <c r="A746" s="6" t="s">
        <v>1873</v>
      </c>
      <c r="B746" s="6">
        <v>0.0</v>
      </c>
      <c r="C746" s="6">
        <v>-99.97</v>
      </c>
      <c r="D746" s="6">
        <v>0.0</v>
      </c>
      <c r="E746" s="6">
        <v>0.92</v>
      </c>
      <c r="F746" s="6">
        <v>0.08</v>
      </c>
      <c r="G746" s="28">
        <f>ABS('FL new MCTS'!E746-D746)</f>
        <v>0</v>
      </c>
    </row>
    <row r="747">
      <c r="A747" s="6" t="s">
        <v>1874</v>
      </c>
      <c r="B747" s="6">
        <v>1.0</v>
      </c>
      <c r="C747" s="6">
        <v>98.9</v>
      </c>
      <c r="D747" s="6">
        <v>1.0</v>
      </c>
      <c r="E747" s="6">
        <v>0.0</v>
      </c>
      <c r="F747" s="6">
        <v>0.0</v>
      </c>
      <c r="G747" s="28">
        <f>ABS('FL new MCTS'!E747-D747)</f>
        <v>0</v>
      </c>
    </row>
    <row r="748">
      <c r="A748" s="6" t="s">
        <v>1875</v>
      </c>
      <c r="B748" s="6">
        <v>0.908958788122258</v>
      </c>
      <c r="C748" s="6">
        <v>-103.29</v>
      </c>
      <c r="D748" s="6">
        <v>0.0</v>
      </c>
      <c r="E748" s="6">
        <v>0.81</v>
      </c>
      <c r="F748" s="6">
        <v>0.19</v>
      </c>
      <c r="G748" s="28">
        <f>ABS('FL new MCTS'!E748-D748)</f>
        <v>0.04</v>
      </c>
    </row>
    <row r="749">
      <c r="A749" s="6" t="s">
        <v>1876</v>
      </c>
      <c r="B749" s="6">
        <v>0.909080232673036</v>
      </c>
      <c r="C749" s="6">
        <v>-37.97</v>
      </c>
      <c r="D749" s="6">
        <v>0.16</v>
      </c>
      <c r="E749" s="6">
        <v>0.23</v>
      </c>
      <c r="F749" s="6">
        <v>0.61</v>
      </c>
      <c r="G749" s="28">
        <f>ABS('FL new MCTS'!E749-D749)</f>
        <v>0.06</v>
      </c>
    </row>
    <row r="750">
      <c r="A750" s="6" t="s">
        <v>1877</v>
      </c>
      <c r="B750" s="6">
        <v>1.0</v>
      </c>
      <c r="C750" s="6">
        <v>-34.58</v>
      </c>
      <c r="D750" s="6">
        <v>0.05</v>
      </c>
      <c r="E750" s="6">
        <v>0.0</v>
      </c>
      <c r="F750" s="6">
        <v>0.95</v>
      </c>
      <c r="G750" s="28">
        <f>ABS('FL new MCTS'!E750-D750)</f>
        <v>0.53</v>
      </c>
    </row>
    <row r="751">
      <c r="A751" s="6" t="s">
        <v>1878</v>
      </c>
      <c r="B751" s="6">
        <v>1.0</v>
      </c>
      <c r="C751" s="6">
        <v>61.87</v>
      </c>
      <c r="D751" s="6">
        <v>0.81</v>
      </c>
      <c r="E751" s="6">
        <v>0.0</v>
      </c>
      <c r="F751" s="6">
        <v>0.19</v>
      </c>
      <c r="G751" s="28">
        <f>ABS('FL new MCTS'!E751-D751)</f>
        <v>0.19</v>
      </c>
    </row>
    <row r="752">
      <c r="A752" s="6" t="s">
        <v>1879</v>
      </c>
      <c r="B752" s="6">
        <v>0.999306037471725</v>
      </c>
      <c r="C752" s="6">
        <v>88.51</v>
      </c>
      <c r="D752" s="6">
        <v>0.99</v>
      </c>
      <c r="E752" s="6">
        <v>0.0</v>
      </c>
      <c r="F752" s="6">
        <v>0.01</v>
      </c>
      <c r="G752" s="28">
        <f>ABS('FL new MCTS'!E752-D752)</f>
        <v>0.01</v>
      </c>
    </row>
    <row r="753">
      <c r="A753" s="6" t="s">
        <v>1880</v>
      </c>
      <c r="B753" s="6">
        <v>1.0</v>
      </c>
      <c r="C753" s="6">
        <v>-40.0</v>
      </c>
      <c r="D753" s="6">
        <v>0.0</v>
      </c>
      <c r="E753" s="6">
        <v>0.0</v>
      </c>
      <c r="F753" s="6">
        <v>1.0</v>
      </c>
      <c r="G753" s="28">
        <f>ABS('FL new MCTS'!E753-D753)</f>
        <v>0.56</v>
      </c>
    </row>
    <row r="754">
      <c r="A754" s="6" t="s">
        <v>1881</v>
      </c>
      <c r="B754" s="6">
        <v>0.909090909090909</v>
      </c>
      <c r="C754" s="6">
        <v>-101.11</v>
      </c>
      <c r="D754" s="6">
        <v>0.0</v>
      </c>
      <c r="E754" s="6">
        <v>1.0</v>
      </c>
      <c r="F754" s="6">
        <v>0.0</v>
      </c>
      <c r="G754" s="28">
        <f>ABS('FL new MCTS'!E754-D754)</f>
        <v>0</v>
      </c>
    </row>
    <row r="755">
      <c r="A755" s="6" t="s">
        <v>1882</v>
      </c>
      <c r="B755" s="6">
        <v>1.0</v>
      </c>
      <c r="C755" s="6">
        <v>79.82</v>
      </c>
      <c r="D755" s="6">
        <v>0.95</v>
      </c>
      <c r="E755" s="6">
        <v>0.0</v>
      </c>
      <c r="F755" s="6">
        <v>0.05</v>
      </c>
      <c r="G755" s="28">
        <f>ABS('FL new MCTS'!E755-D755)</f>
        <v>0.05</v>
      </c>
    </row>
    <row r="756">
      <c r="A756" s="6" t="s">
        <v>1883</v>
      </c>
      <c r="B756" s="6">
        <v>1.0</v>
      </c>
      <c r="C756" s="6">
        <v>-37.34</v>
      </c>
      <c r="D756" s="6">
        <v>0.18</v>
      </c>
      <c r="E756" s="6">
        <v>0.24</v>
      </c>
      <c r="F756" s="6">
        <v>0.58</v>
      </c>
      <c r="G756" s="28">
        <f>ABS('FL new MCTS'!E756-D756)</f>
        <v>0.8</v>
      </c>
    </row>
    <row r="757">
      <c r="A757" s="6" t="s">
        <v>1884</v>
      </c>
      <c r="B757" s="6">
        <v>1.0</v>
      </c>
      <c r="C757" s="6">
        <v>-40.0</v>
      </c>
      <c r="D757" s="6">
        <v>0.0</v>
      </c>
      <c r="E757" s="6">
        <v>0.0</v>
      </c>
      <c r="F757" s="6">
        <v>1.0</v>
      </c>
      <c r="G757" s="28">
        <f>ABS('FL new MCTS'!E757-D757)</f>
        <v>0.94</v>
      </c>
    </row>
    <row r="758">
      <c r="A758" s="6" t="s">
        <v>1885</v>
      </c>
      <c r="B758" s="6">
        <v>0.900834489164887</v>
      </c>
      <c r="C758" s="6">
        <v>-41.49</v>
      </c>
      <c r="D758" s="6">
        <v>0.0</v>
      </c>
      <c r="E758" s="6">
        <v>0.02</v>
      </c>
      <c r="F758" s="6">
        <v>0.98</v>
      </c>
      <c r="G758" s="28">
        <f>ABS('FL new MCTS'!E758-D758)</f>
        <v>0.76</v>
      </c>
    </row>
    <row r="759">
      <c r="A759" s="6" t="s">
        <v>1886</v>
      </c>
      <c r="B759" s="6">
        <v>0.902063657922351</v>
      </c>
      <c r="C759" s="6">
        <v>-46.5</v>
      </c>
      <c r="D759" s="6">
        <v>0.0</v>
      </c>
      <c r="E759" s="6">
        <v>0.08</v>
      </c>
      <c r="F759" s="6">
        <v>0.92</v>
      </c>
      <c r="G759" s="28">
        <f>ABS('FL new MCTS'!E759-D759)</f>
        <v>0.02</v>
      </c>
    </row>
    <row r="760">
      <c r="A760" s="6" t="s">
        <v>1887</v>
      </c>
      <c r="B760" s="6">
        <v>0.983233759768694</v>
      </c>
      <c r="C760" s="6">
        <v>-41.8</v>
      </c>
      <c r="D760" s="6">
        <v>0.0</v>
      </c>
      <c r="E760" s="6">
        <v>0.02</v>
      </c>
      <c r="F760" s="6">
        <v>0.98</v>
      </c>
      <c r="G760" s="28">
        <f>ABS('FL new MCTS'!E760-D760)</f>
        <v>0</v>
      </c>
    </row>
    <row r="761">
      <c r="A761" s="6" t="s">
        <v>1888</v>
      </c>
      <c r="B761" s="6">
        <v>1.0</v>
      </c>
      <c r="C761" s="6">
        <v>43.28</v>
      </c>
      <c r="D761" s="6">
        <v>0.79</v>
      </c>
      <c r="E761" s="6">
        <v>0.21</v>
      </c>
      <c r="F761" s="6">
        <v>0.0</v>
      </c>
      <c r="G761" s="28">
        <f>ABS('FL new MCTS'!E761-D761)</f>
        <v>0.27</v>
      </c>
    </row>
    <row r="762">
      <c r="A762" s="6" t="s">
        <v>1889</v>
      </c>
      <c r="B762" s="6">
        <v>0.819583574597674</v>
      </c>
      <c r="C762" s="6">
        <v>-11.67</v>
      </c>
      <c r="D762" s="6">
        <v>0.45</v>
      </c>
      <c r="E762" s="6">
        <v>0.39</v>
      </c>
      <c r="F762" s="6">
        <v>0.16</v>
      </c>
      <c r="G762" s="28">
        <f>ABS('FL new MCTS'!E762-D762)</f>
        <v>0.23</v>
      </c>
    </row>
    <row r="763">
      <c r="A763" s="6" t="s">
        <v>1890</v>
      </c>
      <c r="B763" s="6">
        <v>1.0</v>
      </c>
      <c r="C763" s="6">
        <v>-83.56</v>
      </c>
      <c r="D763" s="6">
        <v>0.1</v>
      </c>
      <c r="E763" s="6">
        <v>0.9</v>
      </c>
      <c r="F763" s="6">
        <v>0.0</v>
      </c>
      <c r="G763" s="28">
        <f>ABS('FL new MCTS'!E763-D763)</f>
        <v>0.64</v>
      </c>
    </row>
    <row r="764">
      <c r="A764" s="6" t="s">
        <v>1891</v>
      </c>
      <c r="B764" s="6">
        <v>1.0</v>
      </c>
      <c r="C764" s="6">
        <v>98.74</v>
      </c>
      <c r="D764" s="6">
        <v>1.0</v>
      </c>
      <c r="E764" s="6">
        <v>0.0</v>
      </c>
      <c r="F764" s="6">
        <v>0.0</v>
      </c>
      <c r="G764" s="28">
        <f>ABS('FL new MCTS'!E764-D764)</f>
        <v>0</v>
      </c>
    </row>
    <row r="765">
      <c r="A765" s="6" t="s">
        <v>1892</v>
      </c>
      <c r="B765" s="6">
        <v>1.0</v>
      </c>
      <c r="C765" s="6">
        <v>84.41</v>
      </c>
      <c r="D765" s="6">
        <v>0.97</v>
      </c>
      <c r="E765" s="6">
        <v>0.0</v>
      </c>
      <c r="F765" s="6">
        <v>0.03</v>
      </c>
      <c r="G765" s="28">
        <f>ABS('FL new MCTS'!E765-D765)</f>
        <v>0.03</v>
      </c>
    </row>
    <row r="766">
      <c r="A766" s="6" t="s">
        <v>1893</v>
      </c>
      <c r="B766" s="6">
        <v>1.0</v>
      </c>
      <c r="C766" s="6">
        <v>93.78</v>
      </c>
      <c r="D766" s="6">
        <v>0.99</v>
      </c>
      <c r="E766" s="6">
        <v>0.01</v>
      </c>
      <c r="F766" s="6">
        <v>0.0</v>
      </c>
      <c r="G766" s="28">
        <f>ABS('FL new MCTS'!E766-D766)</f>
        <v>0.01</v>
      </c>
    </row>
    <row r="767">
      <c r="A767" s="6" t="s">
        <v>1894</v>
      </c>
      <c r="B767" s="6">
        <v>1.0</v>
      </c>
      <c r="C767" s="6">
        <v>95.35</v>
      </c>
      <c r="D767" s="6">
        <v>0.99</v>
      </c>
      <c r="E767" s="6">
        <v>0.01</v>
      </c>
      <c r="F767" s="6">
        <v>0.0</v>
      </c>
      <c r="G767" s="28">
        <f>ABS('FL new MCTS'!E767-D767)</f>
        <v>0.01</v>
      </c>
    </row>
    <row r="768">
      <c r="A768" s="6" t="s">
        <v>1895</v>
      </c>
      <c r="B768" s="6">
        <v>0.909090909090909</v>
      </c>
      <c r="C768" s="6">
        <v>-22.1</v>
      </c>
      <c r="D768" s="6">
        <v>0.22</v>
      </c>
      <c r="E768" s="6">
        <v>0.14</v>
      </c>
      <c r="F768" s="6">
        <v>0.64</v>
      </c>
      <c r="G768" s="28">
        <f>ABS('FL new MCTS'!E768-D768)</f>
        <v>0.68</v>
      </c>
    </row>
    <row r="769">
      <c r="A769" s="6" t="s">
        <v>1896</v>
      </c>
      <c r="B769" s="6">
        <v>1.0</v>
      </c>
      <c r="C769" s="6">
        <v>17.47</v>
      </c>
      <c r="D769" s="6">
        <v>0.62</v>
      </c>
      <c r="E769" s="6">
        <v>0.24</v>
      </c>
      <c r="F769" s="6">
        <v>0.14</v>
      </c>
      <c r="G769" s="28">
        <f>ABS('FL new MCTS'!E769-D769)</f>
        <v>0.38</v>
      </c>
    </row>
    <row r="770">
      <c r="A770" s="6" t="s">
        <v>1897</v>
      </c>
      <c r="B770" s="6">
        <v>1.0</v>
      </c>
      <c r="C770" s="6">
        <v>71.33</v>
      </c>
      <c r="D770" s="6">
        <v>0.89</v>
      </c>
      <c r="E770" s="6">
        <v>0.0</v>
      </c>
      <c r="F770" s="6">
        <v>0.11</v>
      </c>
      <c r="G770" s="28">
        <f>ABS('FL new MCTS'!E770-D770)</f>
        <v>0.11</v>
      </c>
    </row>
    <row r="771">
      <c r="A771" s="6" t="s">
        <v>1898</v>
      </c>
      <c r="B771" s="6">
        <v>1.0</v>
      </c>
      <c r="C771" s="6">
        <v>-5.96</v>
      </c>
      <c r="D771" s="6">
        <v>0.32</v>
      </c>
      <c r="E771" s="6">
        <v>0.04</v>
      </c>
      <c r="F771" s="6">
        <v>0.64</v>
      </c>
      <c r="G771" s="28">
        <f>ABS('FL new MCTS'!E771-D771)</f>
        <v>0.32</v>
      </c>
    </row>
    <row r="772">
      <c r="A772" s="6" t="s">
        <v>1899</v>
      </c>
      <c r="B772" s="6">
        <v>0.909090909090909</v>
      </c>
      <c r="C772" s="6">
        <v>-44.27</v>
      </c>
      <c r="D772" s="6">
        <v>0.0</v>
      </c>
      <c r="E772" s="6">
        <v>0.07</v>
      </c>
      <c r="F772" s="6">
        <v>0.93</v>
      </c>
      <c r="G772" s="28">
        <f>ABS('FL new MCTS'!E772-D772)</f>
        <v>0.76</v>
      </c>
    </row>
    <row r="773">
      <c r="A773" s="6" t="s">
        <v>1900</v>
      </c>
      <c r="B773" s="6">
        <v>1.0</v>
      </c>
      <c r="C773" s="6">
        <v>73.87</v>
      </c>
      <c r="D773" s="6">
        <v>0.93</v>
      </c>
      <c r="E773" s="6">
        <v>0.0</v>
      </c>
      <c r="F773" s="6">
        <v>0.07</v>
      </c>
      <c r="G773" s="28">
        <f>ABS('FL new MCTS'!E773-D773)</f>
        <v>0.07</v>
      </c>
    </row>
    <row r="774">
      <c r="A774" s="6" t="s">
        <v>1901</v>
      </c>
      <c r="B774" s="6">
        <v>1.0</v>
      </c>
      <c r="C774" s="6">
        <v>-40.0</v>
      </c>
      <c r="D774" s="6">
        <v>0.0</v>
      </c>
      <c r="E774" s="6">
        <v>0.0</v>
      </c>
      <c r="F774" s="6">
        <v>1.0</v>
      </c>
      <c r="G774" s="28">
        <f>ABS('FL new MCTS'!E774-D774)</f>
        <v>0</v>
      </c>
    </row>
    <row r="775">
      <c r="A775" s="6" t="s">
        <v>1902</v>
      </c>
      <c r="B775" s="6">
        <v>0.999971592852792</v>
      </c>
      <c r="C775" s="6">
        <v>-51.36</v>
      </c>
      <c r="D775" s="6">
        <v>0.0</v>
      </c>
      <c r="E775" s="6">
        <v>0.14</v>
      </c>
      <c r="F775" s="6">
        <v>0.86</v>
      </c>
      <c r="G775" s="28">
        <f>ABS('FL new MCTS'!E775-D775)</f>
        <v>0</v>
      </c>
    </row>
    <row r="776">
      <c r="A776" s="6" t="s">
        <v>1903</v>
      </c>
      <c r="B776" s="6">
        <v>0.909090909090909</v>
      </c>
      <c r="C776" s="6">
        <v>-43.66</v>
      </c>
      <c r="D776" s="6">
        <v>0.0</v>
      </c>
      <c r="E776" s="6">
        <v>0.06</v>
      </c>
      <c r="F776" s="6">
        <v>0.94</v>
      </c>
      <c r="G776" s="28">
        <f>ABS('FL new MCTS'!E776-D776)</f>
        <v>0.76</v>
      </c>
    </row>
    <row r="777">
      <c r="A777" s="6" t="s">
        <v>1904</v>
      </c>
      <c r="B777" s="6">
        <v>1.0</v>
      </c>
      <c r="C777" s="6">
        <v>-35.95</v>
      </c>
      <c r="D777" s="6">
        <v>0.13</v>
      </c>
      <c r="E777" s="6">
        <v>0.13</v>
      </c>
      <c r="F777" s="6">
        <v>0.74</v>
      </c>
      <c r="G777" s="28">
        <f>ABS('FL new MCTS'!E777-D777)</f>
        <v>0.31</v>
      </c>
    </row>
    <row r="778">
      <c r="A778" s="6" t="s">
        <v>1905</v>
      </c>
      <c r="B778" s="6">
        <v>0.0</v>
      </c>
      <c r="C778" s="6">
        <v>-105.28</v>
      </c>
      <c r="D778" s="6">
        <v>0.0</v>
      </c>
      <c r="E778" s="6">
        <v>1.0</v>
      </c>
      <c r="F778" s="6">
        <v>0.0</v>
      </c>
      <c r="G778" s="28">
        <f>ABS('FL new MCTS'!E778-D778)</f>
        <v>0</v>
      </c>
    </row>
    <row r="779">
      <c r="A779" s="6" t="s">
        <v>1906</v>
      </c>
      <c r="B779" s="6">
        <v>0.900900900900901</v>
      </c>
      <c r="C779" s="6">
        <v>-37.05</v>
      </c>
      <c r="D779" s="6">
        <v>0.05</v>
      </c>
      <c r="E779" s="6">
        <v>0.03</v>
      </c>
      <c r="F779" s="6">
        <v>0.92</v>
      </c>
      <c r="G779" s="28">
        <f>ABS('FL new MCTS'!E779-D779)</f>
        <v>0.11</v>
      </c>
    </row>
    <row r="780">
      <c r="A780" s="6" t="s">
        <v>1907</v>
      </c>
      <c r="B780" s="6">
        <v>1.0</v>
      </c>
      <c r="C780" s="6">
        <v>60.74</v>
      </c>
      <c r="D780" s="6">
        <v>0.8</v>
      </c>
      <c r="E780" s="6">
        <v>0.0</v>
      </c>
      <c r="F780" s="6">
        <v>0.2</v>
      </c>
      <c r="G780" s="28">
        <f>ABS('FL new MCTS'!E780-D780)</f>
        <v>0.2</v>
      </c>
    </row>
    <row r="781">
      <c r="A781" s="6" t="s">
        <v>1908</v>
      </c>
      <c r="B781" s="6">
        <v>1.0</v>
      </c>
      <c r="C781" s="6">
        <v>77.01</v>
      </c>
      <c r="D781" s="6">
        <v>0.91</v>
      </c>
      <c r="E781" s="6">
        <v>0.0</v>
      </c>
      <c r="F781" s="6">
        <v>0.09</v>
      </c>
      <c r="G781" s="28">
        <f>ABS('FL new MCTS'!E781-D781)</f>
        <v>0.09</v>
      </c>
    </row>
    <row r="782">
      <c r="A782" s="6" t="s">
        <v>1909</v>
      </c>
      <c r="B782" s="6">
        <v>1.0</v>
      </c>
      <c r="C782" s="6">
        <v>-91.59</v>
      </c>
      <c r="D782" s="6">
        <v>0.06</v>
      </c>
      <c r="E782" s="6">
        <v>0.93</v>
      </c>
      <c r="F782" s="6">
        <v>0.01</v>
      </c>
      <c r="G782" s="28">
        <f>ABS('FL new MCTS'!E782-D782)</f>
        <v>0.92</v>
      </c>
    </row>
    <row r="783">
      <c r="A783" s="6" t="s">
        <v>1910</v>
      </c>
      <c r="B783" s="6">
        <v>1.0</v>
      </c>
      <c r="C783" s="6">
        <v>47.19</v>
      </c>
      <c r="D783" s="6">
        <v>0.71</v>
      </c>
      <c r="E783" s="6">
        <v>0.02</v>
      </c>
      <c r="F783" s="6">
        <v>0.27</v>
      </c>
      <c r="G783" s="28">
        <f>ABS('FL new MCTS'!E783-D783)</f>
        <v>0.25</v>
      </c>
    </row>
    <row r="784">
      <c r="A784" s="6" t="s">
        <v>1911</v>
      </c>
      <c r="B784" s="6">
        <v>1.0</v>
      </c>
      <c r="C784" s="6">
        <v>-40.0</v>
      </c>
      <c r="D784" s="6">
        <v>0.0</v>
      </c>
      <c r="E784" s="6">
        <v>0.0</v>
      </c>
      <c r="F784" s="6">
        <v>1.0</v>
      </c>
      <c r="G784" s="28">
        <f>ABS('FL new MCTS'!E784-D784)</f>
        <v>0.02</v>
      </c>
    </row>
    <row r="785">
      <c r="A785" s="6" t="s">
        <v>1912</v>
      </c>
      <c r="B785" s="6">
        <v>0.909090909090909</v>
      </c>
      <c r="C785" s="6">
        <v>-29.72</v>
      </c>
      <c r="D785" s="6">
        <v>0.34</v>
      </c>
      <c r="E785" s="6">
        <v>0.54</v>
      </c>
      <c r="F785" s="6">
        <v>0.12</v>
      </c>
      <c r="G785" s="28">
        <f>ABS('FL new MCTS'!E785-D785)</f>
        <v>0.52</v>
      </c>
    </row>
    <row r="786">
      <c r="A786" s="6" t="s">
        <v>1913</v>
      </c>
      <c r="B786" s="6">
        <v>0.731136291573057</v>
      </c>
      <c r="C786" s="6">
        <v>-43.84</v>
      </c>
      <c r="D786" s="6">
        <v>0.0</v>
      </c>
      <c r="E786" s="6">
        <v>0.05</v>
      </c>
      <c r="F786" s="6">
        <v>0.95</v>
      </c>
      <c r="G786" s="28">
        <f>ABS('FL new MCTS'!E786-D786)</f>
        <v>0</v>
      </c>
    </row>
    <row r="787">
      <c r="A787" s="6" t="s">
        <v>1914</v>
      </c>
      <c r="B787" s="6">
        <v>1.0</v>
      </c>
      <c r="C787" s="6">
        <v>-15.14</v>
      </c>
      <c r="D787" s="6">
        <v>0.25</v>
      </c>
      <c r="E787" s="6">
        <v>0.1</v>
      </c>
      <c r="F787" s="6">
        <v>0.65</v>
      </c>
      <c r="G787" s="28">
        <f>ABS('FL new MCTS'!E787-D787)</f>
        <v>0.47</v>
      </c>
    </row>
    <row r="788">
      <c r="A788" s="6" t="s">
        <v>1915</v>
      </c>
      <c r="B788" s="6">
        <v>1.0</v>
      </c>
      <c r="C788" s="6">
        <v>73.48</v>
      </c>
      <c r="D788" s="6">
        <v>0.88</v>
      </c>
      <c r="E788" s="6">
        <v>0.12</v>
      </c>
      <c r="F788" s="6">
        <v>0.0</v>
      </c>
      <c r="G788" s="28">
        <f>ABS('FL new MCTS'!E788-D788)</f>
        <v>0</v>
      </c>
    </row>
    <row r="789">
      <c r="A789" s="6" t="s">
        <v>1916</v>
      </c>
      <c r="B789" s="6">
        <v>1.0</v>
      </c>
      <c r="C789" s="6">
        <v>-53.2</v>
      </c>
      <c r="D789" s="6">
        <v>0.29</v>
      </c>
      <c r="E789" s="6">
        <v>0.65</v>
      </c>
      <c r="F789" s="6">
        <v>0.06</v>
      </c>
      <c r="G789" s="28">
        <f>ABS('FL new MCTS'!E789-D789)</f>
        <v>0.41</v>
      </c>
    </row>
    <row r="790">
      <c r="A790" s="6" t="s">
        <v>1917</v>
      </c>
      <c r="B790" s="6">
        <v>1.0</v>
      </c>
      <c r="C790" s="6">
        <v>97.2</v>
      </c>
      <c r="D790" s="6">
        <v>1.0</v>
      </c>
      <c r="E790" s="6">
        <v>0.0</v>
      </c>
      <c r="F790" s="6">
        <v>0.0</v>
      </c>
      <c r="G790" s="28">
        <f>ABS('FL new MCTS'!E790-D790)</f>
        <v>0</v>
      </c>
    </row>
    <row r="791">
      <c r="A791" s="6" t="s">
        <v>1918</v>
      </c>
      <c r="B791" s="6">
        <v>0.0</v>
      </c>
      <c r="C791" s="6">
        <v>-103.11</v>
      </c>
      <c r="D791" s="6">
        <v>0.0</v>
      </c>
      <c r="E791" s="6">
        <v>1.0</v>
      </c>
      <c r="F791" s="6">
        <v>0.0</v>
      </c>
      <c r="G791" s="28">
        <f>ABS('FL new MCTS'!E791-D791)</f>
        <v>0</v>
      </c>
    </row>
    <row r="792">
      <c r="A792" s="6" t="s">
        <v>1919</v>
      </c>
      <c r="B792" s="6">
        <v>1.0</v>
      </c>
      <c r="C792" s="6">
        <v>89.27</v>
      </c>
      <c r="D792" s="6">
        <v>0.99</v>
      </c>
      <c r="E792" s="6">
        <v>0.0</v>
      </c>
      <c r="F792" s="6">
        <v>0.01</v>
      </c>
      <c r="G792" s="28">
        <f>ABS('FL new MCTS'!E792-D792)</f>
        <v>0.01</v>
      </c>
    </row>
    <row r="793">
      <c r="A793" s="6" t="s">
        <v>1920</v>
      </c>
      <c r="B793" s="6">
        <v>1.0</v>
      </c>
      <c r="C793" s="6">
        <v>-40.0</v>
      </c>
      <c r="D793" s="6">
        <v>0.0</v>
      </c>
      <c r="E793" s="6">
        <v>0.0</v>
      </c>
      <c r="F793" s="6">
        <v>1.0</v>
      </c>
      <c r="G793" s="28">
        <f>ABS('FL new MCTS'!E793-D793)</f>
        <v>0.42</v>
      </c>
    </row>
    <row r="794">
      <c r="A794" s="6" t="s">
        <v>1921</v>
      </c>
      <c r="B794" s="6">
        <v>1.0</v>
      </c>
      <c r="C794" s="6">
        <v>88.96</v>
      </c>
      <c r="D794" s="6">
        <v>0.97</v>
      </c>
      <c r="E794" s="6">
        <v>0.03</v>
      </c>
      <c r="F794" s="6">
        <v>0.0</v>
      </c>
      <c r="G794" s="28">
        <f>ABS('FL new MCTS'!E794-D794)</f>
        <v>0.01</v>
      </c>
    </row>
    <row r="795">
      <c r="A795" s="6" t="s">
        <v>1922</v>
      </c>
      <c r="B795" s="6">
        <v>0.99999561567302</v>
      </c>
      <c r="C795" s="6">
        <v>-40.0</v>
      </c>
      <c r="D795" s="6">
        <v>0.0</v>
      </c>
      <c r="E795" s="6">
        <v>0.0</v>
      </c>
      <c r="F795" s="6">
        <v>1.0</v>
      </c>
      <c r="G795" s="28">
        <f>ABS('FL new MCTS'!E795-D795)</f>
        <v>0.94</v>
      </c>
    </row>
    <row r="796">
      <c r="A796" s="6" t="s">
        <v>1923</v>
      </c>
      <c r="B796" s="6">
        <v>1.0</v>
      </c>
      <c r="C796" s="6">
        <v>91.15</v>
      </c>
      <c r="D796" s="6">
        <v>0.97</v>
      </c>
      <c r="E796" s="6">
        <v>0.03</v>
      </c>
      <c r="F796" s="6">
        <v>0.0</v>
      </c>
      <c r="G796" s="28">
        <f>ABS('FL new MCTS'!E796-D796)</f>
        <v>0.03</v>
      </c>
    </row>
    <row r="797">
      <c r="A797" s="6" t="s">
        <v>1924</v>
      </c>
      <c r="B797" s="6">
        <v>1.0</v>
      </c>
      <c r="C797" s="6">
        <v>-80.32</v>
      </c>
      <c r="D797" s="6">
        <v>0.01</v>
      </c>
      <c r="E797" s="6">
        <v>0.51</v>
      </c>
      <c r="F797" s="6">
        <v>0.48</v>
      </c>
      <c r="G797" s="28">
        <f>ABS('FL new MCTS'!E797-D797)</f>
        <v>0.85</v>
      </c>
    </row>
    <row r="798">
      <c r="A798" s="6" t="s">
        <v>1925</v>
      </c>
      <c r="B798" s="6">
        <v>1.0</v>
      </c>
      <c r="C798" s="6">
        <v>93.62</v>
      </c>
      <c r="D798" s="6">
        <v>1.0</v>
      </c>
      <c r="E798" s="6">
        <v>0.0</v>
      </c>
      <c r="F798" s="6">
        <v>0.0</v>
      </c>
      <c r="G798" s="28">
        <f>ABS('FL new MCTS'!E798-D798)</f>
        <v>0</v>
      </c>
    </row>
    <row r="799">
      <c r="A799" s="6" t="s">
        <v>1926</v>
      </c>
      <c r="B799" s="6">
        <v>1.0</v>
      </c>
      <c r="C799" s="6">
        <v>-87.99</v>
      </c>
      <c r="D799" s="6">
        <v>0.07</v>
      </c>
      <c r="E799" s="6">
        <v>0.93</v>
      </c>
      <c r="F799" s="6">
        <v>0.0</v>
      </c>
      <c r="G799" s="28">
        <f>ABS('FL new MCTS'!E799-D799)</f>
        <v>0.05</v>
      </c>
    </row>
    <row r="800">
      <c r="A800" s="6" t="s">
        <v>1927</v>
      </c>
      <c r="B800" s="6">
        <v>0.909001435921213</v>
      </c>
      <c r="C800" s="6">
        <v>-26.78</v>
      </c>
      <c r="D800" s="6">
        <v>0.4</v>
      </c>
      <c r="E800" s="6">
        <v>0.58</v>
      </c>
      <c r="F800" s="6">
        <v>0.02</v>
      </c>
      <c r="G800" s="28">
        <f>ABS('FL new MCTS'!E800-D800)</f>
        <v>0.22</v>
      </c>
    </row>
    <row r="801">
      <c r="A801" s="6" t="s">
        <v>1928</v>
      </c>
      <c r="B801" s="6">
        <v>1.0</v>
      </c>
      <c r="C801" s="6">
        <v>-62.35</v>
      </c>
      <c r="D801" s="6">
        <v>0.0</v>
      </c>
      <c r="E801" s="6">
        <v>0.26</v>
      </c>
      <c r="F801" s="6">
        <v>0.74</v>
      </c>
      <c r="G801" s="28">
        <f>ABS('FL new MCTS'!E801-D801)</f>
        <v>0.06</v>
      </c>
    </row>
    <row r="802">
      <c r="A802" s="6" t="s">
        <v>1929</v>
      </c>
      <c r="B802" s="6">
        <v>0.907736077730828</v>
      </c>
      <c r="C802" s="6">
        <v>30.12</v>
      </c>
      <c r="D802" s="6">
        <v>0.66</v>
      </c>
      <c r="E802" s="6">
        <v>0.1</v>
      </c>
      <c r="F802" s="6">
        <v>0.24</v>
      </c>
      <c r="G802" s="28">
        <f>ABS('FL new MCTS'!E802-D802)</f>
        <v>0.56</v>
      </c>
    </row>
    <row r="803">
      <c r="A803" s="6" t="s">
        <v>1930</v>
      </c>
      <c r="B803" s="6">
        <v>1.0</v>
      </c>
      <c r="C803" s="6">
        <v>88.0</v>
      </c>
      <c r="D803" s="6">
        <v>0.94</v>
      </c>
      <c r="E803" s="6">
        <v>0.0</v>
      </c>
      <c r="F803" s="6">
        <v>0.06</v>
      </c>
      <c r="G803" s="28">
        <f>ABS('FL new MCTS'!E803-D803)</f>
        <v>0.04</v>
      </c>
    </row>
    <row r="804">
      <c r="A804" s="6" t="s">
        <v>1931</v>
      </c>
      <c r="B804" s="6">
        <v>1.0</v>
      </c>
      <c r="C804" s="6">
        <v>-34.53</v>
      </c>
      <c r="D804" s="6">
        <v>0.1</v>
      </c>
      <c r="E804" s="6">
        <v>0.09</v>
      </c>
      <c r="F804" s="6">
        <v>0.81</v>
      </c>
      <c r="G804" s="28">
        <f>ABS('FL new MCTS'!E804-D804)</f>
        <v>0.76</v>
      </c>
    </row>
    <row r="805">
      <c r="A805" s="6" t="s">
        <v>1932</v>
      </c>
      <c r="B805" s="6">
        <v>0.820801346093175</v>
      </c>
      <c r="C805" s="6">
        <v>27.17</v>
      </c>
      <c r="D805" s="6">
        <v>0.66</v>
      </c>
      <c r="E805" s="6">
        <v>0.33</v>
      </c>
      <c r="F805" s="6">
        <v>0.01</v>
      </c>
      <c r="G805" s="28">
        <f>ABS('FL new MCTS'!E805-D805)</f>
        <v>0.1</v>
      </c>
    </row>
    <row r="806">
      <c r="A806" s="6" t="s">
        <v>1933</v>
      </c>
      <c r="B806" s="6">
        <v>1.0</v>
      </c>
      <c r="C806" s="6">
        <v>91.6</v>
      </c>
      <c r="D806" s="6">
        <v>1.0</v>
      </c>
      <c r="E806" s="6">
        <v>0.0</v>
      </c>
      <c r="F806" s="6">
        <v>0.0</v>
      </c>
      <c r="G806" s="28">
        <f>ABS('FL new MCTS'!E806-D806)</f>
        <v>0</v>
      </c>
    </row>
    <row r="807">
      <c r="A807" s="6" t="s">
        <v>1934</v>
      </c>
      <c r="B807" s="6">
        <v>1.0</v>
      </c>
      <c r="C807" s="6">
        <v>-35.28</v>
      </c>
      <c r="D807" s="6">
        <v>0.04</v>
      </c>
      <c r="E807" s="6">
        <v>0.0</v>
      </c>
      <c r="F807" s="6">
        <v>0.96</v>
      </c>
      <c r="G807" s="28">
        <f>ABS('FL new MCTS'!E807-D807)</f>
        <v>0.16</v>
      </c>
    </row>
    <row r="808">
      <c r="A808" s="6" t="s">
        <v>1935</v>
      </c>
      <c r="B808" s="6">
        <v>0.900988015820761</v>
      </c>
      <c r="C808" s="6">
        <v>-40.0</v>
      </c>
      <c r="D808" s="6">
        <v>0.0</v>
      </c>
      <c r="E808" s="6">
        <v>0.0</v>
      </c>
      <c r="F808" s="6">
        <v>1.0</v>
      </c>
      <c r="G808" s="28">
        <f>ABS('FL new MCTS'!E808-D808)</f>
        <v>0</v>
      </c>
    </row>
    <row r="809">
      <c r="A809" s="6" t="s">
        <v>1936</v>
      </c>
      <c r="B809" s="6">
        <v>1.0</v>
      </c>
      <c r="C809" s="6">
        <v>-87.34</v>
      </c>
      <c r="D809" s="6">
        <v>0.06</v>
      </c>
      <c r="E809" s="6">
        <v>0.74</v>
      </c>
      <c r="F809" s="6">
        <v>0.2</v>
      </c>
      <c r="G809" s="28">
        <f>ABS('FL new MCTS'!E809-D809)</f>
        <v>0.02</v>
      </c>
    </row>
    <row r="810">
      <c r="A810" s="6" t="s">
        <v>1937</v>
      </c>
      <c r="B810" s="6">
        <v>1.0</v>
      </c>
      <c r="C810" s="6">
        <v>97.34</v>
      </c>
      <c r="D810" s="6">
        <v>1.0</v>
      </c>
      <c r="E810" s="6">
        <v>0.0</v>
      </c>
      <c r="F810" s="6">
        <v>0.0</v>
      </c>
      <c r="G810" s="28">
        <f>ABS('FL new MCTS'!E810-D810)</f>
        <v>0</v>
      </c>
    </row>
    <row r="811">
      <c r="A811" s="6" t="s">
        <v>1938</v>
      </c>
      <c r="B811" s="6">
        <v>1.0</v>
      </c>
      <c r="C811" s="6">
        <v>75.46</v>
      </c>
      <c r="D811" s="6">
        <v>0.92</v>
      </c>
      <c r="E811" s="6">
        <v>0.0</v>
      </c>
      <c r="F811" s="6">
        <v>0.08</v>
      </c>
      <c r="G811" s="28">
        <f>ABS('FL new MCTS'!E811-D811)</f>
        <v>0.08</v>
      </c>
    </row>
    <row r="812">
      <c r="A812" s="6" t="s">
        <v>1939</v>
      </c>
      <c r="B812" s="6">
        <v>0.826976054235425</v>
      </c>
      <c r="C812" s="6">
        <v>-92.04</v>
      </c>
      <c r="D812" s="6">
        <v>0.05</v>
      </c>
      <c r="E812" s="6">
        <v>0.95</v>
      </c>
      <c r="F812" s="6">
        <v>0.0</v>
      </c>
      <c r="G812" s="28">
        <f>ABS('FL new MCTS'!E812-D812)</f>
        <v>0.49</v>
      </c>
    </row>
    <row r="813">
      <c r="A813" s="6" t="s">
        <v>1940</v>
      </c>
      <c r="B813" s="6">
        <v>0.81523807793324</v>
      </c>
      <c r="C813" s="6">
        <v>27.01</v>
      </c>
      <c r="D813" s="6">
        <v>0.67</v>
      </c>
      <c r="E813" s="6">
        <v>0.29</v>
      </c>
      <c r="F813" s="6">
        <v>0.04</v>
      </c>
      <c r="G813" s="28">
        <f>ABS('FL new MCTS'!E813-D813)</f>
        <v>0.67</v>
      </c>
    </row>
    <row r="814">
      <c r="A814" s="6" t="s">
        <v>1941</v>
      </c>
      <c r="B814" s="6">
        <v>0.818669451651662</v>
      </c>
      <c r="C814" s="6">
        <v>-83.06</v>
      </c>
      <c r="D814" s="6">
        <v>0.1</v>
      </c>
      <c r="E814" s="6">
        <v>0.71</v>
      </c>
      <c r="F814" s="6">
        <v>0.19</v>
      </c>
      <c r="G814" s="28">
        <f>ABS('FL new MCTS'!E814-D814)</f>
        <v>0.08</v>
      </c>
    </row>
    <row r="815">
      <c r="A815" s="6" t="s">
        <v>1942</v>
      </c>
      <c r="B815" s="6">
        <v>1.0</v>
      </c>
      <c r="C815" s="6">
        <v>98.52</v>
      </c>
      <c r="D815" s="6">
        <v>1.0</v>
      </c>
      <c r="E815" s="6">
        <v>0.0</v>
      </c>
      <c r="F815" s="6">
        <v>0.0</v>
      </c>
      <c r="G815" s="28">
        <f>ABS('FL new MCTS'!E815-D815)</f>
        <v>0</v>
      </c>
    </row>
    <row r="816">
      <c r="A816" s="6" t="s">
        <v>1943</v>
      </c>
      <c r="B816" s="6">
        <v>1.0</v>
      </c>
      <c r="C816" s="6">
        <v>-36.05</v>
      </c>
      <c r="D816" s="6">
        <v>0.03</v>
      </c>
      <c r="E816" s="6">
        <v>0.0</v>
      </c>
      <c r="F816" s="6">
        <v>0.97</v>
      </c>
      <c r="G816" s="28">
        <f>ABS('FL new MCTS'!E816-D816)</f>
        <v>0.03</v>
      </c>
    </row>
    <row r="817">
      <c r="A817" s="6" t="s">
        <v>1944</v>
      </c>
      <c r="B817" s="6">
        <v>1.0</v>
      </c>
      <c r="C817" s="6">
        <v>69.22</v>
      </c>
      <c r="D817" s="6">
        <v>0.89</v>
      </c>
      <c r="E817" s="6">
        <v>0.07</v>
      </c>
      <c r="F817" s="6">
        <v>0.04</v>
      </c>
      <c r="G817" s="28">
        <f>ABS('FL new MCTS'!E817-D817)</f>
        <v>0.07</v>
      </c>
    </row>
    <row r="818">
      <c r="A818" s="6" t="s">
        <v>1945</v>
      </c>
      <c r="B818" s="6">
        <v>1.0</v>
      </c>
      <c r="C818" s="6">
        <v>-24.24</v>
      </c>
      <c r="D818" s="6">
        <v>0.13</v>
      </c>
      <c r="E818" s="6">
        <v>0.0</v>
      </c>
      <c r="F818" s="6">
        <v>0.87</v>
      </c>
      <c r="G818" s="28">
        <f>ABS('FL new MCTS'!E818-D818)</f>
        <v>0.79</v>
      </c>
    </row>
    <row r="819">
      <c r="A819" s="6" t="s">
        <v>1946</v>
      </c>
      <c r="B819" s="6">
        <v>1.0</v>
      </c>
      <c r="C819" s="6">
        <v>-40.0</v>
      </c>
      <c r="D819" s="6">
        <v>0.0</v>
      </c>
      <c r="E819" s="6">
        <v>0.0</v>
      </c>
      <c r="F819" s="6">
        <v>1.0</v>
      </c>
      <c r="G819" s="28">
        <f>ABS('FL new MCTS'!E819-D819)</f>
        <v>0.12</v>
      </c>
    </row>
    <row r="820">
      <c r="A820" s="6" t="s">
        <v>1947</v>
      </c>
      <c r="B820" s="6">
        <v>1.0</v>
      </c>
      <c r="C820" s="6">
        <v>-40.0</v>
      </c>
      <c r="D820" s="6">
        <v>0.0</v>
      </c>
      <c r="E820" s="6">
        <v>0.0</v>
      </c>
      <c r="F820" s="6">
        <v>1.0</v>
      </c>
      <c r="G820" s="28">
        <f>ABS('FL new MCTS'!E820-D820)</f>
        <v>1</v>
      </c>
    </row>
    <row r="821">
      <c r="A821" s="6" t="s">
        <v>1948</v>
      </c>
      <c r="B821" s="6">
        <v>1.0</v>
      </c>
      <c r="C821" s="6">
        <v>-61.54</v>
      </c>
      <c r="D821" s="6">
        <v>0.02</v>
      </c>
      <c r="E821" s="6">
        <v>0.33</v>
      </c>
      <c r="F821" s="6">
        <v>0.65</v>
      </c>
      <c r="G821" s="28">
        <f>ABS('FL new MCTS'!E821-D821)</f>
        <v>0</v>
      </c>
    </row>
    <row r="822">
      <c r="A822" s="6" t="s">
        <v>1949</v>
      </c>
      <c r="B822" s="6">
        <v>0.0</v>
      </c>
      <c r="C822" s="6">
        <v>-101.0</v>
      </c>
      <c r="D822" s="6">
        <v>0.0</v>
      </c>
      <c r="E822" s="6">
        <v>1.0</v>
      </c>
      <c r="F822" s="6">
        <v>0.0</v>
      </c>
      <c r="G822" s="28">
        <f>ABS('FL new MCTS'!E822-D822)</f>
        <v>0</v>
      </c>
    </row>
    <row r="823">
      <c r="A823" s="6" t="s">
        <v>1950</v>
      </c>
      <c r="B823" s="6">
        <v>1.0</v>
      </c>
      <c r="C823" s="6">
        <v>-37.84</v>
      </c>
      <c r="D823" s="6">
        <v>0.02</v>
      </c>
      <c r="E823" s="6">
        <v>0.0</v>
      </c>
      <c r="F823" s="6">
        <v>0.98</v>
      </c>
      <c r="G823" s="28">
        <f>ABS('FL new MCTS'!E823-D823)</f>
        <v>0.98</v>
      </c>
    </row>
    <row r="824">
      <c r="A824" s="6" t="s">
        <v>1951</v>
      </c>
      <c r="B824" s="6">
        <v>1.0</v>
      </c>
      <c r="C824" s="6">
        <v>-83.06</v>
      </c>
      <c r="D824" s="6">
        <v>0.02</v>
      </c>
      <c r="E824" s="6">
        <v>0.61</v>
      </c>
      <c r="F824" s="6">
        <v>0.37</v>
      </c>
      <c r="G824" s="28">
        <f>ABS('FL new MCTS'!E824-D824)</f>
        <v>0.88</v>
      </c>
    </row>
    <row r="825">
      <c r="A825" s="6" t="s">
        <v>1952</v>
      </c>
      <c r="B825" s="6">
        <v>1.0</v>
      </c>
      <c r="C825" s="6">
        <v>-40.0</v>
      </c>
      <c r="D825" s="6">
        <v>0.0</v>
      </c>
      <c r="E825" s="6">
        <v>0.0</v>
      </c>
      <c r="F825" s="6">
        <v>1.0</v>
      </c>
      <c r="G825" s="28">
        <f>ABS('FL new MCTS'!E825-D825)</f>
        <v>0.9</v>
      </c>
    </row>
    <row r="826">
      <c r="A826" s="6" t="s">
        <v>1953</v>
      </c>
      <c r="B826" s="6">
        <v>0.99931129476584</v>
      </c>
      <c r="C826" s="6">
        <v>96.62</v>
      </c>
      <c r="D826" s="6">
        <v>0.99</v>
      </c>
      <c r="E826" s="6">
        <v>0.01</v>
      </c>
      <c r="F826" s="6">
        <v>0.0</v>
      </c>
      <c r="G826" s="28">
        <f>ABS('FL new MCTS'!E826-D826)</f>
        <v>0.01</v>
      </c>
    </row>
    <row r="827">
      <c r="A827" s="6" t="s">
        <v>1954</v>
      </c>
      <c r="B827" s="6">
        <v>1.0</v>
      </c>
      <c r="C827" s="6">
        <v>-45.88</v>
      </c>
      <c r="D827" s="6">
        <v>0.3</v>
      </c>
      <c r="E827" s="6">
        <v>0.7</v>
      </c>
      <c r="F827" s="6">
        <v>0.0</v>
      </c>
      <c r="G827" s="28">
        <f>ABS('FL new MCTS'!E827-D827)</f>
        <v>0.52</v>
      </c>
    </row>
    <row r="828">
      <c r="A828" s="6" t="s">
        <v>1955</v>
      </c>
      <c r="B828" s="6">
        <v>0.999989523093412</v>
      </c>
      <c r="C828" s="6">
        <v>-40.0</v>
      </c>
      <c r="D828" s="6">
        <v>0.0</v>
      </c>
      <c r="E828" s="6">
        <v>0.0</v>
      </c>
      <c r="F828" s="6">
        <v>1.0</v>
      </c>
      <c r="G828" s="28">
        <f>ABS('FL new MCTS'!E828-D828)</f>
        <v>0.32</v>
      </c>
    </row>
    <row r="829">
      <c r="A829" s="6" t="s">
        <v>1956</v>
      </c>
      <c r="B829" s="6">
        <v>1.0</v>
      </c>
      <c r="C829" s="6">
        <v>10.43</v>
      </c>
      <c r="D829" s="6">
        <v>0.48</v>
      </c>
      <c r="E829" s="6">
        <v>0.06</v>
      </c>
      <c r="F829" s="6">
        <v>0.46</v>
      </c>
      <c r="G829" s="28">
        <f>ABS('FL new MCTS'!E829-D829)</f>
        <v>0.26</v>
      </c>
    </row>
    <row r="830">
      <c r="A830" s="6" t="s">
        <v>1957</v>
      </c>
      <c r="B830" s="6">
        <v>1.0</v>
      </c>
      <c r="C830" s="6">
        <v>18.95</v>
      </c>
      <c r="D830" s="6">
        <v>0.63</v>
      </c>
      <c r="E830" s="6">
        <v>0.35</v>
      </c>
      <c r="F830" s="6">
        <v>0.02</v>
      </c>
      <c r="G830" s="28">
        <f>ABS('FL new MCTS'!E830-D830)</f>
        <v>0.13</v>
      </c>
    </row>
    <row r="831">
      <c r="A831" s="6" t="s">
        <v>1958</v>
      </c>
      <c r="B831" s="6">
        <v>1.0</v>
      </c>
      <c r="C831" s="6">
        <v>-40.0</v>
      </c>
      <c r="D831" s="6">
        <v>0.0</v>
      </c>
      <c r="E831" s="6">
        <v>0.0</v>
      </c>
      <c r="F831" s="6">
        <v>1.0</v>
      </c>
      <c r="G831" s="28">
        <f>ABS('FL new MCTS'!E831-D831)</f>
        <v>0.02</v>
      </c>
    </row>
    <row r="832">
      <c r="A832" s="6" t="s">
        <v>1959</v>
      </c>
      <c r="B832" s="6">
        <v>1.0</v>
      </c>
      <c r="C832" s="6">
        <v>79.31</v>
      </c>
      <c r="D832" s="6">
        <v>0.95</v>
      </c>
      <c r="E832" s="6">
        <v>0.0</v>
      </c>
      <c r="F832" s="6">
        <v>0.05</v>
      </c>
      <c r="G832" s="28">
        <f>ABS('FL new MCTS'!E832-D832)</f>
        <v>0.05</v>
      </c>
    </row>
    <row r="833">
      <c r="A833" s="6" t="s">
        <v>1960</v>
      </c>
      <c r="B833" s="6">
        <v>0.909039097308018</v>
      </c>
      <c r="C833" s="6">
        <v>-53.98</v>
      </c>
      <c r="D833" s="6">
        <v>0.25</v>
      </c>
      <c r="E833" s="6">
        <v>0.75</v>
      </c>
      <c r="F833" s="6">
        <v>0.0</v>
      </c>
      <c r="G833" s="28">
        <f>ABS('FL new MCTS'!E833-D833)</f>
        <v>0.49</v>
      </c>
    </row>
    <row r="834">
      <c r="A834" s="6" t="s">
        <v>1961</v>
      </c>
      <c r="B834" s="6">
        <v>1.0</v>
      </c>
      <c r="C834" s="6">
        <v>-5.94</v>
      </c>
      <c r="D834" s="6">
        <v>0.49</v>
      </c>
      <c r="E834" s="6">
        <v>0.4</v>
      </c>
      <c r="F834" s="6">
        <v>0.11</v>
      </c>
      <c r="G834" s="28">
        <f>ABS('FL new MCTS'!E834-D834)</f>
        <v>0.45</v>
      </c>
    </row>
    <row r="835">
      <c r="A835" s="6" t="s">
        <v>1962</v>
      </c>
      <c r="B835" s="6">
        <v>0.999904036135109</v>
      </c>
      <c r="C835" s="6">
        <v>77.45</v>
      </c>
      <c r="D835" s="6">
        <v>0.91</v>
      </c>
      <c r="E835" s="6">
        <v>0.09</v>
      </c>
      <c r="F835" s="6">
        <v>0.0</v>
      </c>
      <c r="G835" s="28">
        <f>ABS('FL new MCTS'!E835-D835)</f>
        <v>0.05</v>
      </c>
    </row>
    <row r="836">
      <c r="A836" s="6" t="s">
        <v>1963</v>
      </c>
      <c r="B836" s="6">
        <v>0.999306037473976</v>
      </c>
      <c r="C836" s="6">
        <v>-36.1</v>
      </c>
      <c r="D836" s="6">
        <v>0.04</v>
      </c>
      <c r="E836" s="6">
        <v>0.02</v>
      </c>
      <c r="F836" s="6">
        <v>0.94</v>
      </c>
      <c r="G836" s="28">
        <f>ABS('FL new MCTS'!E836-D836)</f>
        <v>0.84</v>
      </c>
    </row>
    <row r="837">
      <c r="A837" s="6" t="s">
        <v>1964</v>
      </c>
      <c r="B837" s="6">
        <v>1.0</v>
      </c>
      <c r="C837" s="6">
        <v>88.2</v>
      </c>
      <c r="D837" s="6">
        <v>0.99</v>
      </c>
      <c r="E837" s="6">
        <v>0.01</v>
      </c>
      <c r="F837" s="6">
        <v>0.0</v>
      </c>
      <c r="G837" s="28">
        <f>ABS('FL new MCTS'!E837-D837)</f>
        <v>0.31</v>
      </c>
    </row>
    <row r="838">
      <c r="A838" s="6" t="s">
        <v>1965</v>
      </c>
      <c r="B838" s="6">
        <v>0.909090909090909</v>
      </c>
      <c r="C838" s="6">
        <v>-34.2</v>
      </c>
      <c r="D838" s="6">
        <v>0.38</v>
      </c>
      <c r="E838" s="6">
        <v>0.6</v>
      </c>
      <c r="F838" s="6">
        <v>0.02</v>
      </c>
      <c r="G838" s="28">
        <f>ABS('FL new MCTS'!E838-D838)</f>
        <v>0.22</v>
      </c>
    </row>
    <row r="839">
      <c r="A839" s="6" t="s">
        <v>1966</v>
      </c>
      <c r="B839" s="6">
        <v>1.0</v>
      </c>
      <c r="C839" s="6">
        <v>-99.26</v>
      </c>
      <c r="D839" s="6">
        <v>0.0</v>
      </c>
      <c r="E839" s="6">
        <v>0.95</v>
      </c>
      <c r="F839" s="6">
        <v>0.05</v>
      </c>
      <c r="G839" s="28">
        <f>ABS('FL new MCTS'!E839-D839)</f>
        <v>0.58</v>
      </c>
    </row>
    <row r="840">
      <c r="A840" s="6" t="s">
        <v>1967</v>
      </c>
      <c r="B840" s="6">
        <v>1.0</v>
      </c>
      <c r="C840" s="6">
        <v>-40.0</v>
      </c>
      <c r="D840" s="6">
        <v>0.0</v>
      </c>
      <c r="E840" s="6">
        <v>0.0</v>
      </c>
      <c r="F840" s="6">
        <v>1.0</v>
      </c>
      <c r="G840" s="28">
        <f>ABS('FL new MCTS'!E840-D840)</f>
        <v>0.06</v>
      </c>
    </row>
    <row r="841">
      <c r="A841" s="6" t="s">
        <v>1968</v>
      </c>
      <c r="B841" s="6">
        <v>1.0</v>
      </c>
      <c r="C841" s="6">
        <v>44.45</v>
      </c>
      <c r="D841" s="6">
        <v>0.66</v>
      </c>
      <c r="E841" s="6">
        <v>0.01</v>
      </c>
      <c r="F841" s="6">
        <v>0.33</v>
      </c>
      <c r="G841" s="28">
        <f>ABS('FL new MCTS'!E841-D841)</f>
        <v>0.22</v>
      </c>
    </row>
    <row r="842">
      <c r="A842" s="6" t="s">
        <v>1969</v>
      </c>
      <c r="B842" s="6">
        <v>0.833333333333333</v>
      </c>
      <c r="C842" s="6">
        <v>19.27</v>
      </c>
      <c r="D842" s="6">
        <v>0.58</v>
      </c>
      <c r="E842" s="6">
        <v>0.19</v>
      </c>
      <c r="F842" s="6">
        <v>0.23</v>
      </c>
      <c r="G842" s="28">
        <f>ABS('FL new MCTS'!E842-D842)</f>
        <v>0.42</v>
      </c>
    </row>
    <row r="843">
      <c r="A843" s="6" t="s">
        <v>1970</v>
      </c>
      <c r="B843" s="6">
        <v>0.999999640420537</v>
      </c>
      <c r="C843" s="6">
        <v>47.3</v>
      </c>
      <c r="D843" s="6">
        <v>0.77</v>
      </c>
      <c r="E843" s="6">
        <v>0.23</v>
      </c>
      <c r="F843" s="6">
        <v>0.0</v>
      </c>
      <c r="G843" s="28">
        <f>ABS('FL new MCTS'!E843-D843)</f>
        <v>0.11</v>
      </c>
    </row>
    <row r="844">
      <c r="A844" s="6" t="s">
        <v>1971</v>
      </c>
      <c r="B844" s="6">
        <v>1.0</v>
      </c>
      <c r="C844" s="6">
        <v>34.34</v>
      </c>
      <c r="D844" s="6">
        <v>0.66</v>
      </c>
      <c r="E844" s="6">
        <v>0.06</v>
      </c>
      <c r="F844" s="6">
        <v>0.28</v>
      </c>
      <c r="G844" s="28">
        <f>ABS('FL new MCTS'!E844-D844)</f>
        <v>0.64</v>
      </c>
    </row>
    <row r="845">
      <c r="A845" s="6" t="s">
        <v>1972</v>
      </c>
      <c r="B845" s="6">
        <v>1.0</v>
      </c>
      <c r="C845" s="6">
        <v>37.36</v>
      </c>
      <c r="D845" s="6">
        <v>0.67</v>
      </c>
      <c r="E845" s="6">
        <v>0.14</v>
      </c>
      <c r="F845" s="6">
        <v>0.19</v>
      </c>
      <c r="G845" s="28">
        <f>ABS('FL new MCTS'!E845-D845)</f>
        <v>0.21</v>
      </c>
    </row>
    <row r="846">
      <c r="A846" s="6" t="s">
        <v>1973</v>
      </c>
      <c r="B846" s="6">
        <v>1.0</v>
      </c>
      <c r="C846" s="6">
        <v>39.02</v>
      </c>
      <c r="D846" s="6">
        <v>0.72</v>
      </c>
      <c r="E846" s="6">
        <v>0.28</v>
      </c>
      <c r="F846" s="6">
        <v>0.0</v>
      </c>
      <c r="G846" s="28">
        <f>ABS('FL new MCTS'!E846-D846)</f>
        <v>0.28</v>
      </c>
    </row>
    <row r="847">
      <c r="A847" s="6" t="s">
        <v>1974</v>
      </c>
      <c r="B847" s="6">
        <v>1.0</v>
      </c>
      <c r="C847" s="6">
        <v>-45.79</v>
      </c>
      <c r="D847" s="6">
        <v>0.0</v>
      </c>
      <c r="E847" s="6">
        <v>0.07</v>
      </c>
      <c r="F847" s="6">
        <v>0.93</v>
      </c>
      <c r="G847" s="28">
        <f>ABS('FL new MCTS'!E847-D847)</f>
        <v>0.14</v>
      </c>
    </row>
    <row r="848">
      <c r="A848" s="6" t="s">
        <v>1975</v>
      </c>
      <c r="B848" s="6">
        <v>1.0</v>
      </c>
      <c r="C848" s="6">
        <v>-40.0</v>
      </c>
      <c r="D848" s="6">
        <v>0.0</v>
      </c>
      <c r="E848" s="6">
        <v>0.0</v>
      </c>
      <c r="F848" s="6">
        <v>1.0</v>
      </c>
      <c r="G848" s="28">
        <f>ABS('FL new MCTS'!E848-D848)</f>
        <v>0.56</v>
      </c>
    </row>
    <row r="849">
      <c r="A849" s="6" t="s">
        <v>1976</v>
      </c>
      <c r="B849" s="6">
        <v>1.0</v>
      </c>
      <c r="C849" s="6">
        <v>92.82</v>
      </c>
      <c r="D849" s="6">
        <v>1.0</v>
      </c>
      <c r="E849" s="6">
        <v>0.0</v>
      </c>
      <c r="F849" s="6">
        <v>0.0</v>
      </c>
      <c r="G849" s="28">
        <f>ABS('FL new MCTS'!E849-D849)</f>
        <v>0.02</v>
      </c>
    </row>
    <row r="850">
      <c r="A850" s="6" t="s">
        <v>1977</v>
      </c>
      <c r="B850" s="6">
        <v>0.999851410195883</v>
      </c>
      <c r="C850" s="6">
        <v>43.2</v>
      </c>
      <c r="D850" s="6">
        <v>0.71</v>
      </c>
      <c r="E850" s="6">
        <v>0.1</v>
      </c>
      <c r="F850" s="6">
        <v>0.19</v>
      </c>
      <c r="G850" s="28">
        <f>ABS('FL new MCTS'!E850-D850)</f>
        <v>0.19</v>
      </c>
    </row>
    <row r="851">
      <c r="A851" s="6" t="s">
        <v>1978</v>
      </c>
      <c r="B851" s="6">
        <v>1.0</v>
      </c>
      <c r="C851" s="6">
        <v>96.94</v>
      </c>
      <c r="D851" s="6">
        <v>1.0</v>
      </c>
      <c r="E851" s="6">
        <v>0.0</v>
      </c>
      <c r="F851" s="6">
        <v>0.0</v>
      </c>
      <c r="G851" s="28">
        <f>ABS('FL new MCTS'!E851-D851)</f>
        <v>0</v>
      </c>
    </row>
    <row r="852">
      <c r="A852" s="6" t="s">
        <v>1979</v>
      </c>
      <c r="B852" s="6">
        <v>0.909090908623942</v>
      </c>
      <c r="C852" s="6">
        <v>88.24</v>
      </c>
      <c r="D852" s="6">
        <v>0.96</v>
      </c>
      <c r="E852" s="6">
        <v>0.04</v>
      </c>
      <c r="F852" s="6">
        <v>0.0</v>
      </c>
      <c r="G852" s="28">
        <f>ABS('FL new MCTS'!E852-D852)</f>
        <v>0.14</v>
      </c>
    </row>
    <row r="853">
      <c r="A853" s="6" t="s">
        <v>1980</v>
      </c>
      <c r="B853" s="6">
        <v>1.0</v>
      </c>
      <c r="C853" s="6">
        <v>98.28</v>
      </c>
      <c r="D853" s="6">
        <v>1.0</v>
      </c>
      <c r="E853" s="6">
        <v>0.0</v>
      </c>
      <c r="F853" s="6">
        <v>0.0</v>
      </c>
      <c r="G853" s="28">
        <f>ABS('FL new MCTS'!E853-D853)</f>
        <v>0</v>
      </c>
    </row>
    <row r="854">
      <c r="A854" s="6" t="s">
        <v>1981</v>
      </c>
      <c r="B854" s="6">
        <v>0.909090909090909</v>
      </c>
      <c r="C854" s="6">
        <v>71.7</v>
      </c>
      <c r="D854" s="6">
        <v>0.9</v>
      </c>
      <c r="E854" s="6">
        <v>0.1</v>
      </c>
      <c r="F854" s="6">
        <v>0.0</v>
      </c>
      <c r="G854" s="28">
        <f>ABS('FL new MCTS'!E854-D854)</f>
        <v>0.12</v>
      </c>
    </row>
    <row r="855">
      <c r="A855" s="6" t="s">
        <v>1982</v>
      </c>
      <c r="B855" s="6">
        <v>0.909090909090909</v>
      </c>
      <c r="C855" s="6">
        <v>-66.92</v>
      </c>
      <c r="D855" s="6">
        <v>0.18</v>
      </c>
      <c r="E855" s="6">
        <v>0.82</v>
      </c>
      <c r="F855" s="6">
        <v>0.0</v>
      </c>
      <c r="G855" s="28">
        <f>ABS('FL new MCTS'!E855-D855)</f>
        <v>0.66</v>
      </c>
    </row>
    <row r="856">
      <c r="A856" s="6" t="s">
        <v>1983</v>
      </c>
      <c r="B856" s="6">
        <v>0.893455438458727</v>
      </c>
      <c r="C856" s="6">
        <v>-49.24</v>
      </c>
      <c r="D856" s="6">
        <v>0.01</v>
      </c>
      <c r="E856" s="6">
        <v>0.16</v>
      </c>
      <c r="F856" s="6">
        <v>0.83</v>
      </c>
      <c r="G856" s="28">
        <f>ABS('FL new MCTS'!E856-D856)</f>
        <v>0.05</v>
      </c>
    </row>
    <row r="857">
      <c r="A857" s="6" t="s">
        <v>1984</v>
      </c>
      <c r="B857" s="6">
        <v>0.888114460494719</v>
      </c>
      <c r="C857" s="6">
        <v>47.18</v>
      </c>
      <c r="D857" s="6">
        <v>0.78</v>
      </c>
      <c r="E857" s="6">
        <v>0.16</v>
      </c>
      <c r="F857" s="6">
        <v>0.06</v>
      </c>
      <c r="G857" s="28">
        <f>ABS('FL new MCTS'!E857-D857)</f>
        <v>0.02</v>
      </c>
    </row>
    <row r="858">
      <c r="A858" s="6" t="s">
        <v>1985</v>
      </c>
      <c r="B858" s="6">
        <v>1.0</v>
      </c>
      <c r="C858" s="6">
        <v>-20.98</v>
      </c>
      <c r="D858" s="6">
        <v>0.15</v>
      </c>
      <c r="E858" s="6">
        <v>0.02</v>
      </c>
      <c r="F858" s="6">
        <v>0.83</v>
      </c>
      <c r="G858" s="28">
        <f>ABS('FL new MCTS'!E858-D858)</f>
        <v>0.79</v>
      </c>
    </row>
    <row r="859">
      <c r="A859" s="6" t="s">
        <v>1986</v>
      </c>
      <c r="B859" s="6">
        <v>1.0</v>
      </c>
      <c r="C859" s="6">
        <v>6.75</v>
      </c>
      <c r="D859" s="6">
        <v>0.43</v>
      </c>
      <c r="E859" s="6">
        <v>0.07</v>
      </c>
      <c r="F859" s="6">
        <v>0.5</v>
      </c>
      <c r="G859" s="28">
        <f>ABS('FL new MCTS'!E859-D859)</f>
        <v>0.29</v>
      </c>
    </row>
    <row r="860">
      <c r="A860" s="6" t="s">
        <v>1987</v>
      </c>
      <c r="B860" s="6">
        <v>0.0</v>
      </c>
      <c r="C860" s="6">
        <v>-112.44</v>
      </c>
      <c r="D860" s="6">
        <v>0.0</v>
      </c>
      <c r="E860" s="6">
        <v>1.0</v>
      </c>
      <c r="F860" s="6">
        <v>0.0</v>
      </c>
      <c r="G860" s="28">
        <f>ABS('FL new MCTS'!E860-D860)</f>
        <v>0</v>
      </c>
    </row>
    <row r="861">
      <c r="A861" s="6" t="s">
        <v>1988</v>
      </c>
      <c r="B861" s="6">
        <v>1.0</v>
      </c>
      <c r="C861" s="6">
        <v>89.96</v>
      </c>
      <c r="D861" s="6">
        <v>0.99</v>
      </c>
      <c r="E861" s="6">
        <v>0.01</v>
      </c>
      <c r="F861" s="6">
        <v>0.0</v>
      </c>
      <c r="G861" s="28">
        <f>ABS('FL new MCTS'!E861-D861)</f>
        <v>0.43</v>
      </c>
    </row>
    <row r="862">
      <c r="A862" s="6" t="s">
        <v>1989</v>
      </c>
      <c r="B862" s="6">
        <v>1.0</v>
      </c>
      <c r="C862" s="6">
        <v>94.05</v>
      </c>
      <c r="D862" s="6">
        <v>0.99</v>
      </c>
      <c r="E862" s="6">
        <v>0.01</v>
      </c>
      <c r="F862" s="6">
        <v>0.0</v>
      </c>
      <c r="G862" s="28">
        <f>ABS('FL new MCTS'!E862-D862)</f>
        <v>0.01</v>
      </c>
    </row>
    <row r="863">
      <c r="A863" s="6" t="s">
        <v>1990</v>
      </c>
      <c r="B863" s="6">
        <v>0.999997156601293</v>
      </c>
      <c r="C863" s="6">
        <v>51.88</v>
      </c>
      <c r="D863" s="6">
        <v>0.81</v>
      </c>
      <c r="E863" s="6">
        <v>0.18</v>
      </c>
      <c r="F863" s="6">
        <v>0.01</v>
      </c>
      <c r="G863" s="28">
        <f>ABS('FL new MCTS'!E863-D863)</f>
        <v>0.03</v>
      </c>
    </row>
    <row r="864">
      <c r="A864" s="6" t="s">
        <v>1991</v>
      </c>
      <c r="B864" s="6">
        <v>1.0</v>
      </c>
      <c r="C864" s="6">
        <v>-38.03</v>
      </c>
      <c r="D864" s="6">
        <v>0.02</v>
      </c>
      <c r="E864" s="6">
        <v>0.01</v>
      </c>
      <c r="F864" s="6">
        <v>0.97</v>
      </c>
      <c r="G864" s="28">
        <f>ABS('FL new MCTS'!E864-D864)</f>
        <v>0</v>
      </c>
    </row>
    <row r="865">
      <c r="A865" s="6" t="s">
        <v>1992</v>
      </c>
      <c r="B865" s="6">
        <v>0.909090909090909</v>
      </c>
      <c r="C865" s="6">
        <v>30.14</v>
      </c>
      <c r="D865" s="6">
        <v>0.63</v>
      </c>
      <c r="E865" s="6">
        <v>0.19</v>
      </c>
      <c r="F865" s="6">
        <v>0.18</v>
      </c>
      <c r="G865" s="28">
        <f>ABS('FL new MCTS'!E865-D865)</f>
        <v>0.15</v>
      </c>
    </row>
    <row r="866">
      <c r="A866" s="6" t="s">
        <v>1993</v>
      </c>
      <c r="B866" s="6">
        <v>1.0</v>
      </c>
      <c r="C866" s="6">
        <v>96.04</v>
      </c>
      <c r="D866" s="6">
        <v>1.0</v>
      </c>
      <c r="E866" s="6">
        <v>0.0</v>
      </c>
      <c r="F866" s="6">
        <v>0.0</v>
      </c>
      <c r="G866" s="28">
        <f>ABS('FL new MCTS'!E866-D866)</f>
        <v>0</v>
      </c>
    </row>
    <row r="867">
      <c r="A867" s="6" t="s">
        <v>1994</v>
      </c>
      <c r="B867" s="6">
        <v>1.0</v>
      </c>
      <c r="C867" s="6">
        <v>-40.0</v>
      </c>
      <c r="D867" s="6">
        <v>0.0</v>
      </c>
      <c r="E867" s="6">
        <v>0.0</v>
      </c>
      <c r="F867" s="6">
        <v>1.0</v>
      </c>
      <c r="G867" s="28">
        <f>ABS('FL new MCTS'!E867-D867)</f>
        <v>1</v>
      </c>
    </row>
    <row r="868">
      <c r="A868" s="6" t="s">
        <v>1995</v>
      </c>
      <c r="B868" s="6">
        <v>0.998296236432313</v>
      </c>
      <c r="C868" s="6">
        <v>-38.9</v>
      </c>
      <c r="D868" s="6">
        <v>0.01</v>
      </c>
      <c r="E868" s="6">
        <v>0.0</v>
      </c>
      <c r="F868" s="6">
        <v>0.99</v>
      </c>
      <c r="G868" s="28">
        <f>ABS('FL new MCTS'!E868-D868)</f>
        <v>0.51</v>
      </c>
    </row>
    <row r="869">
      <c r="A869" s="6" t="s">
        <v>1996</v>
      </c>
      <c r="B869" s="6">
        <v>1.0</v>
      </c>
      <c r="C869" s="6">
        <v>49.86</v>
      </c>
      <c r="D869" s="6">
        <v>0.8</v>
      </c>
      <c r="E869" s="6">
        <v>0.2</v>
      </c>
      <c r="F869" s="6">
        <v>0.0</v>
      </c>
      <c r="G869" s="28">
        <f>ABS('FL new MCTS'!E869-D869)</f>
        <v>0.52</v>
      </c>
    </row>
    <row r="870">
      <c r="A870" s="6" t="s">
        <v>1997</v>
      </c>
      <c r="B870" s="6">
        <v>1.0</v>
      </c>
      <c r="C870" s="6">
        <v>-20.16</v>
      </c>
      <c r="D870" s="6">
        <v>0.16</v>
      </c>
      <c r="E870" s="6">
        <v>0.01</v>
      </c>
      <c r="F870" s="6">
        <v>0.83</v>
      </c>
      <c r="G870" s="28">
        <f>ABS('FL new MCTS'!E870-D870)</f>
        <v>0.8</v>
      </c>
    </row>
    <row r="871">
      <c r="A871" s="6" t="s">
        <v>1998</v>
      </c>
      <c r="B871" s="6">
        <v>0.833333333333333</v>
      </c>
      <c r="C871" s="6">
        <v>-101.79</v>
      </c>
      <c r="D871" s="6">
        <v>0.01</v>
      </c>
      <c r="E871" s="6">
        <v>0.99</v>
      </c>
      <c r="F871" s="6">
        <v>0.0</v>
      </c>
      <c r="G871" s="28">
        <f>ABS('FL new MCTS'!E871-D871)</f>
        <v>0.03</v>
      </c>
    </row>
    <row r="872">
      <c r="A872" s="6" t="s">
        <v>1999</v>
      </c>
      <c r="B872" s="6">
        <v>0.999359385008763</v>
      </c>
      <c r="C872" s="6">
        <v>69.04</v>
      </c>
      <c r="D872" s="6">
        <v>0.88</v>
      </c>
      <c r="E872" s="6">
        <v>0.0</v>
      </c>
      <c r="F872" s="6">
        <v>0.12</v>
      </c>
      <c r="G872" s="28">
        <f>ABS('FL new MCTS'!E872-D872)</f>
        <v>0.1</v>
      </c>
    </row>
    <row r="873">
      <c r="A873" s="6" t="s">
        <v>2000</v>
      </c>
      <c r="B873" s="6">
        <v>0.811688132152482</v>
      </c>
      <c r="C873" s="6">
        <v>-107.13</v>
      </c>
      <c r="D873" s="6">
        <v>0.0</v>
      </c>
      <c r="E873" s="6">
        <v>0.9</v>
      </c>
      <c r="F873" s="6">
        <v>0.1</v>
      </c>
      <c r="G873" s="28">
        <f>ABS('FL new MCTS'!E873-D873)</f>
        <v>0.1</v>
      </c>
    </row>
    <row r="874">
      <c r="A874" s="6" t="s">
        <v>2001</v>
      </c>
      <c r="B874" s="6">
        <v>1.0</v>
      </c>
      <c r="C874" s="6">
        <v>88.19</v>
      </c>
      <c r="D874" s="6">
        <v>0.97</v>
      </c>
      <c r="E874" s="6">
        <v>0.0</v>
      </c>
      <c r="F874" s="6">
        <v>0.03</v>
      </c>
      <c r="G874" s="28">
        <f>ABS('FL new MCTS'!E874-D874)</f>
        <v>0.01</v>
      </c>
    </row>
    <row r="875">
      <c r="A875" s="6" t="s">
        <v>2002</v>
      </c>
      <c r="B875" s="6">
        <v>1.0</v>
      </c>
      <c r="C875" s="6">
        <v>92.98</v>
      </c>
      <c r="D875" s="6">
        <v>1.0</v>
      </c>
      <c r="E875" s="6">
        <v>0.0</v>
      </c>
      <c r="F875" s="6">
        <v>0.0</v>
      </c>
      <c r="G875" s="28">
        <f>ABS('FL new MCTS'!E875-D875)</f>
        <v>0.02</v>
      </c>
    </row>
    <row r="876">
      <c r="A876" s="6" t="s">
        <v>2003</v>
      </c>
      <c r="B876" s="6">
        <v>1.0</v>
      </c>
      <c r="C876" s="6">
        <v>85.16</v>
      </c>
      <c r="D876" s="6">
        <v>0.97</v>
      </c>
      <c r="E876" s="6">
        <v>0.02</v>
      </c>
      <c r="F876" s="6">
        <v>0.01</v>
      </c>
      <c r="G876" s="28">
        <f>ABS('FL new MCTS'!E876-D876)</f>
        <v>0.31</v>
      </c>
    </row>
    <row r="877">
      <c r="A877" s="6" t="s">
        <v>2004</v>
      </c>
      <c r="B877" s="6">
        <v>1.0</v>
      </c>
      <c r="C877" s="6">
        <v>79.04</v>
      </c>
      <c r="D877" s="6">
        <v>0.92</v>
      </c>
      <c r="E877" s="6">
        <v>0.08</v>
      </c>
      <c r="F877" s="6">
        <v>0.0</v>
      </c>
      <c r="G877" s="28">
        <f>ABS('FL new MCTS'!E877-D877)</f>
        <v>0.08</v>
      </c>
    </row>
    <row r="878">
      <c r="A878" s="6" t="s">
        <v>2005</v>
      </c>
      <c r="B878" s="6">
        <v>0.900900900900901</v>
      </c>
      <c r="C878" s="6">
        <v>78.97</v>
      </c>
      <c r="D878" s="6">
        <v>0.91</v>
      </c>
      <c r="E878" s="6">
        <v>0.08</v>
      </c>
      <c r="F878" s="6">
        <v>0.01</v>
      </c>
      <c r="G878" s="28">
        <f>ABS('FL new MCTS'!E878-D878)</f>
        <v>0.07</v>
      </c>
    </row>
    <row r="879">
      <c r="A879" s="6" t="s">
        <v>2006</v>
      </c>
      <c r="B879" s="6">
        <v>1.0</v>
      </c>
      <c r="C879" s="6">
        <v>-40.0</v>
      </c>
      <c r="D879" s="6">
        <v>0.0</v>
      </c>
      <c r="E879" s="6">
        <v>0.0</v>
      </c>
      <c r="F879" s="6">
        <v>1.0</v>
      </c>
      <c r="G879" s="28">
        <f>ABS('FL new MCTS'!E879-D879)</f>
        <v>0.74</v>
      </c>
    </row>
    <row r="880">
      <c r="A880" s="6" t="s">
        <v>2007</v>
      </c>
      <c r="B880" s="6">
        <v>1.0</v>
      </c>
      <c r="C880" s="6">
        <v>94.42</v>
      </c>
      <c r="D880" s="6">
        <v>0.98</v>
      </c>
      <c r="E880" s="6">
        <v>0.0</v>
      </c>
      <c r="F880" s="6">
        <v>0.02</v>
      </c>
      <c r="G880" s="28">
        <f>ABS('FL new MCTS'!E880-D880)</f>
        <v>0.02</v>
      </c>
    </row>
    <row r="881">
      <c r="A881" s="6" t="s">
        <v>2008</v>
      </c>
      <c r="B881" s="6">
        <v>1.0</v>
      </c>
      <c r="C881" s="6">
        <v>-49.36</v>
      </c>
      <c r="D881" s="6">
        <v>0.0</v>
      </c>
      <c r="E881" s="6">
        <v>0.12</v>
      </c>
      <c r="F881" s="6">
        <v>0.88</v>
      </c>
      <c r="G881" s="28">
        <f>ABS('FL new MCTS'!E881-D881)</f>
        <v>0.6</v>
      </c>
    </row>
    <row r="882">
      <c r="A882" s="6" t="s">
        <v>2009</v>
      </c>
      <c r="B882" s="6">
        <v>1.0</v>
      </c>
      <c r="C882" s="6">
        <v>92.38</v>
      </c>
      <c r="D882" s="6">
        <v>1.0</v>
      </c>
      <c r="E882" s="6">
        <v>0.0</v>
      </c>
      <c r="F882" s="6">
        <v>0.0</v>
      </c>
      <c r="G882" s="28">
        <f>ABS('FL new MCTS'!E882-D882)</f>
        <v>0.12</v>
      </c>
    </row>
    <row r="883">
      <c r="A883" s="6" t="s">
        <v>2010</v>
      </c>
      <c r="B883" s="6">
        <v>0.999679616772127</v>
      </c>
      <c r="C883" s="6">
        <v>56.82</v>
      </c>
      <c r="D883" s="6">
        <v>0.83</v>
      </c>
      <c r="E883" s="6">
        <v>0.13</v>
      </c>
      <c r="F883" s="6">
        <v>0.04</v>
      </c>
      <c r="G883" s="28">
        <f>ABS('FL new MCTS'!E883-D883)</f>
        <v>0.05</v>
      </c>
    </row>
    <row r="884">
      <c r="A884" s="6" t="s">
        <v>2011</v>
      </c>
      <c r="B884" s="6">
        <v>1.0</v>
      </c>
      <c r="C884" s="6">
        <v>90.4</v>
      </c>
      <c r="D884" s="6">
        <v>0.99</v>
      </c>
      <c r="E884" s="6">
        <v>0.01</v>
      </c>
      <c r="F884" s="6">
        <v>0.0</v>
      </c>
      <c r="G884" s="28">
        <f>ABS('FL new MCTS'!E884-D884)</f>
        <v>0.01</v>
      </c>
    </row>
    <row r="885">
      <c r="A885" s="6" t="s">
        <v>2012</v>
      </c>
      <c r="B885" s="6">
        <v>1.0</v>
      </c>
      <c r="C885" s="6">
        <v>98.72</v>
      </c>
      <c r="D885" s="6">
        <v>1.0</v>
      </c>
      <c r="E885" s="6">
        <v>0.0</v>
      </c>
      <c r="F885" s="6">
        <v>0.0</v>
      </c>
      <c r="G885" s="28">
        <f>ABS('FL new MCTS'!E885-D885)</f>
        <v>0</v>
      </c>
    </row>
    <row r="886">
      <c r="A886" s="6" t="s">
        <v>2013</v>
      </c>
      <c r="B886" s="6">
        <v>0.664917820015764</v>
      </c>
      <c r="C886" s="6">
        <v>-99.53</v>
      </c>
      <c r="D886" s="6">
        <v>0.0</v>
      </c>
      <c r="E886" s="6">
        <v>0.79</v>
      </c>
      <c r="F886" s="6">
        <v>0.21</v>
      </c>
      <c r="G886" s="28">
        <f>ABS('FL new MCTS'!E886-D886)</f>
        <v>0</v>
      </c>
    </row>
    <row r="887">
      <c r="A887" s="6" t="s">
        <v>2014</v>
      </c>
      <c r="B887" s="6">
        <v>1.0</v>
      </c>
      <c r="C887" s="6">
        <v>94.07</v>
      </c>
      <c r="D887" s="6">
        <v>0.99</v>
      </c>
      <c r="E887" s="6">
        <v>0.01</v>
      </c>
      <c r="F887" s="6">
        <v>0.0</v>
      </c>
      <c r="G887" s="28">
        <f>ABS('FL new MCTS'!E887-D887)</f>
        <v>0.09</v>
      </c>
    </row>
    <row r="888">
      <c r="A888" s="6" t="s">
        <v>2015</v>
      </c>
      <c r="B888" s="6">
        <v>1.0</v>
      </c>
      <c r="C888" s="6">
        <v>-48.6</v>
      </c>
      <c r="D888" s="6">
        <v>0.17</v>
      </c>
      <c r="E888" s="6">
        <v>0.5</v>
      </c>
      <c r="F888" s="6">
        <v>0.33</v>
      </c>
      <c r="G888" s="28">
        <f>ABS('FL new MCTS'!E888-D888)</f>
        <v>0.63</v>
      </c>
    </row>
    <row r="889">
      <c r="A889" s="6" t="s">
        <v>2016</v>
      </c>
      <c r="B889" s="6">
        <v>0.99918166417347</v>
      </c>
      <c r="C889" s="6">
        <v>-53.47</v>
      </c>
      <c r="D889" s="6">
        <v>0.04</v>
      </c>
      <c r="E889" s="6">
        <v>0.29</v>
      </c>
      <c r="F889" s="6">
        <v>0.67</v>
      </c>
      <c r="G889" s="28">
        <f>ABS('FL new MCTS'!E889-D889)</f>
        <v>0.54</v>
      </c>
    </row>
    <row r="890">
      <c r="A890" s="6" t="s">
        <v>2017</v>
      </c>
      <c r="B890" s="6">
        <v>0.909031062230475</v>
      </c>
      <c r="C890" s="6">
        <v>77.37</v>
      </c>
      <c r="D890" s="6">
        <v>0.93</v>
      </c>
      <c r="E890" s="6">
        <v>0.07</v>
      </c>
      <c r="F890" s="6">
        <v>0.0</v>
      </c>
      <c r="G890" s="28">
        <f>ABS('FL new MCTS'!E890-D890)</f>
        <v>0.23</v>
      </c>
    </row>
    <row r="891">
      <c r="A891" s="6" t="s">
        <v>2018</v>
      </c>
      <c r="B891" s="6">
        <v>1.0</v>
      </c>
      <c r="C891" s="6">
        <v>79.41</v>
      </c>
      <c r="D891" s="6">
        <v>0.93</v>
      </c>
      <c r="E891" s="6">
        <v>0.07</v>
      </c>
      <c r="F891" s="6">
        <v>0.0</v>
      </c>
      <c r="G891" s="28">
        <f>ABS('FL new MCTS'!E891-D891)</f>
        <v>0.17</v>
      </c>
    </row>
    <row r="892">
      <c r="A892" s="6" t="s">
        <v>2019</v>
      </c>
      <c r="B892" s="6">
        <v>1.0</v>
      </c>
      <c r="C892" s="6">
        <v>-19.06</v>
      </c>
      <c r="D892" s="6">
        <v>0.17</v>
      </c>
      <c r="E892" s="6">
        <v>0.0</v>
      </c>
      <c r="F892" s="6">
        <v>0.83</v>
      </c>
      <c r="G892" s="28">
        <f>ABS('FL new MCTS'!E892-D892)</f>
        <v>0.83</v>
      </c>
    </row>
    <row r="893">
      <c r="A893" s="6" t="s">
        <v>2020</v>
      </c>
      <c r="B893" s="6">
        <v>0.730652326133429</v>
      </c>
      <c r="C893" s="6">
        <v>-102.88</v>
      </c>
      <c r="D893" s="6">
        <v>0.0</v>
      </c>
      <c r="E893" s="6">
        <v>0.85</v>
      </c>
      <c r="F893" s="6">
        <v>0.15</v>
      </c>
      <c r="G893" s="28">
        <f>ABS('FL new MCTS'!E893-D893)</f>
        <v>0.04</v>
      </c>
    </row>
    <row r="894">
      <c r="A894" s="6" t="s">
        <v>2021</v>
      </c>
      <c r="B894" s="6">
        <v>1.0</v>
      </c>
      <c r="C894" s="6">
        <v>12.38</v>
      </c>
      <c r="D894" s="6">
        <v>0.51</v>
      </c>
      <c r="E894" s="6">
        <v>0.08</v>
      </c>
      <c r="F894" s="6">
        <v>0.41</v>
      </c>
      <c r="G894" s="28">
        <f>ABS('FL new MCTS'!E894-D894)</f>
        <v>0.39</v>
      </c>
    </row>
    <row r="895">
      <c r="A895" s="6" t="s">
        <v>2022</v>
      </c>
      <c r="B895" s="6">
        <v>1.0</v>
      </c>
      <c r="C895" s="6">
        <v>-18.6</v>
      </c>
      <c r="D895" s="6">
        <v>0.18</v>
      </c>
      <c r="E895" s="6">
        <v>0.0</v>
      </c>
      <c r="F895" s="6">
        <v>0.82</v>
      </c>
      <c r="G895" s="28">
        <f>ABS('FL new MCTS'!E895-D895)</f>
        <v>0.28</v>
      </c>
    </row>
    <row r="896">
      <c r="A896" s="6" t="s">
        <v>2023</v>
      </c>
      <c r="B896" s="6">
        <v>1.0</v>
      </c>
      <c r="C896" s="6">
        <v>-22.77</v>
      </c>
      <c r="D896" s="6">
        <v>0.44</v>
      </c>
      <c r="E896" s="6">
        <v>0.47</v>
      </c>
      <c r="F896" s="6">
        <v>0.09</v>
      </c>
      <c r="G896" s="28">
        <f>ABS('FL new MCTS'!E896-D896)</f>
        <v>0.3</v>
      </c>
    </row>
    <row r="897">
      <c r="A897" s="6" t="s">
        <v>2024</v>
      </c>
      <c r="B897" s="6">
        <v>1.0</v>
      </c>
      <c r="C897" s="6">
        <v>97.78</v>
      </c>
      <c r="D897" s="6">
        <v>1.0</v>
      </c>
      <c r="E897" s="6">
        <v>0.0</v>
      </c>
      <c r="F897" s="6">
        <v>0.0</v>
      </c>
      <c r="G897" s="28">
        <f>ABS('FL new MCTS'!E897-D897)</f>
        <v>0</v>
      </c>
    </row>
    <row r="898">
      <c r="A898" s="6" t="s">
        <v>2025</v>
      </c>
      <c r="B898" s="6">
        <v>1.0</v>
      </c>
      <c r="C898" s="6">
        <v>-14.86</v>
      </c>
      <c r="D898" s="6">
        <v>0.46</v>
      </c>
      <c r="E898" s="6">
        <v>0.48</v>
      </c>
      <c r="F898" s="6">
        <v>0.06</v>
      </c>
      <c r="G898" s="28">
        <f>ABS('FL new MCTS'!E898-D898)</f>
        <v>0.22</v>
      </c>
    </row>
    <row r="899">
      <c r="A899" s="6" t="s">
        <v>2026</v>
      </c>
      <c r="B899" s="6">
        <v>1.0</v>
      </c>
      <c r="C899" s="6">
        <v>95.42</v>
      </c>
      <c r="D899" s="6">
        <v>0.99</v>
      </c>
      <c r="E899" s="6">
        <v>0.01</v>
      </c>
      <c r="F899" s="6">
        <v>0.0</v>
      </c>
      <c r="G899" s="28">
        <f>ABS('FL new MCTS'!E899-D899)</f>
        <v>0.01</v>
      </c>
    </row>
    <row r="900">
      <c r="A900" s="6" t="s">
        <v>2027</v>
      </c>
      <c r="B900" s="6">
        <v>1.0</v>
      </c>
      <c r="C900" s="6">
        <v>96.24</v>
      </c>
      <c r="D900" s="6">
        <v>1.0</v>
      </c>
      <c r="E900" s="6">
        <v>0.0</v>
      </c>
      <c r="F900" s="6">
        <v>0.0</v>
      </c>
      <c r="G900" s="28">
        <f>ABS('FL new MCTS'!E900-D900)</f>
        <v>0</v>
      </c>
    </row>
    <row r="901">
      <c r="A901" s="6" t="s">
        <v>2028</v>
      </c>
      <c r="B901" s="6">
        <v>0.892790870816667</v>
      </c>
      <c r="C901" s="6">
        <v>-91.74</v>
      </c>
      <c r="D901" s="6">
        <v>0.05</v>
      </c>
      <c r="E901" s="6">
        <v>0.95</v>
      </c>
      <c r="F901" s="6">
        <v>0.0</v>
      </c>
      <c r="G901" s="28">
        <f>ABS('FL new MCTS'!E901-D901)</f>
        <v>0.05</v>
      </c>
    </row>
    <row r="902">
      <c r="A902" s="6" t="s">
        <v>2029</v>
      </c>
      <c r="B902" s="6">
        <v>1.0</v>
      </c>
      <c r="C902" s="6">
        <v>-91.56</v>
      </c>
      <c r="D902" s="6">
        <v>0.0</v>
      </c>
      <c r="E902" s="6">
        <v>0.84</v>
      </c>
      <c r="F902" s="6">
        <v>0.16</v>
      </c>
      <c r="G902" s="28">
        <f>ABS('FL new MCTS'!E902-D902)</f>
        <v>0.38</v>
      </c>
    </row>
    <row r="903">
      <c r="A903" s="6" t="s">
        <v>2030</v>
      </c>
      <c r="B903" s="6">
        <v>0.892910194899193</v>
      </c>
      <c r="C903" s="6">
        <v>-45.0</v>
      </c>
      <c r="D903" s="6">
        <v>0.0</v>
      </c>
      <c r="E903" s="6">
        <v>0.06</v>
      </c>
      <c r="F903" s="6">
        <v>0.94</v>
      </c>
      <c r="G903" s="28">
        <f>ABS('FL new MCTS'!E903-D903)</f>
        <v>0</v>
      </c>
    </row>
    <row r="904">
      <c r="A904" s="6" t="s">
        <v>2031</v>
      </c>
      <c r="B904" s="6">
        <v>1.0</v>
      </c>
      <c r="C904" s="6">
        <v>29.5</v>
      </c>
      <c r="D904" s="6">
        <v>0.72</v>
      </c>
      <c r="E904" s="6">
        <v>0.28</v>
      </c>
      <c r="F904" s="6">
        <v>0.0</v>
      </c>
      <c r="G904" s="28">
        <f>ABS('FL new MCTS'!E904-D904)</f>
        <v>0.36</v>
      </c>
    </row>
    <row r="905">
      <c r="A905" s="6" t="s">
        <v>2032</v>
      </c>
      <c r="B905" s="6">
        <v>1.0</v>
      </c>
      <c r="C905" s="6">
        <v>98.88</v>
      </c>
      <c r="D905" s="6">
        <v>1.0</v>
      </c>
      <c r="E905" s="6">
        <v>0.0</v>
      </c>
      <c r="F905" s="6">
        <v>0.0</v>
      </c>
      <c r="G905" s="28">
        <f>ABS('FL new MCTS'!E905-D905)</f>
        <v>0</v>
      </c>
    </row>
    <row r="906">
      <c r="A906" s="6" t="s">
        <v>2033</v>
      </c>
      <c r="B906" s="6">
        <v>1.0</v>
      </c>
      <c r="C906" s="6">
        <v>-11.19</v>
      </c>
      <c r="D906" s="6">
        <v>0.44</v>
      </c>
      <c r="E906" s="6">
        <v>0.3</v>
      </c>
      <c r="F906" s="6">
        <v>0.26</v>
      </c>
      <c r="G906" s="28">
        <f>ABS('FL new MCTS'!E906-D906)</f>
        <v>0.06</v>
      </c>
    </row>
    <row r="907">
      <c r="A907" s="6" t="s">
        <v>2034</v>
      </c>
      <c r="B907" s="6">
        <v>1.0</v>
      </c>
      <c r="C907" s="6">
        <v>5.11</v>
      </c>
      <c r="D907" s="6">
        <v>0.58</v>
      </c>
      <c r="E907" s="6">
        <v>0.39</v>
      </c>
      <c r="F907" s="6">
        <v>0.03</v>
      </c>
      <c r="G907" s="28">
        <f>ABS('FL new MCTS'!E907-D907)</f>
        <v>0.06</v>
      </c>
    </row>
    <row r="908">
      <c r="A908" s="6" t="s">
        <v>2035</v>
      </c>
      <c r="B908" s="6">
        <v>0.816892745453806</v>
      </c>
      <c r="C908" s="6">
        <v>-108.9</v>
      </c>
      <c r="D908" s="6">
        <v>0.0</v>
      </c>
      <c r="E908" s="6">
        <v>1.0</v>
      </c>
      <c r="F908" s="6">
        <v>0.0</v>
      </c>
      <c r="G908" s="28">
        <f>ABS('FL new MCTS'!E908-D908)</f>
        <v>0</v>
      </c>
    </row>
    <row r="909">
      <c r="A909" s="6" t="s">
        <v>2036</v>
      </c>
      <c r="B909" s="6">
        <v>1.0</v>
      </c>
      <c r="C909" s="6">
        <v>-48.43</v>
      </c>
      <c r="D909" s="6">
        <v>0.0</v>
      </c>
      <c r="E909" s="6">
        <v>0.13</v>
      </c>
      <c r="F909" s="6">
        <v>0.87</v>
      </c>
      <c r="G909" s="28">
        <f>ABS('FL new MCTS'!E909-D909)</f>
        <v>0.04</v>
      </c>
    </row>
    <row r="910">
      <c r="A910" s="6" t="s">
        <v>2037</v>
      </c>
      <c r="B910" s="6">
        <v>0.999929893044405</v>
      </c>
      <c r="C910" s="6">
        <v>-40.0</v>
      </c>
      <c r="D910" s="6">
        <v>0.0</v>
      </c>
      <c r="E910" s="6">
        <v>0.0</v>
      </c>
      <c r="F910" s="6">
        <v>1.0</v>
      </c>
      <c r="G910" s="28">
        <f>ABS('FL new MCTS'!E910-D910)</f>
        <v>0.12</v>
      </c>
    </row>
    <row r="911">
      <c r="A911" s="6" t="s">
        <v>2038</v>
      </c>
      <c r="B911" s="6">
        <v>0.909158578376392</v>
      </c>
      <c r="C911" s="6">
        <v>46.1</v>
      </c>
      <c r="D911" s="6">
        <v>0.76</v>
      </c>
      <c r="E911" s="6">
        <v>0.22</v>
      </c>
      <c r="F911" s="6">
        <v>0.02</v>
      </c>
      <c r="G911" s="28">
        <f>ABS('FL new MCTS'!E911-D911)</f>
        <v>0.22</v>
      </c>
    </row>
    <row r="912">
      <c r="A912" s="6" t="s">
        <v>2039</v>
      </c>
      <c r="B912" s="6">
        <v>1.0</v>
      </c>
      <c r="C912" s="6">
        <v>-20.66</v>
      </c>
      <c r="D912" s="6">
        <v>0.2</v>
      </c>
      <c r="E912" s="6">
        <v>0.07</v>
      </c>
      <c r="F912" s="6">
        <v>0.73</v>
      </c>
      <c r="G912" s="28">
        <f>ABS('FL new MCTS'!E912-D912)</f>
        <v>0.76</v>
      </c>
    </row>
    <row r="913">
      <c r="A913" s="6" t="s">
        <v>2040</v>
      </c>
      <c r="B913" s="6">
        <v>1.0</v>
      </c>
      <c r="C913" s="6">
        <v>-46.86</v>
      </c>
      <c r="D913" s="6">
        <v>0.05</v>
      </c>
      <c r="E913" s="6">
        <v>0.18</v>
      </c>
      <c r="F913" s="6">
        <v>0.77</v>
      </c>
      <c r="G913" s="28">
        <f>ABS('FL new MCTS'!E913-D913)</f>
        <v>0.69</v>
      </c>
    </row>
    <row r="914">
      <c r="A914" s="6" t="s">
        <v>2041</v>
      </c>
      <c r="B914" s="6">
        <v>0.739052593357207</v>
      </c>
      <c r="C914" s="6">
        <v>-53.72</v>
      </c>
      <c r="D914" s="6">
        <v>0.0</v>
      </c>
      <c r="E914" s="6">
        <v>0.19</v>
      </c>
      <c r="F914" s="6">
        <v>0.81</v>
      </c>
      <c r="G914" s="28">
        <f>ABS('FL new MCTS'!E914-D914)</f>
        <v>0.14</v>
      </c>
    </row>
    <row r="915">
      <c r="A915" s="6" t="s">
        <v>2042</v>
      </c>
      <c r="B915" s="6">
        <v>0.0</v>
      </c>
      <c r="C915" s="6">
        <v>-105.9</v>
      </c>
      <c r="D915" s="6">
        <v>0.0</v>
      </c>
      <c r="E915" s="6">
        <v>1.0</v>
      </c>
      <c r="F915" s="6">
        <v>0.0</v>
      </c>
      <c r="G915" s="28">
        <f>ABS('FL new MCTS'!E915-D915)</f>
        <v>0</v>
      </c>
    </row>
    <row r="916">
      <c r="A916" s="6" t="s">
        <v>2043</v>
      </c>
      <c r="B916" s="6">
        <v>1.0</v>
      </c>
      <c r="C916" s="6">
        <v>-41.64</v>
      </c>
      <c r="D916" s="6">
        <v>0.03</v>
      </c>
      <c r="E916" s="6">
        <v>0.06</v>
      </c>
      <c r="F916" s="6">
        <v>0.91</v>
      </c>
      <c r="G916" s="28">
        <f>ABS('FL new MCTS'!E916-D916)</f>
        <v>0.75</v>
      </c>
    </row>
    <row r="917">
      <c r="A917" s="6" t="s">
        <v>2044</v>
      </c>
      <c r="B917" s="6">
        <v>1.0</v>
      </c>
      <c r="C917" s="6">
        <v>92.74</v>
      </c>
      <c r="D917" s="6">
        <v>0.97</v>
      </c>
      <c r="E917" s="6">
        <v>0.01</v>
      </c>
      <c r="F917" s="6">
        <v>0.02</v>
      </c>
      <c r="G917" s="28">
        <f>ABS('FL new MCTS'!E917-D917)</f>
        <v>0.01</v>
      </c>
    </row>
    <row r="918">
      <c r="A918" s="6" t="s">
        <v>2045</v>
      </c>
      <c r="B918" s="6">
        <v>1.0</v>
      </c>
      <c r="C918" s="6">
        <v>41.8</v>
      </c>
      <c r="D918" s="6">
        <v>0.77</v>
      </c>
      <c r="E918" s="6">
        <v>0.21</v>
      </c>
      <c r="F918" s="6">
        <v>0.02</v>
      </c>
      <c r="G918" s="28">
        <f>ABS('FL new MCTS'!E918-D918)</f>
        <v>0.23</v>
      </c>
    </row>
    <row r="919">
      <c r="A919" s="6" t="s">
        <v>2046</v>
      </c>
      <c r="B919" s="6">
        <v>1.0</v>
      </c>
      <c r="C919" s="6">
        <v>-56.29</v>
      </c>
      <c r="D919" s="6">
        <v>0.01</v>
      </c>
      <c r="E919" s="6">
        <v>0.21</v>
      </c>
      <c r="F919" s="6">
        <v>0.78</v>
      </c>
      <c r="G919" s="28">
        <f>ABS('FL new MCTS'!E919-D919)</f>
        <v>0.35</v>
      </c>
    </row>
    <row r="920">
      <c r="A920" s="6" t="s">
        <v>2047</v>
      </c>
      <c r="B920" s="6">
        <v>0.909090909090909</v>
      </c>
      <c r="C920" s="6">
        <v>-21.42</v>
      </c>
      <c r="D920" s="6">
        <v>0.43</v>
      </c>
      <c r="E920" s="6">
        <v>0.57</v>
      </c>
      <c r="F920" s="6">
        <v>0.0</v>
      </c>
      <c r="G920" s="28">
        <f>ABS('FL new MCTS'!E920-D920)</f>
        <v>0.37</v>
      </c>
    </row>
    <row r="921">
      <c r="A921" s="6" t="s">
        <v>2048</v>
      </c>
      <c r="B921" s="6">
        <v>1.0</v>
      </c>
      <c r="C921" s="6">
        <v>48.3</v>
      </c>
      <c r="D921" s="6">
        <v>0.72</v>
      </c>
      <c r="E921" s="6">
        <v>0.03</v>
      </c>
      <c r="F921" s="6">
        <v>0.25</v>
      </c>
      <c r="G921" s="28">
        <f>ABS('FL new MCTS'!E921-D921)</f>
        <v>0.28</v>
      </c>
    </row>
    <row r="922">
      <c r="A922" s="6" t="s">
        <v>2049</v>
      </c>
      <c r="B922" s="6">
        <v>0.0</v>
      </c>
      <c r="C922" s="6">
        <v>-88.65</v>
      </c>
      <c r="D922" s="6">
        <v>0.0</v>
      </c>
      <c r="E922" s="6">
        <v>0.62</v>
      </c>
      <c r="F922" s="6">
        <v>0.38</v>
      </c>
      <c r="G922" s="28">
        <f>ABS('FL new MCTS'!E922-D922)</f>
        <v>0</v>
      </c>
    </row>
    <row r="923">
      <c r="A923" s="6" t="s">
        <v>2050</v>
      </c>
      <c r="B923" s="6">
        <v>1.0</v>
      </c>
      <c r="C923" s="6">
        <v>-33.59</v>
      </c>
      <c r="D923" s="6">
        <v>0.08</v>
      </c>
      <c r="E923" s="6">
        <v>0.04</v>
      </c>
      <c r="F923" s="6">
        <v>0.88</v>
      </c>
      <c r="G923" s="28">
        <f>ABS('FL new MCTS'!E923-D923)</f>
        <v>0.74</v>
      </c>
    </row>
    <row r="924">
      <c r="A924" s="6" t="s">
        <v>2051</v>
      </c>
      <c r="B924" s="6">
        <v>0.999999937607735</v>
      </c>
      <c r="C924" s="6">
        <v>52.79</v>
      </c>
      <c r="D924" s="6">
        <v>0.73</v>
      </c>
      <c r="E924" s="6">
        <v>0.0</v>
      </c>
      <c r="F924" s="6">
        <v>0.27</v>
      </c>
      <c r="G924" s="28">
        <f>ABS('FL new MCTS'!E924-D924)</f>
        <v>0.15</v>
      </c>
    </row>
    <row r="925">
      <c r="A925" s="6" t="s">
        <v>2052</v>
      </c>
      <c r="B925" s="6">
        <v>0.0</v>
      </c>
      <c r="C925" s="6">
        <v>-103.8</v>
      </c>
      <c r="D925" s="6">
        <v>0.0</v>
      </c>
      <c r="E925" s="6">
        <v>1.0</v>
      </c>
      <c r="F925" s="6">
        <v>0.0</v>
      </c>
      <c r="G925" s="28">
        <f>ABS('FL new MCTS'!E925-D925)</f>
        <v>0</v>
      </c>
    </row>
    <row r="926">
      <c r="A926" s="6" t="s">
        <v>2053</v>
      </c>
      <c r="B926" s="6">
        <v>1.0</v>
      </c>
      <c r="C926" s="6">
        <v>92.94</v>
      </c>
      <c r="D926" s="6">
        <v>0.99</v>
      </c>
      <c r="E926" s="6">
        <v>0.0</v>
      </c>
      <c r="F926" s="6">
        <v>0.01</v>
      </c>
      <c r="G926" s="28">
        <f>ABS('FL new MCTS'!E926-D926)</f>
        <v>0.01</v>
      </c>
    </row>
    <row r="927">
      <c r="A927" s="6" t="s">
        <v>2054</v>
      </c>
      <c r="B927" s="6">
        <v>1.0</v>
      </c>
      <c r="C927" s="6">
        <v>81.64</v>
      </c>
      <c r="D927" s="6">
        <v>1.0</v>
      </c>
      <c r="E927" s="6">
        <v>0.0</v>
      </c>
      <c r="F927" s="6">
        <v>0.0</v>
      </c>
      <c r="G927" s="28">
        <f>ABS('FL new MCTS'!E927-D927)</f>
        <v>0.04</v>
      </c>
    </row>
    <row r="928">
      <c r="A928" s="6" t="s">
        <v>2055</v>
      </c>
      <c r="B928" s="6">
        <v>0.999886205190755</v>
      </c>
      <c r="C928" s="6">
        <v>-85.22</v>
      </c>
      <c r="D928" s="6">
        <v>0.09</v>
      </c>
      <c r="E928" s="6">
        <v>0.81</v>
      </c>
      <c r="F928" s="6">
        <v>0.1</v>
      </c>
      <c r="G928" s="28">
        <f>ABS('FL new MCTS'!E928-D928)</f>
        <v>0.09</v>
      </c>
    </row>
    <row r="929">
      <c r="A929" s="6" t="s">
        <v>2056</v>
      </c>
      <c r="B929" s="6">
        <v>0.900153543694327</v>
      </c>
      <c r="C929" s="6">
        <v>-57.4</v>
      </c>
      <c r="D929" s="6">
        <v>0.0</v>
      </c>
      <c r="E929" s="6">
        <v>0.25</v>
      </c>
      <c r="F929" s="6">
        <v>0.75</v>
      </c>
      <c r="G929" s="28">
        <f>ABS('FL new MCTS'!E929-D929)</f>
        <v>0.46</v>
      </c>
    </row>
    <row r="930">
      <c r="A930" s="6" t="s">
        <v>2057</v>
      </c>
      <c r="B930" s="6">
        <v>0.999105623787687</v>
      </c>
      <c r="C930" s="6">
        <v>-52.31</v>
      </c>
      <c r="D930" s="6">
        <v>0.0</v>
      </c>
      <c r="E930" s="6">
        <v>0.18</v>
      </c>
      <c r="F930" s="6">
        <v>0.82</v>
      </c>
      <c r="G930" s="28">
        <f>ABS('FL new MCTS'!E930-D930)</f>
        <v>0.84</v>
      </c>
    </row>
    <row r="931">
      <c r="A931" s="6" t="s">
        <v>2058</v>
      </c>
      <c r="B931" s="6">
        <v>1.0</v>
      </c>
      <c r="C931" s="6">
        <v>-27.72</v>
      </c>
      <c r="D931" s="6">
        <v>0.16</v>
      </c>
      <c r="E931" s="6">
        <v>0.11</v>
      </c>
      <c r="F931" s="6">
        <v>0.73</v>
      </c>
      <c r="G931" s="28">
        <f>ABS('FL new MCTS'!E931-D931)</f>
        <v>0.62</v>
      </c>
    </row>
    <row r="932">
      <c r="A932" s="6" t="s">
        <v>2059</v>
      </c>
      <c r="B932" s="6">
        <v>0.909083145419107</v>
      </c>
      <c r="C932" s="6">
        <v>-75.33</v>
      </c>
      <c r="D932" s="6">
        <v>0.0</v>
      </c>
      <c r="E932" s="6">
        <v>0.43</v>
      </c>
      <c r="F932" s="6">
        <v>0.57</v>
      </c>
      <c r="G932" s="28">
        <f>ABS('FL new MCTS'!E932-D932)</f>
        <v>0.2</v>
      </c>
    </row>
    <row r="933">
      <c r="A933" s="6" t="s">
        <v>2060</v>
      </c>
      <c r="B933" s="6">
        <v>1.0</v>
      </c>
      <c r="C933" s="6">
        <v>-40.0</v>
      </c>
      <c r="D933" s="6">
        <v>0.0</v>
      </c>
      <c r="E933" s="6">
        <v>0.0</v>
      </c>
      <c r="F933" s="6">
        <v>1.0</v>
      </c>
      <c r="G933" s="28">
        <f>ABS('FL new MCTS'!E933-D933)</f>
        <v>0.12</v>
      </c>
    </row>
    <row r="934">
      <c r="A934" s="6" t="s">
        <v>2061</v>
      </c>
      <c r="B934" s="6">
        <v>1.0</v>
      </c>
      <c r="C934" s="6">
        <v>62.1</v>
      </c>
      <c r="D934" s="6">
        <v>0.86</v>
      </c>
      <c r="E934" s="6">
        <v>0.14</v>
      </c>
      <c r="F934" s="6">
        <v>0.0</v>
      </c>
      <c r="G934" s="28">
        <f>ABS('FL new MCTS'!E934-D934)</f>
        <v>0.06</v>
      </c>
    </row>
    <row r="935">
      <c r="A935" s="6" t="s">
        <v>2062</v>
      </c>
      <c r="B935" s="6">
        <v>1.0</v>
      </c>
      <c r="C935" s="6">
        <v>-40.64</v>
      </c>
      <c r="D935" s="6">
        <v>0.0</v>
      </c>
      <c r="E935" s="6">
        <v>0.01</v>
      </c>
      <c r="F935" s="6">
        <v>0.99</v>
      </c>
      <c r="G935" s="28">
        <f>ABS('FL new MCTS'!E935-D935)</f>
        <v>0.06</v>
      </c>
    </row>
    <row r="936">
      <c r="A936" s="6" t="s">
        <v>2063</v>
      </c>
      <c r="B936" s="6">
        <v>1.0</v>
      </c>
      <c r="C936" s="6">
        <v>-38.75</v>
      </c>
      <c r="D936" s="6">
        <v>0.01</v>
      </c>
      <c r="E936" s="6">
        <v>0.0</v>
      </c>
      <c r="F936" s="6">
        <v>0.99</v>
      </c>
      <c r="G936" s="28">
        <f>ABS('FL new MCTS'!E936-D936)</f>
        <v>0.89</v>
      </c>
    </row>
    <row r="937">
      <c r="A937" s="6" t="s">
        <v>2064</v>
      </c>
      <c r="B937" s="6">
        <v>1.0</v>
      </c>
      <c r="C937" s="6">
        <v>88.86</v>
      </c>
      <c r="D937" s="6">
        <v>0.95</v>
      </c>
      <c r="E937" s="6">
        <v>0.05</v>
      </c>
      <c r="F937" s="6">
        <v>0.0</v>
      </c>
      <c r="G937" s="28">
        <f>ABS('FL new MCTS'!E937-D937)</f>
        <v>0.01</v>
      </c>
    </row>
    <row r="938">
      <c r="A938" s="6" t="s">
        <v>2065</v>
      </c>
      <c r="B938" s="6">
        <v>1.0</v>
      </c>
      <c r="C938" s="6">
        <v>-51.0</v>
      </c>
      <c r="D938" s="6">
        <v>0.04</v>
      </c>
      <c r="E938" s="6">
        <v>0.18</v>
      </c>
      <c r="F938" s="6">
        <v>0.78</v>
      </c>
      <c r="G938" s="28">
        <f>ABS('FL new MCTS'!E938-D938)</f>
        <v>0.02</v>
      </c>
    </row>
    <row r="939">
      <c r="A939" s="6" t="s">
        <v>2066</v>
      </c>
      <c r="B939" s="6">
        <v>1.0</v>
      </c>
      <c r="C939" s="6">
        <v>-94.24</v>
      </c>
      <c r="D939" s="6">
        <v>0.08</v>
      </c>
      <c r="E939" s="6">
        <v>0.92</v>
      </c>
      <c r="F939" s="6">
        <v>0.0</v>
      </c>
      <c r="G939" s="28">
        <f>ABS('FL new MCTS'!E939-D939)</f>
        <v>0.12</v>
      </c>
    </row>
    <row r="940">
      <c r="A940" s="6" t="s">
        <v>2067</v>
      </c>
      <c r="B940" s="6">
        <v>0.477602494182291</v>
      </c>
      <c r="C940" s="6">
        <v>-101.62</v>
      </c>
      <c r="D940" s="6">
        <v>0.0</v>
      </c>
      <c r="E940" s="6">
        <v>1.0</v>
      </c>
      <c r="F940" s="6">
        <v>0.0</v>
      </c>
      <c r="G940" s="28">
        <f>ABS('FL new MCTS'!E940-D940)</f>
        <v>0</v>
      </c>
    </row>
    <row r="941">
      <c r="A941" s="6" t="s">
        <v>2068</v>
      </c>
      <c r="B941" s="6">
        <v>0.999989556930298</v>
      </c>
      <c r="C941" s="6">
        <v>54.77</v>
      </c>
      <c r="D941" s="6">
        <v>0.81</v>
      </c>
      <c r="E941" s="6">
        <v>0.19</v>
      </c>
      <c r="F941" s="6">
        <v>0.0</v>
      </c>
      <c r="G941" s="28">
        <f>ABS('FL new MCTS'!E941-D941)</f>
        <v>0.37</v>
      </c>
    </row>
    <row r="942">
      <c r="A942" s="6" t="s">
        <v>2069</v>
      </c>
      <c r="B942" s="6">
        <v>1.0</v>
      </c>
      <c r="C942" s="6">
        <v>-40.0</v>
      </c>
      <c r="D942" s="6">
        <v>0.0</v>
      </c>
      <c r="E942" s="6">
        <v>0.0</v>
      </c>
      <c r="F942" s="6">
        <v>1.0</v>
      </c>
      <c r="G942" s="28">
        <f>ABS('FL new MCTS'!E942-D942)</f>
        <v>0.22</v>
      </c>
    </row>
    <row r="943">
      <c r="A943" s="6" t="s">
        <v>2070</v>
      </c>
      <c r="B943" s="6">
        <v>0.819657683620449</v>
      </c>
      <c r="C943" s="6">
        <v>-40.0</v>
      </c>
      <c r="D943" s="6">
        <v>0.0</v>
      </c>
      <c r="E943" s="6">
        <v>0.0</v>
      </c>
      <c r="F943" s="6">
        <v>1.0</v>
      </c>
      <c r="G943" s="28">
        <f>ABS('FL new MCTS'!E943-D943)</f>
        <v>0</v>
      </c>
    </row>
    <row r="944">
      <c r="A944" s="6" t="s">
        <v>2071</v>
      </c>
      <c r="B944" s="6">
        <v>1.0</v>
      </c>
      <c r="C944" s="6">
        <v>12.48</v>
      </c>
      <c r="D944" s="6">
        <v>0.45</v>
      </c>
      <c r="E944" s="6">
        <v>0.11</v>
      </c>
      <c r="F944" s="6">
        <v>0.44</v>
      </c>
      <c r="G944" s="28">
        <f>ABS('FL new MCTS'!E944-D944)</f>
        <v>0.55</v>
      </c>
    </row>
    <row r="945">
      <c r="A945" s="6" t="s">
        <v>2072</v>
      </c>
      <c r="B945" s="6">
        <v>1.0</v>
      </c>
      <c r="C945" s="6">
        <v>-40.0</v>
      </c>
      <c r="D945" s="6">
        <v>0.0</v>
      </c>
      <c r="E945" s="6">
        <v>0.0</v>
      </c>
      <c r="F945" s="6">
        <v>1.0</v>
      </c>
      <c r="G945" s="28">
        <f>ABS('FL new MCTS'!E945-D945)</f>
        <v>0.14</v>
      </c>
    </row>
    <row r="946">
      <c r="A946" s="6" t="s">
        <v>2073</v>
      </c>
      <c r="B946" s="6">
        <v>1.0</v>
      </c>
      <c r="C946" s="6">
        <v>-12.08</v>
      </c>
      <c r="D946" s="6">
        <v>0.22</v>
      </c>
      <c r="E946" s="6">
        <v>0.0</v>
      </c>
      <c r="F946" s="6">
        <v>0.78</v>
      </c>
      <c r="G946" s="28">
        <f>ABS('FL new MCTS'!E946-D946)</f>
        <v>0.68</v>
      </c>
    </row>
    <row r="947">
      <c r="A947" s="6" t="s">
        <v>2074</v>
      </c>
      <c r="B947" s="6">
        <v>1.0</v>
      </c>
      <c r="C947" s="6">
        <v>92.14</v>
      </c>
      <c r="D947" s="6">
        <v>0.99</v>
      </c>
      <c r="E947" s="6">
        <v>0.01</v>
      </c>
      <c r="F947" s="6">
        <v>0.0</v>
      </c>
      <c r="G947" s="28">
        <f>ABS('FL new MCTS'!E947-D947)</f>
        <v>0.01</v>
      </c>
    </row>
    <row r="948">
      <c r="A948" s="6" t="s">
        <v>2075</v>
      </c>
      <c r="B948" s="6">
        <v>1.0</v>
      </c>
      <c r="C948" s="6">
        <v>92.72</v>
      </c>
      <c r="D948" s="6">
        <v>1.0</v>
      </c>
      <c r="E948" s="6">
        <v>0.0</v>
      </c>
      <c r="F948" s="6">
        <v>0.0</v>
      </c>
      <c r="G948" s="28">
        <f>ABS('FL new MCTS'!E948-D948)</f>
        <v>0.12</v>
      </c>
    </row>
    <row r="949">
      <c r="A949" s="6" t="s">
        <v>2076</v>
      </c>
      <c r="B949" s="6">
        <v>0.909090909090909</v>
      </c>
      <c r="C949" s="6">
        <v>30.37</v>
      </c>
      <c r="D949" s="6">
        <v>0.69</v>
      </c>
      <c r="E949" s="6">
        <v>0.29</v>
      </c>
      <c r="F949" s="6">
        <v>0.02</v>
      </c>
      <c r="G949" s="28">
        <f>ABS('FL new MCTS'!E949-D949)</f>
        <v>0.69</v>
      </c>
    </row>
    <row r="950">
      <c r="A950" s="6" t="s">
        <v>2077</v>
      </c>
      <c r="B950" s="6">
        <v>1.0</v>
      </c>
      <c r="C950" s="6">
        <v>93.62</v>
      </c>
      <c r="D950" s="6">
        <v>1.0</v>
      </c>
      <c r="E950" s="6">
        <v>0.0</v>
      </c>
      <c r="F950" s="6">
        <v>0.0</v>
      </c>
      <c r="G950" s="28">
        <f>ABS('FL new MCTS'!E950-D950)</f>
        <v>0</v>
      </c>
    </row>
    <row r="951">
      <c r="A951" s="6" t="s">
        <v>2078</v>
      </c>
      <c r="B951" s="6">
        <v>0.909090884396999</v>
      </c>
      <c r="C951" s="6">
        <v>-78.31</v>
      </c>
      <c r="D951" s="6">
        <v>0.0</v>
      </c>
      <c r="E951" s="6">
        <v>0.61</v>
      </c>
      <c r="F951" s="6">
        <v>0.39</v>
      </c>
      <c r="G951" s="28">
        <f>ABS('FL new MCTS'!E951-D951)</f>
        <v>0.06</v>
      </c>
    </row>
    <row r="952">
      <c r="A952" s="6" t="s">
        <v>2079</v>
      </c>
      <c r="B952" s="6">
        <v>1.0</v>
      </c>
      <c r="C952" s="6">
        <v>-40.0</v>
      </c>
      <c r="D952" s="6">
        <v>0.0</v>
      </c>
      <c r="E952" s="6">
        <v>0.0</v>
      </c>
      <c r="F952" s="6">
        <v>1.0</v>
      </c>
      <c r="G952" s="28">
        <f>ABS('FL new MCTS'!E952-D952)</f>
        <v>0.1</v>
      </c>
    </row>
    <row r="953">
      <c r="A953" s="6" t="s">
        <v>2080</v>
      </c>
      <c r="B953" s="6">
        <v>1.0</v>
      </c>
      <c r="C953" s="6">
        <v>98.86</v>
      </c>
      <c r="D953" s="6">
        <v>1.0</v>
      </c>
      <c r="E953" s="6">
        <v>0.0</v>
      </c>
      <c r="F953" s="6">
        <v>0.0</v>
      </c>
      <c r="G953" s="28">
        <f>ABS('FL new MCTS'!E953-D953)</f>
        <v>0</v>
      </c>
    </row>
    <row r="954">
      <c r="A954" s="6" t="s">
        <v>2081</v>
      </c>
      <c r="B954" s="6">
        <v>1.0</v>
      </c>
      <c r="C954" s="6">
        <v>-53.9</v>
      </c>
      <c r="D954" s="6">
        <v>0.0</v>
      </c>
      <c r="E954" s="6">
        <v>0.19</v>
      </c>
      <c r="F954" s="6">
        <v>0.81</v>
      </c>
      <c r="G954" s="28">
        <f>ABS('FL new MCTS'!E954-D954)</f>
        <v>0.08</v>
      </c>
    </row>
    <row r="955">
      <c r="A955" s="6" t="s">
        <v>2082</v>
      </c>
      <c r="B955" s="6">
        <v>0.9999986681422</v>
      </c>
      <c r="C955" s="6">
        <v>44.87</v>
      </c>
      <c r="D955" s="6">
        <v>0.79</v>
      </c>
      <c r="E955" s="6">
        <v>0.13</v>
      </c>
      <c r="F955" s="6">
        <v>0.08</v>
      </c>
      <c r="G955" s="28">
        <f>ABS('FL new MCTS'!E955-D955)</f>
        <v>0.53</v>
      </c>
    </row>
    <row r="956">
      <c r="A956" s="6" t="s">
        <v>2083</v>
      </c>
      <c r="B956" s="6">
        <v>1.0</v>
      </c>
      <c r="C956" s="6">
        <v>77.2</v>
      </c>
      <c r="D956" s="6">
        <v>0.92</v>
      </c>
      <c r="E956" s="6">
        <v>0.01</v>
      </c>
      <c r="F956" s="6">
        <v>0.07</v>
      </c>
      <c r="G956" s="28">
        <f>ABS('FL new MCTS'!E956-D956)</f>
        <v>0.06</v>
      </c>
    </row>
    <row r="957">
      <c r="A957" s="6" t="s">
        <v>2084</v>
      </c>
      <c r="B957" s="6">
        <v>0.99091672481333</v>
      </c>
      <c r="C957" s="6">
        <v>-40.0</v>
      </c>
      <c r="D957" s="6">
        <v>0.0</v>
      </c>
      <c r="E957" s="6">
        <v>0.0</v>
      </c>
      <c r="F957" s="6">
        <v>1.0</v>
      </c>
      <c r="G957" s="28">
        <f>ABS('FL new MCTS'!E957-D957)</f>
        <v>0</v>
      </c>
    </row>
    <row r="958">
      <c r="A958" s="6" t="s">
        <v>2085</v>
      </c>
      <c r="B958" s="6">
        <v>0.0</v>
      </c>
      <c r="C958" s="6">
        <v>-101.52</v>
      </c>
      <c r="D958" s="6">
        <v>0.0</v>
      </c>
      <c r="E958" s="6">
        <v>0.99</v>
      </c>
      <c r="F958" s="6">
        <v>0.01</v>
      </c>
      <c r="G958" s="28">
        <f>ABS('FL new MCTS'!E958-D958)</f>
        <v>0</v>
      </c>
    </row>
    <row r="959">
      <c r="A959" s="6" t="s">
        <v>2086</v>
      </c>
      <c r="B959" s="6">
        <v>0.983864373497908</v>
      </c>
      <c r="C959" s="6">
        <v>-46.15</v>
      </c>
      <c r="D959" s="6">
        <v>0.0</v>
      </c>
      <c r="E959" s="6">
        <v>0.1</v>
      </c>
      <c r="F959" s="6">
        <v>0.9</v>
      </c>
      <c r="G959" s="28">
        <f>ABS('FL new MCTS'!E959-D959)</f>
        <v>0.16</v>
      </c>
    </row>
    <row r="960">
      <c r="A960" s="6" t="s">
        <v>2087</v>
      </c>
      <c r="B960" s="6">
        <v>1.0</v>
      </c>
      <c r="C960" s="6">
        <v>1.58</v>
      </c>
      <c r="D960" s="6">
        <v>0.33</v>
      </c>
      <c r="E960" s="6">
        <v>0.0</v>
      </c>
      <c r="F960" s="6">
        <v>0.67</v>
      </c>
      <c r="G960" s="28">
        <f>ABS('FL new MCTS'!E960-D960)</f>
        <v>0.67</v>
      </c>
    </row>
    <row r="961">
      <c r="A961" s="6" t="s">
        <v>2088</v>
      </c>
      <c r="B961" s="6">
        <v>1.0</v>
      </c>
      <c r="C961" s="6">
        <v>54.76</v>
      </c>
      <c r="D961" s="6">
        <v>0.82</v>
      </c>
      <c r="E961" s="6">
        <v>0.13</v>
      </c>
      <c r="F961" s="6">
        <v>0.05</v>
      </c>
      <c r="G961" s="28">
        <f>ABS('FL new MCTS'!E961-D961)</f>
        <v>0.04</v>
      </c>
    </row>
    <row r="962">
      <c r="A962" s="6" t="s">
        <v>2089</v>
      </c>
      <c r="B962" s="6">
        <v>0.911567365979874</v>
      </c>
      <c r="C962" s="6">
        <v>57.31</v>
      </c>
      <c r="D962" s="6">
        <v>0.83</v>
      </c>
      <c r="E962" s="6">
        <v>0.17</v>
      </c>
      <c r="F962" s="6">
        <v>0.0</v>
      </c>
      <c r="G962" s="28">
        <f>ABS('FL new MCTS'!E962-D962)</f>
        <v>0.07</v>
      </c>
    </row>
    <row r="963">
      <c r="A963" s="6" t="s">
        <v>2090</v>
      </c>
      <c r="B963" s="6">
        <v>1.0</v>
      </c>
      <c r="C963" s="6">
        <v>4.8</v>
      </c>
      <c r="D963" s="6">
        <v>0.41</v>
      </c>
      <c r="E963" s="6">
        <v>0.03</v>
      </c>
      <c r="F963" s="6">
        <v>0.56</v>
      </c>
      <c r="G963" s="28">
        <f>ABS('FL new MCTS'!E963-D963)</f>
        <v>0.21</v>
      </c>
    </row>
    <row r="964">
      <c r="A964" s="6" t="s">
        <v>2091</v>
      </c>
      <c r="B964" s="6">
        <v>1.0</v>
      </c>
      <c r="C964" s="6">
        <v>56.73</v>
      </c>
      <c r="D964" s="6">
        <v>0.84</v>
      </c>
      <c r="E964" s="6">
        <v>0.15</v>
      </c>
      <c r="F964" s="6">
        <v>0.01</v>
      </c>
      <c r="G964" s="28">
        <f>ABS('FL new MCTS'!E964-D964)</f>
        <v>0.02</v>
      </c>
    </row>
    <row r="965">
      <c r="A965" s="6" t="s">
        <v>2092</v>
      </c>
      <c r="B965" s="6">
        <v>1.0</v>
      </c>
      <c r="C965" s="6">
        <v>-40.0</v>
      </c>
      <c r="D965" s="6">
        <v>0.0</v>
      </c>
      <c r="E965" s="6">
        <v>0.0</v>
      </c>
      <c r="F965" s="6">
        <v>1.0</v>
      </c>
      <c r="G965" s="28">
        <f>ABS('FL new MCTS'!E965-D965)</f>
        <v>0.02</v>
      </c>
    </row>
    <row r="966">
      <c r="A966" s="6" t="s">
        <v>2093</v>
      </c>
      <c r="B966" s="6">
        <v>1.0</v>
      </c>
      <c r="C966" s="6">
        <v>17.9</v>
      </c>
      <c r="D966" s="6">
        <v>0.51</v>
      </c>
      <c r="E966" s="6">
        <v>0.0</v>
      </c>
      <c r="F966" s="6">
        <v>0.49</v>
      </c>
      <c r="G966" s="28">
        <f>ABS('FL new MCTS'!E966-D966)</f>
        <v>0.49</v>
      </c>
    </row>
    <row r="967">
      <c r="A967" s="6" t="s">
        <v>2094</v>
      </c>
      <c r="B967" s="6">
        <v>1.0</v>
      </c>
      <c r="C967" s="6">
        <v>85.3</v>
      </c>
      <c r="D967" s="6">
        <v>0.98</v>
      </c>
      <c r="E967" s="6">
        <v>0.0</v>
      </c>
      <c r="F967" s="6">
        <v>0.02</v>
      </c>
      <c r="G967" s="28">
        <f>ABS('FL new MCTS'!E967-D967)</f>
        <v>0.12</v>
      </c>
    </row>
    <row r="968">
      <c r="A968" s="6" t="s">
        <v>2095</v>
      </c>
      <c r="B968" s="6">
        <v>1.0</v>
      </c>
      <c r="C968" s="6">
        <v>80.64</v>
      </c>
      <c r="D968" s="6">
        <v>0.91</v>
      </c>
      <c r="E968" s="6">
        <v>0.09</v>
      </c>
      <c r="F968" s="6">
        <v>0.0</v>
      </c>
      <c r="G968" s="28">
        <f>ABS('FL new MCTS'!E968-D968)</f>
        <v>0.01</v>
      </c>
    </row>
    <row r="969">
      <c r="A969" s="6" t="s">
        <v>2096</v>
      </c>
      <c r="B969" s="6">
        <v>0.0</v>
      </c>
      <c r="C969" s="6">
        <v>-43.66</v>
      </c>
      <c r="D969" s="6">
        <v>0.0</v>
      </c>
      <c r="E969" s="6">
        <v>0.06</v>
      </c>
      <c r="F969" s="6">
        <v>0.94</v>
      </c>
      <c r="G969" s="28">
        <f>ABS('FL new MCTS'!E969-D969)</f>
        <v>0</v>
      </c>
    </row>
    <row r="970">
      <c r="A970" s="6" t="s">
        <v>2097</v>
      </c>
      <c r="B970" s="6">
        <v>1.0</v>
      </c>
      <c r="C970" s="6">
        <v>-40.0</v>
      </c>
      <c r="D970" s="6">
        <v>0.0</v>
      </c>
      <c r="E970" s="6">
        <v>0.0</v>
      </c>
      <c r="F970" s="6">
        <v>1.0</v>
      </c>
      <c r="G970" s="28">
        <f>ABS('FL new MCTS'!E970-D970)</f>
        <v>0.92</v>
      </c>
    </row>
    <row r="971">
      <c r="A971" s="6" t="s">
        <v>2098</v>
      </c>
      <c r="B971" s="6">
        <v>0.999557747613081</v>
      </c>
      <c r="C971" s="6">
        <v>-83.16</v>
      </c>
      <c r="D971" s="6">
        <v>0.12</v>
      </c>
      <c r="E971" s="6">
        <v>0.88</v>
      </c>
      <c r="F971" s="6">
        <v>0.0</v>
      </c>
      <c r="G971" s="28">
        <f>ABS('FL new MCTS'!E971-D971)</f>
        <v>0.06</v>
      </c>
    </row>
    <row r="972">
      <c r="A972" s="6" t="s">
        <v>2099</v>
      </c>
      <c r="B972" s="6">
        <v>1.0</v>
      </c>
      <c r="C972" s="6">
        <v>-37.86</v>
      </c>
      <c r="D972" s="6">
        <v>0.02</v>
      </c>
      <c r="E972" s="6">
        <v>0.0</v>
      </c>
      <c r="F972" s="6">
        <v>0.98</v>
      </c>
      <c r="G972" s="28">
        <f>ABS('FL new MCTS'!E972-D972)</f>
        <v>0.04</v>
      </c>
    </row>
    <row r="973">
      <c r="A973" s="6" t="s">
        <v>2100</v>
      </c>
      <c r="B973" s="6">
        <v>1.0</v>
      </c>
      <c r="C973" s="6">
        <v>-103.2</v>
      </c>
      <c r="D973" s="6">
        <v>0.0</v>
      </c>
      <c r="E973" s="6">
        <v>1.0</v>
      </c>
      <c r="F973" s="6">
        <v>0.0</v>
      </c>
      <c r="G973" s="28">
        <f>ABS('FL new MCTS'!E973-D973)</f>
        <v>0.02</v>
      </c>
    </row>
    <row r="974">
      <c r="A974" s="6" t="s">
        <v>2101</v>
      </c>
      <c r="B974" s="6">
        <v>0.999998698271927</v>
      </c>
      <c r="C974" s="6">
        <v>-44.0</v>
      </c>
      <c r="D974" s="6">
        <v>0.0</v>
      </c>
      <c r="E974" s="6">
        <v>0.06</v>
      </c>
      <c r="F974" s="6">
        <v>0.94</v>
      </c>
      <c r="G974" s="28">
        <f>ABS('FL new MCTS'!E974-D974)</f>
        <v>0.74</v>
      </c>
    </row>
    <row r="975">
      <c r="A975" s="6" t="s">
        <v>2102</v>
      </c>
      <c r="B975" s="6">
        <v>1.0</v>
      </c>
      <c r="C975" s="6">
        <v>93.38</v>
      </c>
      <c r="D975" s="6">
        <v>1.0</v>
      </c>
      <c r="E975" s="6">
        <v>0.0</v>
      </c>
      <c r="F975" s="6">
        <v>0.0</v>
      </c>
      <c r="G975" s="28">
        <f>ABS('FL new MCTS'!E975-D975)</f>
        <v>0</v>
      </c>
    </row>
    <row r="976">
      <c r="A976" s="6" t="s">
        <v>2103</v>
      </c>
      <c r="B976" s="6">
        <v>0.999188306143311</v>
      </c>
      <c r="C976" s="6">
        <v>-46.11</v>
      </c>
      <c r="D976" s="6">
        <v>0.0</v>
      </c>
      <c r="E976" s="6">
        <v>0.09</v>
      </c>
      <c r="F976" s="6">
        <v>0.91</v>
      </c>
      <c r="G976" s="28">
        <f>ABS('FL new MCTS'!E976-D976)</f>
        <v>0.64</v>
      </c>
    </row>
    <row r="977">
      <c r="A977" s="6" t="s">
        <v>2104</v>
      </c>
      <c r="B977" s="6">
        <v>1.0</v>
      </c>
      <c r="C977" s="6">
        <v>-71.98</v>
      </c>
      <c r="D977" s="6">
        <v>0.21</v>
      </c>
      <c r="E977" s="6">
        <v>0.71</v>
      </c>
      <c r="F977" s="6">
        <v>0.08</v>
      </c>
      <c r="G977" s="28">
        <f>ABS('FL new MCTS'!E977-D977)</f>
        <v>0.25</v>
      </c>
    </row>
    <row r="978">
      <c r="A978" s="6" t="s">
        <v>2105</v>
      </c>
      <c r="B978" s="6">
        <v>1.0</v>
      </c>
      <c r="C978" s="6">
        <v>30.98</v>
      </c>
      <c r="D978" s="6">
        <v>0.66</v>
      </c>
      <c r="E978" s="6">
        <v>0.22</v>
      </c>
      <c r="F978" s="6">
        <v>0.12</v>
      </c>
      <c r="G978" s="28">
        <f>ABS('FL new MCTS'!E978-D978)</f>
        <v>0.32</v>
      </c>
    </row>
    <row r="979">
      <c r="A979" s="6" t="s">
        <v>2106</v>
      </c>
      <c r="B979" s="6">
        <v>1.0</v>
      </c>
      <c r="C979" s="6">
        <v>-40.0</v>
      </c>
      <c r="D979" s="6">
        <v>0.0</v>
      </c>
      <c r="E979" s="6">
        <v>0.0</v>
      </c>
      <c r="F979" s="6">
        <v>1.0</v>
      </c>
      <c r="G979" s="28">
        <f>ABS('FL new MCTS'!E979-D979)</f>
        <v>1</v>
      </c>
    </row>
    <row r="980">
      <c r="A980" s="6" t="s">
        <v>2107</v>
      </c>
      <c r="B980" s="6">
        <v>1.0</v>
      </c>
      <c r="C980" s="6">
        <v>55.92</v>
      </c>
      <c r="D980" s="6">
        <v>0.81</v>
      </c>
      <c r="E980" s="6">
        <v>0.19</v>
      </c>
      <c r="F980" s="6">
        <v>0.0</v>
      </c>
      <c r="G980" s="28">
        <f>ABS('FL new MCTS'!E980-D980)</f>
        <v>0.25</v>
      </c>
    </row>
    <row r="981">
      <c r="A981" s="6" t="s">
        <v>2108</v>
      </c>
      <c r="B981" s="6">
        <v>1.0</v>
      </c>
      <c r="C981" s="6">
        <v>-40.62</v>
      </c>
      <c r="D981" s="6">
        <v>0.0</v>
      </c>
      <c r="E981" s="6">
        <v>0.01</v>
      </c>
      <c r="F981" s="6">
        <v>0.99</v>
      </c>
      <c r="G981" s="28">
        <f>ABS('FL new MCTS'!E981-D981)</f>
        <v>0.38</v>
      </c>
    </row>
    <row r="982">
      <c r="A982" s="6" t="s">
        <v>2109</v>
      </c>
      <c r="B982" s="6">
        <v>0.811352703384379</v>
      </c>
      <c r="C982" s="6">
        <v>-36.23</v>
      </c>
      <c r="D982" s="6">
        <v>0.34</v>
      </c>
      <c r="E982" s="6">
        <v>0.63</v>
      </c>
      <c r="F982" s="6">
        <v>0.03</v>
      </c>
      <c r="G982" s="28">
        <f>ABS('FL new MCTS'!E982-D982)</f>
        <v>0.08</v>
      </c>
    </row>
    <row r="983">
      <c r="A983" s="6" t="s">
        <v>2110</v>
      </c>
      <c r="B983" s="6">
        <v>0.999099909990999</v>
      </c>
      <c r="C983" s="6">
        <v>-23.12</v>
      </c>
      <c r="D983" s="6">
        <v>0.18</v>
      </c>
      <c r="E983" s="6">
        <v>0.05</v>
      </c>
      <c r="F983" s="6">
        <v>0.77</v>
      </c>
      <c r="G983" s="28">
        <f>ABS('FL new MCTS'!E983-D983)</f>
        <v>0.48</v>
      </c>
    </row>
    <row r="984">
      <c r="A984" s="6" t="s">
        <v>2111</v>
      </c>
      <c r="B984" s="6">
        <v>1.0</v>
      </c>
      <c r="C984" s="6">
        <v>97.3</v>
      </c>
      <c r="D984" s="6">
        <v>1.0</v>
      </c>
      <c r="E984" s="6">
        <v>0.0</v>
      </c>
      <c r="F984" s="6">
        <v>0.0</v>
      </c>
      <c r="G984" s="28">
        <f>ABS('FL new MCTS'!E984-D984)</f>
        <v>0</v>
      </c>
    </row>
    <row r="985">
      <c r="A985" s="6" t="s">
        <v>2112</v>
      </c>
      <c r="B985" s="6">
        <v>1.0</v>
      </c>
      <c r="C985" s="6">
        <v>-29.9</v>
      </c>
      <c r="D985" s="6">
        <v>0.09</v>
      </c>
      <c r="E985" s="6">
        <v>0.0</v>
      </c>
      <c r="F985" s="6">
        <v>0.91</v>
      </c>
      <c r="G985" s="28">
        <f>ABS('FL new MCTS'!E985-D985)</f>
        <v>0.89</v>
      </c>
    </row>
    <row r="986">
      <c r="A986" s="6" t="s">
        <v>2113</v>
      </c>
      <c r="B986" s="6">
        <v>1.0</v>
      </c>
      <c r="C986" s="6">
        <v>64.42</v>
      </c>
      <c r="D986" s="6">
        <v>0.83</v>
      </c>
      <c r="E986" s="6">
        <v>0.14</v>
      </c>
      <c r="F986" s="6">
        <v>0.03</v>
      </c>
      <c r="G986" s="28">
        <f>ABS('FL new MCTS'!E986-D986)</f>
        <v>0.07</v>
      </c>
    </row>
    <row r="987">
      <c r="A987" s="6" t="s">
        <v>2114</v>
      </c>
      <c r="B987" s="6">
        <v>1.0</v>
      </c>
      <c r="C987" s="6">
        <v>-73.94</v>
      </c>
      <c r="D987" s="6">
        <v>0.14</v>
      </c>
      <c r="E987" s="6">
        <v>0.86</v>
      </c>
      <c r="F987" s="6">
        <v>0.0</v>
      </c>
      <c r="G987" s="28">
        <f>ABS('FL new MCTS'!E987-D987)</f>
        <v>0.62</v>
      </c>
    </row>
    <row r="988">
      <c r="A988" s="6" t="s">
        <v>2115</v>
      </c>
      <c r="B988" s="6">
        <v>1.0</v>
      </c>
      <c r="C988" s="6">
        <v>-40.0</v>
      </c>
      <c r="D988" s="6">
        <v>0.0</v>
      </c>
      <c r="E988" s="6">
        <v>0.0</v>
      </c>
      <c r="F988" s="6">
        <v>1.0</v>
      </c>
      <c r="G988" s="28">
        <f>ABS('FL new MCTS'!E988-D988)</f>
        <v>0.32</v>
      </c>
    </row>
    <row r="989">
      <c r="A989" s="6" t="s">
        <v>2116</v>
      </c>
      <c r="B989" s="6">
        <v>0.909090909090909</v>
      </c>
      <c r="C989" s="6">
        <v>83.71</v>
      </c>
      <c r="D989" s="6">
        <v>0.93</v>
      </c>
      <c r="E989" s="6">
        <v>0.07</v>
      </c>
      <c r="F989" s="6">
        <v>0.0</v>
      </c>
      <c r="G989" s="28">
        <f>ABS('FL new MCTS'!E989-D989)</f>
        <v>0.05</v>
      </c>
    </row>
    <row r="990">
      <c r="A990" s="6" t="s">
        <v>2117</v>
      </c>
      <c r="B990" s="6">
        <v>0.81181344305086</v>
      </c>
      <c r="C990" s="6">
        <v>-100.75</v>
      </c>
      <c r="D990" s="6">
        <v>0.0</v>
      </c>
      <c r="E990" s="6">
        <v>0.83</v>
      </c>
      <c r="F990" s="6">
        <v>0.17</v>
      </c>
      <c r="G990" s="28">
        <f>ABS('FL new MCTS'!E990-D990)</f>
        <v>0</v>
      </c>
    </row>
    <row r="991">
      <c r="A991" s="6" t="s">
        <v>2118</v>
      </c>
      <c r="B991" s="6">
        <v>1.0</v>
      </c>
      <c r="C991" s="6">
        <v>-32.42</v>
      </c>
      <c r="D991" s="6">
        <v>0.06</v>
      </c>
      <c r="E991" s="6">
        <v>0.0</v>
      </c>
      <c r="F991" s="6">
        <v>0.94</v>
      </c>
      <c r="G991" s="28">
        <f>ABS('FL new MCTS'!E991-D991)</f>
        <v>0.94</v>
      </c>
    </row>
    <row r="992">
      <c r="A992" s="6" t="s">
        <v>2119</v>
      </c>
      <c r="B992" s="6">
        <v>0.710562033373095</v>
      </c>
      <c r="C992" s="6">
        <v>-106.35</v>
      </c>
      <c r="D992" s="6">
        <v>0.0</v>
      </c>
      <c r="E992" s="6">
        <v>0.93</v>
      </c>
      <c r="F992" s="6">
        <v>0.07</v>
      </c>
      <c r="G992" s="28">
        <f>ABS('FL new MCTS'!E992-D992)</f>
        <v>0.02</v>
      </c>
    </row>
    <row r="993">
      <c r="A993" s="6" t="s">
        <v>2120</v>
      </c>
      <c r="B993" s="6">
        <v>0.744546197471304</v>
      </c>
      <c r="C993" s="6">
        <v>-101.0</v>
      </c>
      <c r="D993" s="6">
        <v>0.0</v>
      </c>
      <c r="E993" s="6">
        <v>1.0</v>
      </c>
      <c r="F993" s="6">
        <v>0.0</v>
      </c>
      <c r="G993" s="28">
        <f>ABS('FL new MCTS'!E993-D993)</f>
        <v>0</v>
      </c>
    </row>
    <row r="994">
      <c r="A994" s="6" t="s">
        <v>2121</v>
      </c>
      <c r="B994" s="6">
        <v>1.0</v>
      </c>
      <c r="C994" s="6">
        <v>78.86</v>
      </c>
      <c r="D994" s="6">
        <v>0.92</v>
      </c>
      <c r="E994" s="6">
        <v>0.08</v>
      </c>
      <c r="F994" s="6">
        <v>0.0</v>
      </c>
      <c r="G994" s="28">
        <f>ABS('FL new MCTS'!E994-D994)</f>
        <v>0.06</v>
      </c>
    </row>
    <row r="995">
      <c r="A995" s="6" t="s">
        <v>2122</v>
      </c>
      <c r="B995" s="6">
        <v>0.900895701419817</v>
      </c>
      <c r="C995" s="6">
        <v>-16.3</v>
      </c>
      <c r="D995" s="6">
        <v>0.2</v>
      </c>
      <c r="E995" s="6">
        <v>0.03</v>
      </c>
      <c r="F995" s="6">
        <v>0.77</v>
      </c>
      <c r="G995" s="28">
        <f>ABS('FL new MCTS'!E995-D995)</f>
        <v>0.1</v>
      </c>
    </row>
    <row r="996">
      <c r="A996" s="6" t="s">
        <v>2123</v>
      </c>
      <c r="B996" s="6">
        <v>1.0</v>
      </c>
      <c r="C996" s="6">
        <v>97.2</v>
      </c>
      <c r="D996" s="6">
        <v>1.0</v>
      </c>
      <c r="E996" s="6">
        <v>0.0</v>
      </c>
      <c r="F996" s="6">
        <v>0.0</v>
      </c>
      <c r="G996" s="28">
        <f>ABS('FL new MCTS'!E996-D996)</f>
        <v>0</v>
      </c>
    </row>
    <row r="997">
      <c r="A997" s="6" t="s">
        <v>2124</v>
      </c>
      <c r="B997" s="6">
        <v>1.0</v>
      </c>
      <c r="C997" s="6">
        <v>79.54</v>
      </c>
      <c r="D997" s="6">
        <v>0.91</v>
      </c>
      <c r="E997" s="6">
        <v>0.09</v>
      </c>
      <c r="F997" s="6">
        <v>0.0</v>
      </c>
      <c r="G997" s="28">
        <f>ABS('FL new MCTS'!E997-D997)</f>
        <v>0.05</v>
      </c>
    </row>
    <row r="998">
      <c r="A998" s="6" t="s">
        <v>2125</v>
      </c>
      <c r="B998" s="6">
        <v>1.0</v>
      </c>
      <c r="C998" s="6">
        <v>91.66</v>
      </c>
      <c r="D998" s="6">
        <v>0.99</v>
      </c>
      <c r="E998" s="6">
        <v>0.01</v>
      </c>
      <c r="F998" s="6">
        <v>0.0</v>
      </c>
      <c r="G998" s="28">
        <f>ABS('FL new MCTS'!E998-D998)</f>
        <v>0.03</v>
      </c>
    </row>
    <row r="999">
      <c r="A999" s="6" t="s">
        <v>2126</v>
      </c>
      <c r="B999" s="6">
        <v>1.0</v>
      </c>
      <c r="C999" s="6">
        <v>6.84</v>
      </c>
      <c r="D999" s="6">
        <v>0.4</v>
      </c>
      <c r="E999" s="6">
        <v>0.0</v>
      </c>
      <c r="F999" s="6">
        <v>0.6</v>
      </c>
      <c r="G999" s="28">
        <f>ABS('FL new MCTS'!E999-D999)</f>
        <v>0.6</v>
      </c>
    </row>
    <row r="1000">
      <c r="D1000" s="70">
        <f t="array" ref="D1000">AVERAGE(ABS(B3:B999-D3:D999))</f>
        <v>0.4954252721</v>
      </c>
      <c r="G1000" s="28">
        <f>AVERAGE(G2:G999)</f>
        <v>0.2409118236</v>
      </c>
    </row>
  </sheetData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5.88"/>
    <col customWidth="1" min="3" max="3" width="15.25"/>
    <col customWidth="1" min="4" max="4" width="16.25"/>
  </cols>
  <sheetData>
    <row r="1">
      <c r="A1" s="4" t="s">
        <v>1124</v>
      </c>
      <c r="B1" s="4" t="s">
        <v>1125</v>
      </c>
      <c r="C1" s="4" t="s">
        <v>2134</v>
      </c>
      <c r="D1" s="4" t="s">
        <v>2133</v>
      </c>
      <c r="E1" s="4" t="s">
        <v>2135</v>
      </c>
      <c r="F1" s="69"/>
    </row>
    <row r="2">
      <c r="A2" s="4" t="s">
        <v>1932</v>
      </c>
      <c r="B2" s="4">
        <v>0.820801346093175</v>
      </c>
      <c r="C2" s="4">
        <v>0.8</v>
      </c>
      <c r="D2" s="4">
        <v>0.84</v>
      </c>
      <c r="E2" s="4">
        <v>0.86</v>
      </c>
      <c r="F2" s="17"/>
    </row>
    <row r="3">
      <c r="A3" s="4" t="s">
        <v>1933</v>
      </c>
      <c r="B3" s="4">
        <v>1.0</v>
      </c>
      <c r="C3" s="4">
        <v>1.0</v>
      </c>
      <c r="D3" s="4">
        <v>1.0</v>
      </c>
      <c r="E3" s="4">
        <v>1.0</v>
      </c>
      <c r="F3" s="17"/>
    </row>
    <row r="4">
      <c r="A4" s="4" t="s">
        <v>1942</v>
      </c>
      <c r="B4" s="4">
        <v>1.0</v>
      </c>
      <c r="C4" s="4">
        <v>1.0</v>
      </c>
      <c r="D4" s="4">
        <v>1.0</v>
      </c>
      <c r="E4" s="4">
        <v>1.0</v>
      </c>
      <c r="F4" s="17"/>
    </row>
    <row r="5">
      <c r="A5" s="4" t="s">
        <v>1939</v>
      </c>
      <c r="B5" s="4">
        <v>0.826976054235425</v>
      </c>
      <c r="C5" s="4">
        <v>0.76</v>
      </c>
      <c r="D5" s="4">
        <v>0.9</v>
      </c>
      <c r="E5" s="4">
        <v>0.86</v>
      </c>
      <c r="F5" s="17"/>
    </row>
    <row r="6">
      <c r="A6" s="4" t="s">
        <v>1934</v>
      </c>
      <c r="B6" s="4">
        <v>1.0</v>
      </c>
      <c r="C6" s="4">
        <v>1.0</v>
      </c>
      <c r="D6" s="4">
        <v>1.0</v>
      </c>
      <c r="E6" s="4">
        <v>1.0</v>
      </c>
      <c r="F6" s="17"/>
    </row>
    <row r="7">
      <c r="A7" s="4" t="s">
        <v>1931</v>
      </c>
      <c r="B7" s="4">
        <v>1.0</v>
      </c>
      <c r="C7" s="4">
        <v>1.0</v>
      </c>
      <c r="D7" s="4">
        <v>1.0</v>
      </c>
      <c r="E7" s="4">
        <v>1.0</v>
      </c>
      <c r="F7" s="17"/>
    </row>
    <row r="8">
      <c r="A8" s="4" t="s">
        <v>1940</v>
      </c>
      <c r="B8" s="4">
        <v>0.81523807793324</v>
      </c>
      <c r="C8" s="4">
        <v>0.68</v>
      </c>
      <c r="D8" s="4">
        <v>0.68</v>
      </c>
      <c r="E8" s="4">
        <v>0.64</v>
      </c>
      <c r="F8" s="17"/>
    </row>
    <row r="9">
      <c r="A9" s="4" t="s">
        <v>1941</v>
      </c>
      <c r="B9" s="4">
        <v>0.818669451651662</v>
      </c>
      <c r="C9" s="4">
        <v>0.7</v>
      </c>
      <c r="D9" s="4">
        <v>0.72</v>
      </c>
      <c r="E9" s="4">
        <v>0.54</v>
      </c>
      <c r="F9" s="17"/>
    </row>
    <row r="10">
      <c r="A10" s="4" t="s">
        <v>1946</v>
      </c>
      <c r="B10" s="4">
        <v>1.0</v>
      </c>
      <c r="C10" s="4">
        <v>1.0</v>
      </c>
      <c r="D10" s="4">
        <v>1.0</v>
      </c>
      <c r="E10" s="4">
        <v>1.0</v>
      </c>
      <c r="F10" s="17"/>
    </row>
    <row r="11">
      <c r="A11" s="4" t="s">
        <v>1944</v>
      </c>
      <c r="B11" s="4">
        <v>1.0</v>
      </c>
      <c r="C11" s="4">
        <v>1.0</v>
      </c>
      <c r="D11" s="4">
        <v>1.0</v>
      </c>
      <c r="E11" s="4">
        <v>1.0</v>
      </c>
      <c r="F11" s="17"/>
    </row>
    <row r="12">
      <c r="A12" s="4" t="s">
        <v>1927</v>
      </c>
      <c r="B12" s="4">
        <v>0.909001435921213</v>
      </c>
      <c r="C12" s="4">
        <v>0.52</v>
      </c>
      <c r="D12" s="4">
        <v>0.38</v>
      </c>
      <c r="E12" s="4">
        <v>0.54</v>
      </c>
      <c r="F12" s="17"/>
    </row>
    <row r="13">
      <c r="A13" s="4" t="s">
        <v>1937</v>
      </c>
      <c r="B13" s="4">
        <v>1.0</v>
      </c>
      <c r="C13" s="4">
        <v>1.0</v>
      </c>
      <c r="D13" s="4">
        <v>1.0</v>
      </c>
      <c r="E13" s="4">
        <v>1.0</v>
      </c>
      <c r="F13" s="17"/>
    </row>
    <row r="14">
      <c r="A14" s="4" t="s">
        <v>1930</v>
      </c>
      <c r="B14" s="4">
        <v>1.0</v>
      </c>
      <c r="C14" s="4">
        <v>1.0</v>
      </c>
      <c r="D14" s="4">
        <v>1.0</v>
      </c>
      <c r="E14" s="4">
        <v>1.0</v>
      </c>
      <c r="F14" s="17"/>
    </row>
    <row r="15">
      <c r="A15" s="4" t="s">
        <v>1935</v>
      </c>
      <c r="B15" s="4">
        <v>0.900988015820761</v>
      </c>
      <c r="C15" s="4">
        <v>0.0</v>
      </c>
      <c r="D15" s="4">
        <v>0.02</v>
      </c>
      <c r="E15" s="4">
        <v>0.02</v>
      </c>
      <c r="F15" s="17"/>
    </row>
    <row r="16">
      <c r="A16" s="4" t="s">
        <v>1928</v>
      </c>
      <c r="B16" s="4">
        <v>1.0</v>
      </c>
      <c r="C16" s="4">
        <v>0.82</v>
      </c>
      <c r="D16" s="4">
        <v>0.92</v>
      </c>
      <c r="E16" s="4">
        <v>0.74</v>
      </c>
      <c r="F16" s="17"/>
    </row>
    <row r="17">
      <c r="A17" s="4" t="s">
        <v>1943</v>
      </c>
      <c r="B17" s="4">
        <v>1.0</v>
      </c>
      <c r="C17" s="4">
        <v>0.72</v>
      </c>
      <c r="D17" s="4">
        <v>0.76</v>
      </c>
      <c r="E17" s="4">
        <v>0.72</v>
      </c>
      <c r="F17" s="17"/>
    </row>
    <row r="18">
      <c r="A18" s="4" t="s">
        <v>1945</v>
      </c>
      <c r="B18" s="4">
        <v>1.0</v>
      </c>
      <c r="C18" s="4">
        <v>1.0</v>
      </c>
      <c r="D18" s="4">
        <v>1.0</v>
      </c>
      <c r="E18" s="4">
        <v>1.0</v>
      </c>
      <c r="F18" s="17"/>
    </row>
    <row r="19">
      <c r="A19" s="4" t="s">
        <v>1936</v>
      </c>
      <c r="B19" s="4">
        <v>1.0</v>
      </c>
      <c r="C19" s="4">
        <v>0.92</v>
      </c>
      <c r="D19" s="4">
        <v>0.88</v>
      </c>
      <c r="E19" s="4">
        <v>0.8</v>
      </c>
      <c r="F19" s="17"/>
    </row>
    <row r="20">
      <c r="A20" s="4" t="s">
        <v>1929</v>
      </c>
      <c r="B20" s="4">
        <v>0.907736077730828</v>
      </c>
      <c r="C20" s="4">
        <v>0.92</v>
      </c>
      <c r="D20" s="4">
        <v>0.9</v>
      </c>
      <c r="E20" s="4">
        <v>0.86</v>
      </c>
      <c r="F20" s="17"/>
    </row>
    <row r="21">
      <c r="A21" s="4" t="s">
        <v>1938</v>
      </c>
      <c r="B21" s="4">
        <v>1.0</v>
      </c>
      <c r="C21" s="4">
        <v>1.0</v>
      </c>
      <c r="D21" s="4">
        <v>1.0</v>
      </c>
      <c r="E21" s="4">
        <v>1.0</v>
      </c>
      <c r="F21" s="17"/>
    </row>
    <row r="22">
      <c r="A22" s="4" t="s">
        <v>1370</v>
      </c>
      <c r="B22" s="4">
        <v>1.0</v>
      </c>
      <c r="C22" s="4">
        <v>1.0</v>
      </c>
      <c r="D22" s="4">
        <v>1.0</v>
      </c>
      <c r="E22" s="4">
        <v>1.0</v>
      </c>
      <c r="F22" s="17"/>
    </row>
    <row r="23">
      <c r="A23" s="4" t="s">
        <v>1375</v>
      </c>
      <c r="B23" s="4">
        <v>0.908999951514139</v>
      </c>
      <c r="C23" s="4">
        <v>0.12</v>
      </c>
      <c r="D23" s="4">
        <v>0.12</v>
      </c>
      <c r="E23" s="4">
        <v>0.2</v>
      </c>
      <c r="F23" s="17"/>
    </row>
    <row r="24">
      <c r="A24" s="4" t="s">
        <v>1377</v>
      </c>
      <c r="B24" s="4">
        <v>1.0</v>
      </c>
      <c r="C24" s="4">
        <v>1.0</v>
      </c>
      <c r="D24" s="4">
        <v>1.0</v>
      </c>
      <c r="E24" s="4">
        <v>1.0</v>
      </c>
      <c r="F24" s="17"/>
    </row>
    <row r="25">
      <c r="A25" s="4" t="s">
        <v>1381</v>
      </c>
      <c r="B25" s="4">
        <v>1.0</v>
      </c>
      <c r="C25" s="4">
        <v>1.0</v>
      </c>
      <c r="D25" s="4">
        <v>1.0</v>
      </c>
      <c r="E25" s="4">
        <v>1.0</v>
      </c>
      <c r="F25" s="17"/>
    </row>
    <row r="26">
      <c r="A26" s="4" t="s">
        <v>1380</v>
      </c>
      <c r="B26" s="4">
        <v>0.660315222209552</v>
      </c>
      <c r="C26" s="4">
        <v>0.64</v>
      </c>
      <c r="D26" s="4">
        <v>0.62</v>
      </c>
      <c r="E26" s="4">
        <v>0.6</v>
      </c>
      <c r="F26" s="17"/>
    </row>
    <row r="27">
      <c r="A27" s="4" t="s">
        <v>1378</v>
      </c>
      <c r="B27" s="4">
        <v>1.0</v>
      </c>
      <c r="C27" s="4">
        <v>0.3</v>
      </c>
      <c r="D27" s="4">
        <v>0.24</v>
      </c>
      <c r="E27" s="4">
        <v>0.4</v>
      </c>
      <c r="F27" s="17"/>
    </row>
    <row r="28">
      <c r="A28" s="4" t="s">
        <v>1376</v>
      </c>
      <c r="B28" s="4">
        <v>0.80674775515898</v>
      </c>
      <c r="C28" s="4">
        <v>0.84</v>
      </c>
      <c r="D28" s="4">
        <v>0.86</v>
      </c>
      <c r="E28" s="4">
        <v>0.86</v>
      </c>
      <c r="F28" s="17"/>
    </row>
    <row r="29">
      <c r="A29" s="4" t="s">
        <v>1369</v>
      </c>
      <c r="B29" s="4">
        <v>0.995356349644191</v>
      </c>
      <c r="C29" s="4">
        <v>0.04</v>
      </c>
      <c r="D29" s="4">
        <v>0.02</v>
      </c>
      <c r="E29" s="4">
        <v>0.06</v>
      </c>
      <c r="F29" s="17"/>
    </row>
    <row r="30">
      <c r="A30" s="4" t="s">
        <v>1379</v>
      </c>
      <c r="B30" s="4">
        <v>0.999911532009527</v>
      </c>
      <c r="C30" s="4">
        <v>1.0</v>
      </c>
      <c r="D30" s="4">
        <v>1.0</v>
      </c>
      <c r="E30" s="4">
        <v>1.0</v>
      </c>
      <c r="F30" s="17"/>
    </row>
    <row r="31">
      <c r="A31" s="4" t="s">
        <v>1382</v>
      </c>
      <c r="B31" s="4">
        <v>1.0</v>
      </c>
      <c r="C31" s="4">
        <v>1.0</v>
      </c>
      <c r="D31" s="4">
        <v>1.0</v>
      </c>
      <c r="E31" s="4">
        <v>1.0</v>
      </c>
      <c r="F31" s="17"/>
    </row>
    <row r="32">
      <c r="A32" s="4" t="s">
        <v>1383</v>
      </c>
      <c r="B32" s="4">
        <v>0.900073009718586</v>
      </c>
      <c r="C32" s="4">
        <v>0.2</v>
      </c>
      <c r="D32" s="4">
        <v>0.1</v>
      </c>
      <c r="E32" s="4">
        <v>0.2</v>
      </c>
      <c r="F32" s="17"/>
    </row>
    <row r="33">
      <c r="A33" s="4" t="s">
        <v>1368</v>
      </c>
      <c r="B33" s="4">
        <v>0.0</v>
      </c>
      <c r="C33" s="4">
        <v>0.0</v>
      </c>
      <c r="D33" s="4">
        <v>0.0</v>
      </c>
      <c r="E33" s="4">
        <v>0.0</v>
      </c>
      <c r="F33" s="17"/>
    </row>
    <row r="34">
      <c r="A34" s="4" t="s">
        <v>1385</v>
      </c>
      <c r="B34" s="4">
        <v>1.0</v>
      </c>
      <c r="C34" s="4">
        <v>1.0</v>
      </c>
      <c r="D34" s="4">
        <v>1.0</v>
      </c>
      <c r="E34" s="4">
        <v>1.0</v>
      </c>
      <c r="F34" s="17"/>
    </row>
    <row r="35">
      <c r="A35" s="4" t="s">
        <v>1372</v>
      </c>
      <c r="B35" s="4">
        <v>0.99931591998933</v>
      </c>
      <c r="C35" s="4">
        <v>0.98</v>
      </c>
      <c r="D35" s="4">
        <v>1.0</v>
      </c>
      <c r="E35" s="4">
        <v>0.98</v>
      </c>
      <c r="F35" s="17"/>
    </row>
    <row r="36">
      <c r="A36" s="4" t="s">
        <v>1373</v>
      </c>
      <c r="B36" s="4">
        <v>1.0</v>
      </c>
      <c r="C36" s="4">
        <v>0.98</v>
      </c>
      <c r="D36" s="4">
        <v>1.0</v>
      </c>
      <c r="E36" s="4">
        <v>1.0</v>
      </c>
      <c r="F36" s="17"/>
    </row>
    <row r="37">
      <c r="A37" s="4" t="s">
        <v>1386</v>
      </c>
      <c r="B37" s="4">
        <v>0.99999934226937</v>
      </c>
      <c r="C37" s="4">
        <v>0.74</v>
      </c>
      <c r="D37" s="4">
        <v>0.8</v>
      </c>
      <c r="E37" s="4">
        <v>0.78</v>
      </c>
      <c r="F37" s="17"/>
    </row>
    <row r="38">
      <c r="A38" s="4" t="s">
        <v>1367</v>
      </c>
      <c r="B38" s="4">
        <v>1.0</v>
      </c>
      <c r="C38" s="4">
        <v>1.0</v>
      </c>
      <c r="D38" s="4">
        <v>1.0</v>
      </c>
      <c r="E38" s="4">
        <v>1.0</v>
      </c>
      <c r="F38" s="17"/>
    </row>
    <row r="39">
      <c r="A39" s="4" t="s">
        <v>1384</v>
      </c>
      <c r="B39" s="4">
        <v>1.0</v>
      </c>
      <c r="C39" s="4">
        <v>1.0</v>
      </c>
      <c r="D39" s="4">
        <v>1.0</v>
      </c>
      <c r="E39" s="4">
        <v>1.0</v>
      </c>
      <c r="F39" s="17"/>
    </row>
    <row r="40">
      <c r="A40" s="4" t="s">
        <v>1374</v>
      </c>
      <c r="B40" s="4">
        <v>1.0</v>
      </c>
      <c r="C40" s="4">
        <v>1.0</v>
      </c>
      <c r="D40" s="4">
        <v>1.0</v>
      </c>
      <c r="E40" s="4">
        <v>1.0</v>
      </c>
      <c r="F40" s="17"/>
    </row>
    <row r="41">
      <c r="A41" s="4" t="s">
        <v>1371</v>
      </c>
      <c r="B41" s="4">
        <v>1.0</v>
      </c>
      <c r="C41" s="4">
        <v>1.0</v>
      </c>
      <c r="D41" s="4">
        <v>1.0</v>
      </c>
      <c r="E41" s="4">
        <v>1.0</v>
      </c>
      <c r="F41" s="17"/>
    </row>
    <row r="42">
      <c r="A42" s="4" t="s">
        <v>1292</v>
      </c>
      <c r="B42" s="4">
        <v>0.999992554593444</v>
      </c>
      <c r="C42" s="4">
        <v>0.22</v>
      </c>
      <c r="D42" s="4">
        <v>0.24</v>
      </c>
      <c r="E42" s="4">
        <v>0.32</v>
      </c>
      <c r="F42" s="17"/>
    </row>
    <row r="43">
      <c r="A43" s="4" t="s">
        <v>1293</v>
      </c>
      <c r="B43" s="4">
        <v>0.833333333333333</v>
      </c>
      <c r="C43" s="4">
        <v>0.18</v>
      </c>
      <c r="D43" s="4">
        <v>0.22</v>
      </c>
      <c r="E43" s="4">
        <v>0.3</v>
      </c>
      <c r="F43" s="17"/>
    </row>
    <row r="44">
      <c r="A44" s="4" t="s">
        <v>1303</v>
      </c>
      <c r="B44" s="4">
        <v>1.0</v>
      </c>
      <c r="C44" s="4">
        <v>1.0</v>
      </c>
      <c r="D44" s="4">
        <v>1.0</v>
      </c>
      <c r="E44" s="4">
        <v>1.0</v>
      </c>
      <c r="F44" s="17"/>
    </row>
    <row r="45">
      <c r="A45" s="4" t="s">
        <v>1288</v>
      </c>
      <c r="B45" s="4">
        <v>0.909090909090909</v>
      </c>
      <c r="C45" s="4">
        <v>0.94</v>
      </c>
      <c r="D45" s="4">
        <v>0.88</v>
      </c>
      <c r="E45" s="4">
        <v>0.96</v>
      </c>
      <c r="F45" s="17"/>
    </row>
    <row r="46">
      <c r="A46" s="4" t="s">
        <v>1305</v>
      </c>
      <c r="B46" s="4">
        <v>1.0</v>
      </c>
      <c r="C46" s="4">
        <v>1.0</v>
      </c>
      <c r="D46" s="4">
        <v>1.0</v>
      </c>
      <c r="E46" s="4">
        <v>1.0</v>
      </c>
      <c r="F46" s="17"/>
    </row>
    <row r="47">
      <c r="A47" s="4" t="s">
        <v>1294</v>
      </c>
      <c r="B47" s="4">
        <v>1.0</v>
      </c>
      <c r="C47" s="4">
        <v>1.0</v>
      </c>
      <c r="D47" s="4">
        <v>1.0</v>
      </c>
      <c r="E47" s="4">
        <v>1.0</v>
      </c>
      <c r="F47" s="17"/>
    </row>
    <row r="48">
      <c r="A48" s="4" t="s">
        <v>1291</v>
      </c>
      <c r="B48" s="4">
        <v>0.744193771743071</v>
      </c>
      <c r="C48" s="4">
        <v>0.44</v>
      </c>
      <c r="D48" s="4">
        <v>0.48</v>
      </c>
      <c r="E48" s="4">
        <v>0.32</v>
      </c>
      <c r="F48" s="17"/>
    </row>
    <row r="49">
      <c r="A49" s="4" t="s">
        <v>1306</v>
      </c>
      <c r="B49" s="4">
        <v>1.0</v>
      </c>
      <c r="C49" s="4">
        <v>1.0</v>
      </c>
      <c r="D49" s="4">
        <v>1.0</v>
      </c>
      <c r="E49" s="4">
        <v>1.0</v>
      </c>
      <c r="F49" s="17"/>
    </row>
    <row r="50">
      <c r="A50" s="4" t="s">
        <v>1287</v>
      </c>
      <c r="B50" s="4">
        <v>1.0</v>
      </c>
      <c r="C50" s="4">
        <v>1.0</v>
      </c>
      <c r="D50" s="4">
        <v>1.0</v>
      </c>
      <c r="E50" s="4">
        <v>1.0</v>
      </c>
      <c r="F50" s="17"/>
    </row>
    <row r="51">
      <c r="A51" s="4" t="s">
        <v>1304</v>
      </c>
      <c r="B51" s="4">
        <v>0.909090908603798</v>
      </c>
      <c r="C51" s="4">
        <v>0.88</v>
      </c>
      <c r="D51" s="4">
        <v>0.9</v>
      </c>
      <c r="E51" s="4">
        <v>0.86</v>
      </c>
      <c r="F51" s="17"/>
    </row>
    <row r="52">
      <c r="A52" s="4" t="s">
        <v>1301</v>
      </c>
      <c r="B52" s="4">
        <v>1.0</v>
      </c>
      <c r="C52" s="4">
        <v>0.64</v>
      </c>
      <c r="D52" s="4">
        <v>0.72</v>
      </c>
      <c r="E52" s="4">
        <v>0.64</v>
      </c>
      <c r="F52" s="17"/>
    </row>
    <row r="53">
      <c r="A53" s="4" t="s">
        <v>1300</v>
      </c>
      <c r="B53" s="4">
        <v>1.0</v>
      </c>
      <c r="C53" s="4">
        <v>0.52</v>
      </c>
      <c r="D53" s="4">
        <v>0.48</v>
      </c>
      <c r="E53" s="4">
        <v>0.5</v>
      </c>
      <c r="F53" s="17"/>
    </row>
    <row r="54">
      <c r="A54" s="4" t="s">
        <v>1290</v>
      </c>
      <c r="B54" s="4">
        <v>0.901584848096856</v>
      </c>
      <c r="C54" s="4">
        <v>0.92</v>
      </c>
      <c r="D54" s="4">
        <v>0.86</v>
      </c>
      <c r="E54" s="4">
        <v>0.88</v>
      </c>
      <c r="F54" s="17"/>
    </row>
    <row r="55">
      <c r="A55" s="4" t="s">
        <v>1295</v>
      </c>
      <c r="B55" s="4">
        <v>0.900900900900901</v>
      </c>
      <c r="C55" s="4">
        <v>0.94</v>
      </c>
      <c r="D55" s="4">
        <v>0.88</v>
      </c>
      <c r="E55" s="4">
        <v>0.92</v>
      </c>
      <c r="F55" s="17"/>
    </row>
    <row r="56">
      <c r="A56" s="4" t="s">
        <v>1297</v>
      </c>
      <c r="B56" s="4">
        <v>1.0</v>
      </c>
      <c r="C56" s="4">
        <v>0.68</v>
      </c>
      <c r="D56" s="4">
        <v>0.8</v>
      </c>
      <c r="E56" s="4">
        <v>0.76</v>
      </c>
      <c r="F56" s="17"/>
    </row>
    <row r="57">
      <c r="A57" s="4" t="s">
        <v>1299</v>
      </c>
      <c r="B57" s="4">
        <v>0.986433644400158</v>
      </c>
      <c r="C57" s="4">
        <v>0.7</v>
      </c>
      <c r="D57" s="4">
        <v>0.66</v>
      </c>
      <c r="E57" s="4">
        <v>0.7</v>
      </c>
      <c r="F57" s="17"/>
    </row>
    <row r="58">
      <c r="A58" s="4" t="s">
        <v>1302</v>
      </c>
      <c r="B58" s="4">
        <v>1.0</v>
      </c>
      <c r="C58" s="4">
        <v>0.98</v>
      </c>
      <c r="D58" s="4">
        <v>0.96</v>
      </c>
      <c r="E58" s="4">
        <v>1.0</v>
      </c>
      <c r="F58" s="17"/>
    </row>
    <row r="59">
      <c r="A59" s="4" t="s">
        <v>1298</v>
      </c>
      <c r="B59" s="4">
        <v>1.0</v>
      </c>
      <c r="C59" s="4">
        <v>0.94</v>
      </c>
      <c r="D59" s="4">
        <v>0.98</v>
      </c>
      <c r="E59" s="4">
        <v>0.96</v>
      </c>
      <c r="F59" s="17"/>
    </row>
    <row r="60">
      <c r="A60" s="4" t="s">
        <v>1296</v>
      </c>
      <c r="B60" s="4">
        <v>1.0</v>
      </c>
      <c r="C60" s="4">
        <v>1.0</v>
      </c>
      <c r="D60" s="4">
        <v>1.0</v>
      </c>
      <c r="E60" s="4">
        <v>1.0</v>
      </c>
      <c r="F60" s="17"/>
    </row>
    <row r="61">
      <c r="A61" s="4" t="s">
        <v>1289</v>
      </c>
      <c r="B61" s="4">
        <v>1.0</v>
      </c>
      <c r="C61" s="4">
        <v>1.0</v>
      </c>
      <c r="D61" s="4">
        <v>1.0</v>
      </c>
      <c r="E61" s="4">
        <v>1.0</v>
      </c>
      <c r="F61" s="17"/>
    </row>
    <row r="62">
      <c r="A62" s="4" t="s">
        <v>2041</v>
      </c>
      <c r="B62" s="4">
        <v>0.739052593357207</v>
      </c>
      <c r="C62" s="4">
        <v>0.16</v>
      </c>
      <c r="D62" s="4">
        <v>0.2</v>
      </c>
      <c r="E62" s="4">
        <v>0.16</v>
      </c>
      <c r="F62" s="17"/>
    </row>
    <row r="63">
      <c r="A63" s="4" t="s">
        <v>2040</v>
      </c>
      <c r="B63" s="4">
        <v>1.0</v>
      </c>
      <c r="C63" s="4">
        <v>0.68</v>
      </c>
      <c r="D63" s="4">
        <v>0.72</v>
      </c>
      <c r="E63" s="4">
        <v>0.78</v>
      </c>
      <c r="F63" s="17"/>
    </row>
    <row r="64">
      <c r="A64" s="4" t="s">
        <v>2038</v>
      </c>
      <c r="B64" s="4">
        <v>0.909158578376392</v>
      </c>
      <c r="C64" s="4">
        <v>0.66</v>
      </c>
      <c r="D64" s="4">
        <v>0.74</v>
      </c>
      <c r="E64" s="4">
        <v>0.44</v>
      </c>
      <c r="F64" s="17"/>
    </row>
    <row r="65">
      <c r="A65" s="4" t="s">
        <v>2029</v>
      </c>
      <c r="B65" s="4">
        <v>1.0</v>
      </c>
      <c r="C65" s="4">
        <v>0.04</v>
      </c>
      <c r="D65" s="4">
        <v>0.02</v>
      </c>
      <c r="E65" s="4">
        <v>0.0</v>
      </c>
      <c r="F65" s="17"/>
    </row>
    <row r="66">
      <c r="A66" s="4" t="s">
        <v>2036</v>
      </c>
      <c r="B66" s="4">
        <v>1.0</v>
      </c>
      <c r="C66" s="4">
        <v>0.28</v>
      </c>
      <c r="D66" s="4">
        <v>0.22</v>
      </c>
      <c r="E66" s="4">
        <v>0.14</v>
      </c>
      <c r="F66" s="17"/>
    </row>
    <row r="67">
      <c r="A67" s="4" t="s">
        <v>2039</v>
      </c>
      <c r="B67" s="4">
        <v>1.0</v>
      </c>
      <c r="C67" s="4">
        <v>1.0</v>
      </c>
      <c r="D67" s="4">
        <v>1.0</v>
      </c>
      <c r="E67" s="4">
        <v>1.0</v>
      </c>
      <c r="F67" s="17"/>
    </row>
    <row r="68">
      <c r="A68" s="4" t="s">
        <v>2042</v>
      </c>
      <c r="B68" s="4">
        <v>0.0</v>
      </c>
      <c r="C68" s="4">
        <v>0.0</v>
      </c>
      <c r="D68" s="4">
        <v>0.0</v>
      </c>
      <c r="E68" s="4">
        <v>0.0</v>
      </c>
      <c r="F68" s="17"/>
    </row>
    <row r="69">
      <c r="A69" s="4" t="s">
        <v>2035</v>
      </c>
      <c r="B69" s="4">
        <v>0.816892745453806</v>
      </c>
      <c r="C69" s="4">
        <v>0.66</v>
      </c>
      <c r="D69" s="4">
        <v>0.8</v>
      </c>
      <c r="E69" s="4">
        <v>0.74</v>
      </c>
      <c r="F69" s="17"/>
    </row>
    <row r="70">
      <c r="A70" s="4" t="s">
        <v>2030</v>
      </c>
      <c r="B70" s="4">
        <v>0.892910194899193</v>
      </c>
      <c r="C70" s="4">
        <v>0.52</v>
      </c>
      <c r="D70" s="4">
        <v>0.6</v>
      </c>
      <c r="E70" s="4">
        <v>0.46</v>
      </c>
      <c r="F70" s="17"/>
    </row>
    <row r="71">
      <c r="A71" s="4" t="s">
        <v>2037</v>
      </c>
      <c r="B71" s="4">
        <v>0.999929893044405</v>
      </c>
      <c r="C71" s="4">
        <v>1.0</v>
      </c>
      <c r="D71" s="4">
        <v>1.0</v>
      </c>
      <c r="E71" s="4">
        <v>1.0</v>
      </c>
      <c r="F71" s="17"/>
    </row>
    <row r="72">
      <c r="A72" s="4" t="s">
        <v>2031</v>
      </c>
      <c r="B72" s="4">
        <v>1.0</v>
      </c>
      <c r="C72" s="4">
        <v>0.58</v>
      </c>
      <c r="D72" s="4">
        <v>0.6</v>
      </c>
      <c r="E72" s="4">
        <v>0.7</v>
      </c>
      <c r="F72" s="17"/>
    </row>
    <row r="73">
      <c r="A73" s="4" t="s">
        <v>2034</v>
      </c>
      <c r="B73" s="4">
        <v>1.0</v>
      </c>
      <c r="C73" s="4">
        <v>0.8</v>
      </c>
      <c r="D73" s="4">
        <v>0.6</v>
      </c>
      <c r="E73" s="4">
        <v>0.76</v>
      </c>
      <c r="F73" s="17"/>
    </row>
    <row r="74">
      <c r="A74" s="4" t="s">
        <v>2043</v>
      </c>
      <c r="B74" s="4">
        <v>1.0</v>
      </c>
      <c r="C74" s="4">
        <v>0.94</v>
      </c>
      <c r="D74" s="4">
        <v>0.86</v>
      </c>
      <c r="E74" s="4">
        <v>0.96</v>
      </c>
      <c r="F74" s="17"/>
    </row>
    <row r="75">
      <c r="A75" s="4" t="s">
        <v>2028</v>
      </c>
      <c r="B75" s="4">
        <v>0.892790870816667</v>
      </c>
      <c r="C75" s="4">
        <v>0.9</v>
      </c>
      <c r="D75" s="4">
        <v>0.9</v>
      </c>
      <c r="E75" s="4">
        <v>0.88</v>
      </c>
      <c r="F75" s="17"/>
    </row>
    <row r="76">
      <c r="A76" s="4" t="s">
        <v>2045</v>
      </c>
      <c r="B76" s="4">
        <v>1.0</v>
      </c>
      <c r="C76" s="4">
        <v>0.2</v>
      </c>
      <c r="D76" s="4">
        <v>0.02</v>
      </c>
      <c r="E76" s="4">
        <v>0.14</v>
      </c>
      <c r="F76" s="17"/>
    </row>
    <row r="77">
      <c r="A77" s="4" t="s">
        <v>2033</v>
      </c>
      <c r="B77" s="4">
        <v>1.0</v>
      </c>
      <c r="C77" s="4">
        <v>0.98</v>
      </c>
      <c r="D77" s="4">
        <v>0.98</v>
      </c>
      <c r="E77" s="4">
        <v>1.0</v>
      </c>
      <c r="F77" s="17"/>
    </row>
    <row r="78">
      <c r="A78" s="4" t="s">
        <v>2032</v>
      </c>
      <c r="B78" s="4">
        <v>1.0</v>
      </c>
      <c r="C78" s="4">
        <v>1.0</v>
      </c>
      <c r="D78" s="4">
        <v>1.0</v>
      </c>
      <c r="E78" s="4">
        <v>1.0</v>
      </c>
      <c r="F78" s="17"/>
    </row>
    <row r="79">
      <c r="A79" s="4" t="s">
        <v>2046</v>
      </c>
      <c r="B79" s="4">
        <v>1.0</v>
      </c>
      <c r="C79" s="4">
        <v>0.52</v>
      </c>
      <c r="D79" s="4">
        <v>0.5</v>
      </c>
      <c r="E79" s="4">
        <v>0.42</v>
      </c>
      <c r="F79" s="17"/>
    </row>
    <row r="80">
      <c r="A80" s="4" t="s">
        <v>2027</v>
      </c>
      <c r="B80" s="4">
        <v>1.0</v>
      </c>
      <c r="C80" s="4">
        <v>1.0</v>
      </c>
      <c r="D80" s="4">
        <v>1.0</v>
      </c>
      <c r="E80" s="4">
        <v>1.0</v>
      </c>
      <c r="F80" s="17"/>
    </row>
    <row r="81">
      <c r="A81" s="4" t="s">
        <v>2044</v>
      </c>
      <c r="B81" s="4">
        <v>1.0</v>
      </c>
      <c r="C81" s="4">
        <v>1.0</v>
      </c>
      <c r="D81" s="4">
        <v>1.0</v>
      </c>
      <c r="E81" s="4">
        <v>1.0</v>
      </c>
      <c r="F81" s="17"/>
    </row>
    <row r="82">
      <c r="A82" s="4" t="s">
        <v>1745</v>
      </c>
      <c r="B82" s="4">
        <v>0.99999887825087</v>
      </c>
      <c r="C82" s="4">
        <v>0.8</v>
      </c>
      <c r="D82" s="4">
        <v>0.76</v>
      </c>
      <c r="E82" s="4">
        <v>0.84</v>
      </c>
      <c r="F82" s="17"/>
    </row>
    <row r="83">
      <c r="A83" s="4" t="s">
        <v>1743</v>
      </c>
      <c r="B83" s="4">
        <v>1.0</v>
      </c>
      <c r="C83" s="4">
        <v>1.0</v>
      </c>
      <c r="D83" s="4">
        <v>1.0</v>
      </c>
      <c r="E83" s="4">
        <v>1.0</v>
      </c>
      <c r="F83" s="17"/>
    </row>
    <row r="84">
      <c r="A84" s="4" t="s">
        <v>1728</v>
      </c>
      <c r="B84" s="4">
        <v>1.0</v>
      </c>
      <c r="C84" s="4">
        <v>1.0</v>
      </c>
      <c r="D84" s="4">
        <v>1.0</v>
      </c>
      <c r="E84" s="4">
        <v>1.0</v>
      </c>
      <c r="F84" s="17"/>
    </row>
    <row r="85">
      <c r="A85" s="4" t="s">
        <v>1734</v>
      </c>
      <c r="B85" s="4">
        <v>1.0</v>
      </c>
      <c r="C85" s="4">
        <v>1.0</v>
      </c>
      <c r="D85" s="4">
        <v>1.0</v>
      </c>
      <c r="E85" s="4">
        <v>1.0</v>
      </c>
      <c r="F85" s="17"/>
    </row>
    <row r="86">
      <c r="A86" s="4" t="s">
        <v>1731</v>
      </c>
      <c r="B86" s="4">
        <v>1.0</v>
      </c>
      <c r="C86" s="4">
        <v>0.9</v>
      </c>
      <c r="D86" s="4">
        <v>0.74</v>
      </c>
      <c r="E86" s="4">
        <v>0.84</v>
      </c>
      <c r="F86" s="17"/>
    </row>
    <row r="87">
      <c r="A87" s="4" t="s">
        <v>1732</v>
      </c>
      <c r="B87" s="4">
        <v>1.0</v>
      </c>
      <c r="C87" s="4">
        <v>0.78</v>
      </c>
      <c r="D87" s="4">
        <v>0.68</v>
      </c>
      <c r="E87" s="4">
        <v>0.72</v>
      </c>
      <c r="F87" s="17"/>
    </row>
    <row r="88">
      <c r="A88" s="4" t="s">
        <v>1733</v>
      </c>
      <c r="B88" s="4">
        <v>1.0</v>
      </c>
      <c r="C88" s="4">
        <v>1.0</v>
      </c>
      <c r="D88" s="4">
        <v>1.0</v>
      </c>
      <c r="E88" s="4">
        <v>1.0</v>
      </c>
      <c r="F88" s="17"/>
    </row>
    <row r="89">
      <c r="A89" s="4" t="s">
        <v>1727</v>
      </c>
      <c r="B89" s="4">
        <v>1.0</v>
      </c>
      <c r="C89" s="4">
        <v>1.0</v>
      </c>
      <c r="D89" s="4">
        <v>1.0</v>
      </c>
      <c r="E89" s="4">
        <v>1.0</v>
      </c>
      <c r="F89" s="17"/>
    </row>
    <row r="90">
      <c r="A90" s="4" t="s">
        <v>1744</v>
      </c>
      <c r="B90" s="4">
        <v>1.0</v>
      </c>
      <c r="C90" s="4">
        <v>1.0</v>
      </c>
      <c r="D90" s="4">
        <v>1.0</v>
      </c>
      <c r="E90" s="4">
        <v>1.0</v>
      </c>
      <c r="F90" s="17"/>
    </row>
    <row r="91">
      <c r="A91" s="4" t="s">
        <v>1746</v>
      </c>
      <c r="B91" s="4">
        <v>1.0</v>
      </c>
      <c r="C91" s="4">
        <v>1.0</v>
      </c>
      <c r="D91" s="4">
        <v>1.0</v>
      </c>
      <c r="E91" s="4">
        <v>1.0</v>
      </c>
      <c r="F91" s="17"/>
    </row>
    <row r="92">
      <c r="A92" s="4" t="s">
        <v>1738</v>
      </c>
      <c r="B92" s="4">
        <v>1.0</v>
      </c>
      <c r="C92" s="4">
        <v>0.72</v>
      </c>
      <c r="D92" s="4">
        <v>0.72</v>
      </c>
      <c r="E92" s="4">
        <v>0.64</v>
      </c>
      <c r="F92" s="17"/>
    </row>
    <row r="93">
      <c r="A93" s="4" t="s">
        <v>1736</v>
      </c>
      <c r="B93" s="4">
        <v>0.808431304093498</v>
      </c>
      <c r="C93" s="4">
        <v>0.34</v>
      </c>
      <c r="D93" s="4">
        <v>0.3</v>
      </c>
      <c r="E93" s="4">
        <v>0.52</v>
      </c>
      <c r="F93" s="17"/>
    </row>
    <row r="94">
      <c r="A94" s="4" t="s">
        <v>1729</v>
      </c>
      <c r="B94" s="4">
        <v>1.0</v>
      </c>
      <c r="C94" s="4">
        <v>1.0</v>
      </c>
      <c r="D94" s="4">
        <v>1.0</v>
      </c>
      <c r="E94" s="4">
        <v>1.0</v>
      </c>
      <c r="F94" s="17"/>
    </row>
    <row r="95">
      <c r="A95" s="4" t="s">
        <v>1741</v>
      </c>
      <c r="B95" s="4">
        <v>0.909090909090907</v>
      </c>
      <c r="C95" s="4">
        <v>0.78</v>
      </c>
      <c r="D95" s="4">
        <v>0.72</v>
      </c>
      <c r="E95" s="4">
        <v>0.7</v>
      </c>
      <c r="F95" s="17"/>
    </row>
    <row r="96">
      <c r="A96" s="4" t="s">
        <v>1740</v>
      </c>
      <c r="B96" s="4">
        <v>0.909090909090909</v>
      </c>
      <c r="C96" s="4">
        <v>0.88</v>
      </c>
      <c r="D96" s="4">
        <v>0.9</v>
      </c>
      <c r="E96" s="4">
        <v>0.96</v>
      </c>
      <c r="F96" s="17"/>
    </row>
    <row r="97">
      <c r="A97" s="4" t="s">
        <v>1739</v>
      </c>
      <c r="B97" s="4">
        <v>1.0</v>
      </c>
      <c r="C97" s="4">
        <v>1.0</v>
      </c>
      <c r="D97" s="4">
        <v>1.0</v>
      </c>
      <c r="E97" s="4">
        <v>1.0</v>
      </c>
      <c r="F97" s="17"/>
    </row>
    <row r="98">
      <c r="A98" s="4" t="s">
        <v>1742</v>
      </c>
      <c r="B98" s="4">
        <v>0.78267908717139</v>
      </c>
      <c r="C98" s="4">
        <v>0.38</v>
      </c>
      <c r="D98" s="4">
        <v>0.48</v>
      </c>
      <c r="E98" s="4">
        <v>0.44</v>
      </c>
      <c r="F98" s="17"/>
    </row>
    <row r="99">
      <c r="A99" s="4" t="s">
        <v>1730</v>
      </c>
      <c r="B99" s="4">
        <v>1.0</v>
      </c>
      <c r="C99" s="4">
        <v>0.04</v>
      </c>
      <c r="D99" s="4">
        <v>0.04</v>
      </c>
      <c r="E99" s="4">
        <v>0.02</v>
      </c>
      <c r="F99" s="17"/>
    </row>
    <row r="100">
      <c r="A100" s="4" t="s">
        <v>1735</v>
      </c>
      <c r="B100" s="4">
        <v>1.0</v>
      </c>
      <c r="C100" s="4">
        <v>1.0</v>
      </c>
      <c r="D100" s="4">
        <v>1.0</v>
      </c>
      <c r="E100" s="4">
        <v>1.0</v>
      </c>
      <c r="F100" s="17"/>
    </row>
    <row r="101">
      <c r="A101" s="4" t="s">
        <v>1737</v>
      </c>
      <c r="B101" s="4">
        <v>1.0</v>
      </c>
      <c r="C101" s="4">
        <v>1.0</v>
      </c>
      <c r="D101" s="4">
        <v>1.0</v>
      </c>
      <c r="E101" s="4">
        <v>1.0</v>
      </c>
      <c r="F101" s="17"/>
    </row>
    <row r="102">
      <c r="A102" s="4" t="s">
        <v>1234</v>
      </c>
      <c r="B102" s="4">
        <v>1.0</v>
      </c>
      <c r="C102" s="4">
        <v>1.0</v>
      </c>
      <c r="D102" s="4">
        <v>1.0</v>
      </c>
      <c r="E102" s="4">
        <v>1.0</v>
      </c>
      <c r="F102" s="17"/>
    </row>
    <row r="103">
      <c r="A103" s="4" t="s">
        <v>1233</v>
      </c>
      <c r="B103" s="4">
        <v>1.0</v>
      </c>
      <c r="C103" s="4">
        <v>1.0</v>
      </c>
      <c r="D103" s="4">
        <v>1.0</v>
      </c>
      <c r="E103" s="4">
        <v>1.0</v>
      </c>
      <c r="F103" s="17"/>
    </row>
    <row r="104">
      <c r="A104" s="4" t="s">
        <v>1243</v>
      </c>
      <c r="B104" s="4">
        <v>0.0</v>
      </c>
      <c r="C104" s="4">
        <v>0.0</v>
      </c>
      <c r="D104" s="4">
        <v>0.0</v>
      </c>
      <c r="E104" s="4">
        <v>0.0</v>
      </c>
      <c r="F104" s="17"/>
    </row>
    <row r="105">
      <c r="A105" s="4" t="s">
        <v>1240</v>
      </c>
      <c r="B105" s="4">
        <v>1.0</v>
      </c>
      <c r="C105" s="4">
        <v>1.0</v>
      </c>
      <c r="D105" s="4">
        <v>1.0</v>
      </c>
      <c r="E105" s="4">
        <v>1.0</v>
      </c>
      <c r="F105" s="17"/>
    </row>
    <row r="106">
      <c r="A106" s="4" t="s">
        <v>1232</v>
      </c>
      <c r="B106" s="4">
        <v>1.0</v>
      </c>
      <c r="C106" s="4">
        <v>1.0</v>
      </c>
      <c r="D106" s="4">
        <v>1.0</v>
      </c>
      <c r="E106" s="4">
        <v>1.0</v>
      </c>
      <c r="F106" s="17"/>
    </row>
    <row r="107">
      <c r="A107" s="4" t="s">
        <v>1235</v>
      </c>
      <c r="B107" s="4">
        <v>1.0</v>
      </c>
      <c r="C107" s="4">
        <v>1.0</v>
      </c>
      <c r="D107" s="4">
        <v>1.0</v>
      </c>
      <c r="E107" s="4">
        <v>1.0</v>
      </c>
      <c r="F107" s="17"/>
    </row>
    <row r="108">
      <c r="A108" s="4" t="s">
        <v>1241</v>
      </c>
      <c r="B108" s="4">
        <v>0.909083580138121</v>
      </c>
      <c r="C108" s="4">
        <v>0.88</v>
      </c>
      <c r="D108" s="4">
        <v>0.9</v>
      </c>
      <c r="E108" s="4">
        <v>0.88</v>
      </c>
      <c r="F108" s="17"/>
    </row>
    <row r="109">
      <c r="A109" s="4" t="s">
        <v>1242</v>
      </c>
      <c r="B109" s="4">
        <v>1.0</v>
      </c>
      <c r="C109" s="4">
        <v>1.0</v>
      </c>
      <c r="D109" s="4">
        <v>1.0</v>
      </c>
      <c r="E109" s="4">
        <v>1.0</v>
      </c>
      <c r="F109" s="17"/>
    </row>
    <row r="110">
      <c r="A110" s="4" t="s">
        <v>1247</v>
      </c>
      <c r="B110" s="4">
        <v>1.0</v>
      </c>
      <c r="C110" s="4">
        <v>1.0</v>
      </c>
      <c r="D110" s="4">
        <v>1.0</v>
      </c>
      <c r="E110" s="4">
        <v>1.0</v>
      </c>
      <c r="F110" s="17"/>
    </row>
    <row r="111">
      <c r="A111" s="4" t="s">
        <v>1245</v>
      </c>
      <c r="B111" s="4">
        <v>0.999976976798298</v>
      </c>
      <c r="C111" s="4">
        <v>1.0</v>
      </c>
      <c r="D111" s="4">
        <v>1.0</v>
      </c>
      <c r="E111" s="4">
        <v>1.0</v>
      </c>
      <c r="F111" s="17"/>
    </row>
    <row r="112">
      <c r="A112" s="4" t="s">
        <v>1228</v>
      </c>
      <c r="B112" s="4">
        <v>1.0</v>
      </c>
      <c r="C112" s="4">
        <v>1.0</v>
      </c>
      <c r="D112" s="4">
        <v>1.0</v>
      </c>
      <c r="E112" s="4">
        <v>1.0</v>
      </c>
      <c r="F112" s="17"/>
    </row>
    <row r="113">
      <c r="A113" s="4" t="s">
        <v>1236</v>
      </c>
      <c r="B113" s="4">
        <v>1.0</v>
      </c>
      <c r="C113" s="4">
        <v>1.0</v>
      </c>
      <c r="D113" s="4">
        <v>1.0</v>
      </c>
      <c r="E113" s="4">
        <v>1.0</v>
      </c>
      <c r="F113" s="17"/>
    </row>
    <row r="114">
      <c r="A114" s="4" t="s">
        <v>1231</v>
      </c>
      <c r="B114" s="4">
        <v>1.0</v>
      </c>
      <c r="C114" s="4">
        <v>1.0</v>
      </c>
      <c r="D114" s="4">
        <v>1.0</v>
      </c>
      <c r="E114" s="4">
        <v>1.0</v>
      </c>
      <c r="F114" s="17"/>
    </row>
    <row r="115">
      <c r="A115" s="4" t="s">
        <v>1238</v>
      </c>
      <c r="B115" s="4">
        <v>1.0</v>
      </c>
      <c r="C115" s="4">
        <v>0.62</v>
      </c>
      <c r="D115" s="4">
        <v>0.74</v>
      </c>
      <c r="E115" s="4">
        <v>0.76</v>
      </c>
      <c r="F115" s="17"/>
    </row>
    <row r="116">
      <c r="A116" s="4" t="s">
        <v>1229</v>
      </c>
      <c r="B116" s="4">
        <v>0.913822749671768</v>
      </c>
      <c r="C116" s="4">
        <v>0.0</v>
      </c>
      <c r="D116" s="4">
        <v>0.0</v>
      </c>
      <c r="E116" s="4">
        <v>0.0</v>
      </c>
      <c r="F116" s="17"/>
    </row>
    <row r="117">
      <c r="A117" s="4" t="s">
        <v>1244</v>
      </c>
      <c r="B117" s="4">
        <v>0.902255260779921</v>
      </c>
      <c r="C117" s="4">
        <v>0.94</v>
      </c>
      <c r="D117" s="4">
        <v>0.88</v>
      </c>
      <c r="E117" s="4">
        <v>0.92</v>
      </c>
      <c r="F117" s="17"/>
    </row>
    <row r="118">
      <c r="A118" s="4" t="s">
        <v>1246</v>
      </c>
      <c r="B118" s="4">
        <v>1.0</v>
      </c>
      <c r="C118" s="4">
        <v>1.0</v>
      </c>
      <c r="D118" s="4">
        <v>1.0</v>
      </c>
      <c r="E118" s="4">
        <v>1.0</v>
      </c>
      <c r="F118" s="17"/>
    </row>
    <row r="119">
      <c r="A119" s="4" t="s">
        <v>1239</v>
      </c>
      <c r="B119" s="4">
        <v>1.0</v>
      </c>
      <c r="C119" s="4">
        <v>0.3</v>
      </c>
      <c r="D119" s="4">
        <v>0.42</v>
      </c>
      <c r="E119" s="4">
        <v>0.22</v>
      </c>
      <c r="F119" s="17"/>
    </row>
    <row r="120">
      <c r="A120" s="4" t="s">
        <v>1230</v>
      </c>
      <c r="B120" s="4">
        <v>0.0</v>
      </c>
      <c r="C120" s="4">
        <v>0.0</v>
      </c>
      <c r="D120" s="4">
        <v>0.0</v>
      </c>
      <c r="E120" s="4">
        <v>0.0</v>
      </c>
      <c r="F120" s="17"/>
    </row>
    <row r="121">
      <c r="A121" s="4" t="s">
        <v>1237</v>
      </c>
      <c r="B121" s="4">
        <v>1.0</v>
      </c>
      <c r="C121" s="4">
        <v>1.0</v>
      </c>
      <c r="D121" s="4">
        <v>1.0</v>
      </c>
      <c r="E121" s="4">
        <v>1.0</v>
      </c>
      <c r="F121" s="17"/>
    </row>
    <row r="122">
      <c r="A122" s="4" t="s">
        <v>1169</v>
      </c>
      <c r="B122" s="4">
        <v>0.833333333333333</v>
      </c>
      <c r="C122" s="4">
        <v>0.9</v>
      </c>
      <c r="D122" s="4">
        <v>0.8</v>
      </c>
      <c r="E122" s="4">
        <v>0.74</v>
      </c>
      <c r="F122" s="17"/>
    </row>
    <row r="123">
      <c r="A123" s="4" t="s">
        <v>1186</v>
      </c>
      <c r="B123" s="4">
        <v>1.0</v>
      </c>
      <c r="C123" s="4">
        <v>1.0</v>
      </c>
      <c r="D123" s="4">
        <v>1.0</v>
      </c>
      <c r="E123" s="4">
        <v>1.0</v>
      </c>
      <c r="F123" s="17"/>
    </row>
    <row r="124">
      <c r="A124" s="4" t="s">
        <v>1188</v>
      </c>
      <c r="B124" s="4">
        <v>1.0</v>
      </c>
      <c r="C124" s="4">
        <v>1.0</v>
      </c>
      <c r="D124" s="4">
        <v>1.0</v>
      </c>
      <c r="E124" s="4">
        <v>1.0</v>
      </c>
      <c r="F124" s="17"/>
    </row>
    <row r="125">
      <c r="A125" s="4" t="s">
        <v>1175</v>
      </c>
      <c r="B125" s="4">
        <v>1.0</v>
      </c>
      <c r="C125" s="4">
        <v>1.0</v>
      </c>
      <c r="D125" s="4">
        <v>1.0</v>
      </c>
      <c r="E125" s="4">
        <v>1.0</v>
      </c>
      <c r="F125" s="17"/>
    </row>
    <row r="126">
      <c r="A126" s="4" t="s">
        <v>1174</v>
      </c>
      <c r="B126" s="4">
        <v>0.813359534445101</v>
      </c>
      <c r="C126" s="4">
        <v>0.8</v>
      </c>
      <c r="D126" s="4">
        <v>0.84</v>
      </c>
      <c r="E126" s="4">
        <v>0.84</v>
      </c>
      <c r="F126" s="17"/>
    </row>
    <row r="127">
      <c r="A127" s="4" t="s">
        <v>1187</v>
      </c>
      <c r="B127" s="4">
        <v>0.915943728408879</v>
      </c>
      <c r="C127" s="4">
        <v>1.0</v>
      </c>
      <c r="D127" s="4">
        <v>0.9</v>
      </c>
      <c r="E127" s="4">
        <v>0.88</v>
      </c>
      <c r="F127" s="17"/>
    </row>
    <row r="128">
      <c r="A128" s="4" t="s">
        <v>1185</v>
      </c>
      <c r="B128" s="4">
        <v>1.0</v>
      </c>
      <c r="C128" s="4">
        <v>0.56</v>
      </c>
      <c r="D128" s="4">
        <v>0.66</v>
      </c>
      <c r="E128" s="4">
        <v>0.7</v>
      </c>
      <c r="F128" s="17"/>
    </row>
    <row r="129">
      <c r="A129" s="4" t="s">
        <v>1170</v>
      </c>
      <c r="B129" s="4">
        <v>1.0</v>
      </c>
      <c r="C129" s="4">
        <v>1.0</v>
      </c>
      <c r="D129" s="4">
        <v>1.0</v>
      </c>
      <c r="E129" s="4">
        <v>1.0</v>
      </c>
      <c r="F129" s="17"/>
    </row>
    <row r="130">
      <c r="A130" s="4" t="s">
        <v>1173</v>
      </c>
      <c r="B130" s="4">
        <v>0.900157527567324</v>
      </c>
      <c r="C130" s="4">
        <v>0.66</v>
      </c>
      <c r="D130" s="4">
        <v>0.78</v>
      </c>
      <c r="E130" s="4">
        <v>0.62</v>
      </c>
      <c r="F130" s="17"/>
    </row>
    <row r="131">
      <c r="A131" s="4" t="s">
        <v>1176</v>
      </c>
      <c r="B131" s="4">
        <v>1.0</v>
      </c>
      <c r="C131" s="4">
        <v>0.62</v>
      </c>
      <c r="D131" s="4">
        <v>0.42</v>
      </c>
      <c r="E131" s="4">
        <v>0.4</v>
      </c>
      <c r="F131" s="17"/>
    </row>
    <row r="132">
      <c r="A132" s="4" t="s">
        <v>1179</v>
      </c>
      <c r="B132" s="4">
        <v>1.0</v>
      </c>
      <c r="C132" s="4">
        <v>1.0</v>
      </c>
      <c r="D132" s="4">
        <v>1.0</v>
      </c>
      <c r="E132" s="4">
        <v>1.0</v>
      </c>
      <c r="F132" s="17"/>
    </row>
    <row r="133">
      <c r="A133" s="4" t="s">
        <v>1177</v>
      </c>
      <c r="B133" s="4">
        <v>0.999180998984937</v>
      </c>
      <c r="C133" s="4">
        <v>1.0</v>
      </c>
      <c r="D133" s="4">
        <v>1.0</v>
      </c>
      <c r="E133" s="4">
        <v>0.98</v>
      </c>
      <c r="F133" s="17"/>
    </row>
    <row r="134">
      <c r="A134" s="4" t="s">
        <v>1172</v>
      </c>
      <c r="B134" s="4">
        <v>1.0</v>
      </c>
      <c r="C134" s="4">
        <v>0.68</v>
      </c>
      <c r="D134" s="4">
        <v>0.74</v>
      </c>
      <c r="E134" s="4">
        <v>0.6</v>
      </c>
      <c r="F134" s="17"/>
    </row>
    <row r="135">
      <c r="A135" s="4" t="s">
        <v>1181</v>
      </c>
      <c r="B135" s="4">
        <v>1.0</v>
      </c>
      <c r="C135" s="4">
        <v>1.0</v>
      </c>
      <c r="D135" s="4">
        <v>1.0</v>
      </c>
      <c r="E135" s="4">
        <v>1.0</v>
      </c>
      <c r="F135" s="17"/>
    </row>
    <row r="136">
      <c r="A136" s="4" t="s">
        <v>1184</v>
      </c>
      <c r="B136" s="4">
        <v>1.0</v>
      </c>
      <c r="C136" s="4">
        <v>1.0</v>
      </c>
      <c r="D136" s="4">
        <v>1.0</v>
      </c>
      <c r="E136" s="4">
        <v>1.0</v>
      </c>
      <c r="F136" s="17"/>
    </row>
    <row r="137">
      <c r="A137" s="4" t="s">
        <v>1171</v>
      </c>
      <c r="B137" s="4">
        <v>1.0</v>
      </c>
      <c r="C137" s="4">
        <v>1.0</v>
      </c>
      <c r="D137" s="4">
        <v>1.0</v>
      </c>
      <c r="E137" s="4">
        <v>1.0</v>
      </c>
      <c r="F137" s="17"/>
    </row>
    <row r="138">
      <c r="A138" s="4" t="s">
        <v>1178</v>
      </c>
      <c r="B138" s="4">
        <v>0.664328231292397</v>
      </c>
      <c r="C138" s="4">
        <v>0.58</v>
      </c>
      <c r="D138" s="4">
        <v>0.66</v>
      </c>
      <c r="E138" s="4">
        <v>0.72</v>
      </c>
      <c r="F138" s="17"/>
    </row>
    <row r="139">
      <c r="A139" s="4" t="s">
        <v>1180</v>
      </c>
      <c r="B139" s="4">
        <v>1.0</v>
      </c>
      <c r="C139" s="4">
        <v>1.0</v>
      </c>
      <c r="D139" s="4">
        <v>1.0</v>
      </c>
      <c r="E139" s="4">
        <v>1.0</v>
      </c>
      <c r="F139" s="17"/>
    </row>
    <row r="140">
      <c r="A140" s="4" t="s">
        <v>1183</v>
      </c>
      <c r="B140" s="4">
        <v>0.826309293681593</v>
      </c>
      <c r="C140" s="4">
        <v>0.02</v>
      </c>
      <c r="D140" s="4">
        <v>0.0</v>
      </c>
      <c r="E140" s="4">
        <v>0.02</v>
      </c>
      <c r="F140" s="17"/>
    </row>
    <row r="141">
      <c r="A141" s="4" t="s">
        <v>1182</v>
      </c>
      <c r="B141" s="4">
        <v>1.0</v>
      </c>
      <c r="C141" s="4">
        <v>1.0</v>
      </c>
      <c r="D141" s="4">
        <v>1.0</v>
      </c>
      <c r="E141" s="4">
        <v>1.0</v>
      </c>
      <c r="F141" s="17"/>
    </row>
    <row r="142">
      <c r="A142" s="4" t="s">
        <v>1568</v>
      </c>
      <c r="B142" s="4">
        <v>0.901472185080951</v>
      </c>
      <c r="C142" s="4">
        <v>0.02</v>
      </c>
      <c r="D142" s="4">
        <v>0.02</v>
      </c>
      <c r="E142" s="4">
        <v>0.0</v>
      </c>
      <c r="F142" s="17"/>
    </row>
    <row r="143">
      <c r="A143" s="4" t="s">
        <v>1583</v>
      </c>
      <c r="B143" s="4">
        <v>0.739468265434978</v>
      </c>
      <c r="C143" s="4">
        <v>0.78</v>
      </c>
      <c r="D143" s="4">
        <v>0.82</v>
      </c>
      <c r="E143" s="4">
        <v>0.66</v>
      </c>
      <c r="F143" s="17"/>
    </row>
    <row r="144">
      <c r="A144" s="4" t="s">
        <v>1585</v>
      </c>
      <c r="B144" s="4">
        <v>1.0</v>
      </c>
      <c r="C144" s="4">
        <v>0.84</v>
      </c>
      <c r="D144" s="4">
        <v>0.9</v>
      </c>
      <c r="E144" s="4">
        <v>0.88</v>
      </c>
      <c r="F144" s="17"/>
    </row>
    <row r="145">
      <c r="A145" s="4" t="s">
        <v>1573</v>
      </c>
      <c r="B145" s="4">
        <v>0.521890735393285</v>
      </c>
      <c r="C145" s="4">
        <v>0.04</v>
      </c>
      <c r="D145" s="4">
        <v>0.0</v>
      </c>
      <c r="E145" s="4">
        <v>0.02</v>
      </c>
      <c r="F145" s="17"/>
    </row>
    <row r="146">
      <c r="A146" s="4" t="s">
        <v>1572</v>
      </c>
      <c r="B146" s="4">
        <v>1.0</v>
      </c>
      <c r="C146" s="4">
        <v>0.92</v>
      </c>
      <c r="D146" s="4">
        <v>0.9</v>
      </c>
      <c r="E146" s="4">
        <v>0.84</v>
      </c>
      <c r="F146" s="17"/>
    </row>
    <row r="147">
      <c r="A147" s="4" t="s">
        <v>1586</v>
      </c>
      <c r="B147" s="4">
        <v>1.0</v>
      </c>
      <c r="C147" s="4">
        <v>0.7</v>
      </c>
      <c r="D147" s="4">
        <v>0.74</v>
      </c>
      <c r="E147" s="4">
        <v>0.78</v>
      </c>
      <c r="F147" s="17"/>
    </row>
    <row r="148">
      <c r="A148" s="4" t="s">
        <v>1584</v>
      </c>
      <c r="B148" s="4">
        <v>1.0</v>
      </c>
      <c r="C148" s="4">
        <v>0.74</v>
      </c>
      <c r="D148" s="4">
        <v>0.74</v>
      </c>
      <c r="E148" s="4">
        <v>0.82</v>
      </c>
      <c r="F148" s="17"/>
    </row>
    <row r="149">
      <c r="A149" s="4" t="s">
        <v>1567</v>
      </c>
      <c r="B149" s="4">
        <v>1.0</v>
      </c>
      <c r="C149" s="4">
        <v>1.0</v>
      </c>
      <c r="D149" s="4">
        <v>1.0</v>
      </c>
      <c r="E149" s="4">
        <v>1.0</v>
      </c>
      <c r="F149" s="17"/>
    </row>
    <row r="150">
      <c r="A150" s="4" t="s">
        <v>1571</v>
      </c>
      <c r="B150" s="4">
        <v>0.901568915264725</v>
      </c>
      <c r="C150" s="4">
        <v>0.14</v>
      </c>
      <c r="D150" s="4">
        <v>0.06</v>
      </c>
      <c r="E150" s="4">
        <v>0.16</v>
      </c>
      <c r="F150" s="17"/>
    </row>
    <row r="151">
      <c r="A151" s="4" t="s">
        <v>1574</v>
      </c>
      <c r="B151" s="4">
        <v>1.0</v>
      </c>
      <c r="C151" s="4">
        <v>1.0</v>
      </c>
      <c r="D151" s="4">
        <v>1.0</v>
      </c>
      <c r="E151" s="4">
        <v>1.0</v>
      </c>
      <c r="F151" s="17"/>
    </row>
    <row r="152">
      <c r="A152" s="4" t="s">
        <v>1575</v>
      </c>
      <c r="B152" s="4">
        <v>1.0</v>
      </c>
      <c r="C152" s="4">
        <v>1.0</v>
      </c>
      <c r="D152" s="4">
        <v>1.0</v>
      </c>
      <c r="E152" s="4">
        <v>1.0</v>
      </c>
      <c r="F152" s="17"/>
    </row>
    <row r="153">
      <c r="A153" s="4" t="s">
        <v>1570</v>
      </c>
      <c r="B153" s="4">
        <v>1.0</v>
      </c>
      <c r="C153" s="4">
        <v>1.0</v>
      </c>
      <c r="D153" s="4">
        <v>1.0</v>
      </c>
      <c r="E153" s="4">
        <v>1.0</v>
      </c>
      <c r="F153" s="17"/>
    </row>
    <row r="154">
      <c r="A154" s="4" t="s">
        <v>1577</v>
      </c>
      <c r="B154" s="4">
        <v>1.0</v>
      </c>
      <c r="C154" s="4">
        <v>1.0</v>
      </c>
      <c r="D154" s="4">
        <v>1.0</v>
      </c>
      <c r="E154" s="4">
        <v>1.0</v>
      </c>
      <c r="F154" s="17"/>
    </row>
    <row r="155">
      <c r="A155" s="4" t="s">
        <v>1580</v>
      </c>
      <c r="B155" s="4">
        <v>1.0</v>
      </c>
      <c r="C155" s="4">
        <v>1.0</v>
      </c>
      <c r="D155" s="4">
        <v>1.0</v>
      </c>
      <c r="E155" s="4">
        <v>1.0</v>
      </c>
      <c r="F155" s="17"/>
    </row>
    <row r="156">
      <c r="A156" s="4" t="s">
        <v>1581</v>
      </c>
      <c r="B156" s="4">
        <v>1.0</v>
      </c>
      <c r="C156" s="4">
        <v>1.0</v>
      </c>
      <c r="D156" s="4">
        <v>1.0</v>
      </c>
      <c r="E156" s="4">
        <v>1.0</v>
      </c>
      <c r="F156" s="17"/>
    </row>
    <row r="157">
      <c r="A157" s="4" t="s">
        <v>1578</v>
      </c>
      <c r="B157" s="4">
        <v>1.0</v>
      </c>
      <c r="C157" s="4">
        <v>1.0</v>
      </c>
      <c r="D157" s="4">
        <v>1.0</v>
      </c>
      <c r="E157" s="4">
        <v>1.0</v>
      </c>
      <c r="F157" s="17"/>
    </row>
    <row r="158">
      <c r="A158" s="4" t="s">
        <v>1569</v>
      </c>
      <c r="B158" s="4">
        <v>1.0</v>
      </c>
      <c r="C158" s="4">
        <v>1.0</v>
      </c>
      <c r="D158" s="4">
        <v>1.0</v>
      </c>
      <c r="E158" s="4">
        <v>1.0</v>
      </c>
      <c r="F158" s="17"/>
    </row>
    <row r="159">
      <c r="A159" s="4" t="s">
        <v>1576</v>
      </c>
      <c r="B159" s="4">
        <v>1.0</v>
      </c>
      <c r="C159" s="4">
        <v>1.0</v>
      </c>
      <c r="D159" s="4">
        <v>1.0</v>
      </c>
      <c r="E159" s="4">
        <v>1.0</v>
      </c>
      <c r="F159" s="17"/>
    </row>
    <row r="160">
      <c r="A160" s="4" t="s">
        <v>1582</v>
      </c>
      <c r="B160" s="4">
        <v>0.907687071773661</v>
      </c>
      <c r="C160" s="4">
        <v>0.0</v>
      </c>
      <c r="D160" s="4">
        <v>0.04</v>
      </c>
      <c r="E160" s="4">
        <v>0.04</v>
      </c>
      <c r="F160" s="17"/>
    </row>
    <row r="161">
      <c r="A161" s="4" t="s">
        <v>1579</v>
      </c>
      <c r="B161" s="4">
        <v>0.892999698670133</v>
      </c>
      <c r="C161" s="4">
        <v>0.94</v>
      </c>
      <c r="D161" s="4">
        <v>0.86</v>
      </c>
      <c r="E161" s="4">
        <v>0.86</v>
      </c>
      <c r="F161" s="17"/>
    </row>
    <row r="162">
      <c r="A162" s="4" t="s">
        <v>2012</v>
      </c>
      <c r="B162" s="4">
        <v>1.0</v>
      </c>
      <c r="C162" s="4">
        <v>1.0</v>
      </c>
      <c r="D162" s="4">
        <v>1.0</v>
      </c>
      <c r="E162" s="4">
        <v>1.0</v>
      </c>
      <c r="F162" s="17"/>
    </row>
    <row r="163">
      <c r="A163" s="4" t="s">
        <v>2013</v>
      </c>
      <c r="B163" s="4">
        <v>0.664917820015764</v>
      </c>
      <c r="C163" s="4">
        <v>0.1</v>
      </c>
      <c r="D163" s="4">
        <v>0.26</v>
      </c>
      <c r="E163" s="4">
        <v>0.28</v>
      </c>
      <c r="F163" s="17"/>
    </row>
    <row r="164">
      <c r="A164" s="4" t="s">
        <v>2024</v>
      </c>
      <c r="B164" s="4">
        <v>1.0</v>
      </c>
      <c r="C164" s="4">
        <v>1.0</v>
      </c>
      <c r="D164" s="4">
        <v>1.0</v>
      </c>
      <c r="E164" s="4">
        <v>1.0</v>
      </c>
      <c r="F164" s="17"/>
    </row>
    <row r="165">
      <c r="A165" s="4" t="s">
        <v>2007</v>
      </c>
      <c r="B165" s="4">
        <v>1.0</v>
      </c>
      <c r="C165" s="4">
        <v>1.0</v>
      </c>
      <c r="D165" s="4">
        <v>1.0</v>
      </c>
      <c r="E165" s="4">
        <v>1.0</v>
      </c>
      <c r="F165" s="17"/>
    </row>
    <row r="166">
      <c r="A166" s="4" t="s">
        <v>2026</v>
      </c>
      <c r="B166" s="4">
        <v>1.0</v>
      </c>
      <c r="C166" s="4">
        <v>1.0</v>
      </c>
      <c r="D166" s="4">
        <v>1.0</v>
      </c>
      <c r="E166" s="4">
        <v>1.0</v>
      </c>
      <c r="F166" s="17"/>
    </row>
    <row r="167">
      <c r="A167" s="4" t="s">
        <v>2014</v>
      </c>
      <c r="B167" s="4">
        <v>1.0</v>
      </c>
      <c r="C167" s="4">
        <v>0.78</v>
      </c>
      <c r="D167" s="4">
        <v>0.78</v>
      </c>
      <c r="E167" s="4">
        <v>0.64</v>
      </c>
      <c r="F167" s="17"/>
    </row>
    <row r="168">
      <c r="A168" s="4" t="s">
        <v>2011</v>
      </c>
      <c r="B168" s="4">
        <v>1.0</v>
      </c>
      <c r="C168" s="4">
        <v>1.0</v>
      </c>
      <c r="D168" s="4">
        <v>1.0</v>
      </c>
      <c r="E168" s="4">
        <v>0.98</v>
      </c>
      <c r="F168" s="17"/>
    </row>
    <row r="169">
      <c r="A169" s="4" t="s">
        <v>2025</v>
      </c>
      <c r="B169" s="4">
        <v>1.0</v>
      </c>
      <c r="C169" s="4">
        <v>1.0</v>
      </c>
      <c r="D169" s="4">
        <v>1.0</v>
      </c>
      <c r="E169" s="4">
        <v>1.0</v>
      </c>
      <c r="F169" s="17"/>
    </row>
    <row r="170">
      <c r="A170" s="4" t="s">
        <v>2008</v>
      </c>
      <c r="B170" s="4">
        <v>1.0</v>
      </c>
      <c r="C170" s="4">
        <v>0.64</v>
      </c>
      <c r="D170" s="4">
        <v>0.54</v>
      </c>
      <c r="E170" s="4">
        <v>0.66</v>
      </c>
      <c r="F170" s="17"/>
    </row>
    <row r="171">
      <c r="A171" s="4" t="s">
        <v>2023</v>
      </c>
      <c r="B171" s="4">
        <v>1.0</v>
      </c>
      <c r="C171" s="4">
        <v>1.0</v>
      </c>
      <c r="D171" s="4">
        <v>0.98</v>
      </c>
      <c r="E171" s="4">
        <v>0.98</v>
      </c>
      <c r="F171" s="17"/>
    </row>
    <row r="172">
      <c r="A172" s="4" t="s">
        <v>2022</v>
      </c>
      <c r="B172" s="4">
        <v>1.0</v>
      </c>
      <c r="C172" s="4">
        <v>1.0</v>
      </c>
      <c r="D172" s="4">
        <v>1.0</v>
      </c>
      <c r="E172" s="4">
        <v>1.0</v>
      </c>
      <c r="F172" s="17"/>
    </row>
    <row r="173">
      <c r="A173" s="4" t="s">
        <v>2019</v>
      </c>
      <c r="B173" s="4">
        <v>1.0</v>
      </c>
      <c r="C173" s="4">
        <v>1.0</v>
      </c>
      <c r="D173" s="4">
        <v>1.0</v>
      </c>
      <c r="E173" s="4">
        <v>1.0</v>
      </c>
      <c r="F173" s="17"/>
    </row>
    <row r="174">
      <c r="A174" s="4" t="s">
        <v>2017</v>
      </c>
      <c r="B174" s="4">
        <v>0.909031062230475</v>
      </c>
      <c r="C174" s="4">
        <v>0.86</v>
      </c>
      <c r="D174" s="4">
        <v>0.88</v>
      </c>
      <c r="E174" s="4">
        <v>0.82</v>
      </c>
      <c r="F174" s="17"/>
    </row>
    <row r="175">
      <c r="A175" s="4" t="s">
        <v>2010</v>
      </c>
      <c r="B175" s="4">
        <v>0.999679616772127</v>
      </c>
      <c r="C175" s="4">
        <v>0.64</v>
      </c>
      <c r="D175" s="4">
        <v>0.6</v>
      </c>
      <c r="E175" s="4">
        <v>0.5</v>
      </c>
      <c r="F175" s="17"/>
    </row>
    <row r="176">
      <c r="A176" s="4" t="s">
        <v>2015</v>
      </c>
      <c r="B176" s="4">
        <v>1.0</v>
      </c>
      <c r="C176" s="4">
        <v>1.0</v>
      </c>
      <c r="D176" s="4">
        <v>1.0</v>
      </c>
      <c r="E176" s="4">
        <v>1.0</v>
      </c>
      <c r="F176" s="17"/>
    </row>
    <row r="177">
      <c r="A177" s="4" t="s">
        <v>2020</v>
      </c>
      <c r="B177" s="4">
        <v>0.730652326133429</v>
      </c>
      <c r="C177" s="4">
        <v>0.72</v>
      </c>
      <c r="D177" s="4">
        <v>0.82</v>
      </c>
      <c r="E177" s="4">
        <v>0.72</v>
      </c>
      <c r="F177" s="17"/>
    </row>
    <row r="178">
      <c r="A178" s="4" t="s">
        <v>2021</v>
      </c>
      <c r="B178" s="4">
        <v>1.0</v>
      </c>
      <c r="C178" s="4">
        <v>1.0</v>
      </c>
      <c r="D178" s="4">
        <v>1.0</v>
      </c>
      <c r="E178" s="4">
        <v>1.0</v>
      </c>
      <c r="F178" s="17"/>
    </row>
    <row r="179">
      <c r="A179" s="4" t="s">
        <v>2016</v>
      </c>
      <c r="B179" s="4">
        <v>0.99918166417347</v>
      </c>
      <c r="C179" s="4">
        <v>0.42</v>
      </c>
      <c r="D179" s="4">
        <v>0.34</v>
      </c>
      <c r="E179" s="4">
        <v>0.5</v>
      </c>
      <c r="F179" s="17"/>
    </row>
    <row r="180">
      <c r="A180" s="4" t="s">
        <v>2009</v>
      </c>
      <c r="B180" s="4">
        <v>1.0</v>
      </c>
      <c r="C180" s="4">
        <v>1.0</v>
      </c>
      <c r="D180" s="4">
        <v>1.0</v>
      </c>
      <c r="E180" s="4">
        <v>1.0</v>
      </c>
      <c r="F180" s="17"/>
    </row>
    <row r="181">
      <c r="A181" s="4" t="s">
        <v>2018</v>
      </c>
      <c r="B181" s="4">
        <v>1.0</v>
      </c>
      <c r="C181" s="4">
        <v>0.82</v>
      </c>
      <c r="D181" s="4">
        <v>0.76</v>
      </c>
      <c r="E181" s="4">
        <v>0.78</v>
      </c>
      <c r="F181" s="17"/>
    </row>
    <row r="182">
      <c r="A182" s="4" t="s">
        <v>1651</v>
      </c>
      <c r="B182" s="4">
        <v>1.0</v>
      </c>
      <c r="C182" s="4">
        <v>0.96</v>
      </c>
      <c r="D182" s="4">
        <v>1.0</v>
      </c>
      <c r="E182" s="4">
        <v>0.94</v>
      </c>
      <c r="F182" s="17"/>
    </row>
    <row r="183">
      <c r="A183" s="4" t="s">
        <v>1654</v>
      </c>
      <c r="B183" s="4">
        <v>1.0</v>
      </c>
      <c r="C183" s="4">
        <v>0.02</v>
      </c>
      <c r="D183" s="4">
        <v>0.02</v>
      </c>
      <c r="E183" s="4">
        <v>0.04</v>
      </c>
      <c r="F183" s="17"/>
    </row>
    <row r="184">
      <c r="A184" s="4" t="s">
        <v>1647</v>
      </c>
      <c r="B184" s="4">
        <v>1.0</v>
      </c>
      <c r="C184" s="4">
        <v>1.0</v>
      </c>
      <c r="D184" s="4">
        <v>1.0</v>
      </c>
      <c r="E184" s="4">
        <v>1.0</v>
      </c>
      <c r="F184" s="17"/>
    </row>
    <row r="185">
      <c r="A185" s="4" t="s">
        <v>1664</v>
      </c>
      <c r="B185" s="4">
        <v>0.902151283808161</v>
      </c>
      <c r="C185" s="4">
        <v>0.7</v>
      </c>
      <c r="D185" s="4">
        <v>0.76</v>
      </c>
      <c r="E185" s="4">
        <v>0.68</v>
      </c>
      <c r="F185" s="17"/>
    </row>
    <row r="186">
      <c r="A186" s="4" t="s">
        <v>1666</v>
      </c>
      <c r="B186" s="4">
        <v>0.984945011381384</v>
      </c>
      <c r="C186" s="4">
        <v>0.98</v>
      </c>
      <c r="D186" s="4">
        <v>1.0</v>
      </c>
      <c r="E186" s="4">
        <v>0.98</v>
      </c>
      <c r="F186" s="17"/>
    </row>
    <row r="187">
      <c r="A187" s="4" t="s">
        <v>1653</v>
      </c>
      <c r="B187" s="4">
        <v>0.0</v>
      </c>
      <c r="C187" s="4">
        <v>0.0</v>
      </c>
      <c r="D187" s="4">
        <v>0.0</v>
      </c>
      <c r="E187" s="4">
        <v>0.0</v>
      </c>
      <c r="F187" s="17"/>
    </row>
    <row r="188">
      <c r="A188" s="4" t="s">
        <v>1652</v>
      </c>
      <c r="B188" s="4">
        <v>1.0</v>
      </c>
      <c r="C188" s="4">
        <v>1.0</v>
      </c>
      <c r="D188" s="4">
        <v>1.0</v>
      </c>
      <c r="E188" s="4">
        <v>1.0</v>
      </c>
      <c r="F188" s="17"/>
    </row>
    <row r="189">
      <c r="A189" s="4" t="s">
        <v>1665</v>
      </c>
      <c r="B189" s="4">
        <v>1.0</v>
      </c>
      <c r="C189" s="4">
        <v>1.0</v>
      </c>
      <c r="D189" s="4">
        <v>1.0</v>
      </c>
      <c r="E189" s="4">
        <v>1.0</v>
      </c>
      <c r="F189" s="17"/>
    </row>
    <row r="190">
      <c r="A190" s="4" t="s">
        <v>1663</v>
      </c>
      <c r="B190" s="4">
        <v>0.999912773305942</v>
      </c>
      <c r="C190" s="4">
        <v>1.0</v>
      </c>
      <c r="D190" s="4">
        <v>1.0</v>
      </c>
      <c r="E190" s="4">
        <v>1.0</v>
      </c>
      <c r="F190" s="17"/>
    </row>
    <row r="191">
      <c r="A191" s="4" t="s">
        <v>1648</v>
      </c>
      <c r="B191" s="4">
        <v>1.0</v>
      </c>
      <c r="C191" s="4">
        <v>1.0</v>
      </c>
      <c r="D191" s="4">
        <v>1.0</v>
      </c>
      <c r="E191" s="4">
        <v>1.0</v>
      </c>
      <c r="F191" s="17"/>
    </row>
    <row r="192">
      <c r="A192" s="4" t="s">
        <v>1659</v>
      </c>
      <c r="B192" s="4">
        <v>0.999995592053431</v>
      </c>
      <c r="C192" s="4">
        <v>1.0</v>
      </c>
      <c r="D192" s="4">
        <v>0.88</v>
      </c>
      <c r="E192" s="4">
        <v>0.98</v>
      </c>
      <c r="F192" s="17"/>
    </row>
    <row r="193">
      <c r="A193" s="4" t="s">
        <v>1662</v>
      </c>
      <c r="B193" s="4">
        <v>1.0</v>
      </c>
      <c r="C193" s="4">
        <v>1.0</v>
      </c>
      <c r="D193" s="4">
        <v>1.0</v>
      </c>
      <c r="E193" s="4">
        <v>1.0</v>
      </c>
      <c r="F193" s="17"/>
    </row>
    <row r="194">
      <c r="A194" s="4" t="s">
        <v>1658</v>
      </c>
      <c r="B194" s="4">
        <v>1.0</v>
      </c>
      <c r="C194" s="4">
        <v>1.0</v>
      </c>
      <c r="D194" s="4">
        <v>1.0</v>
      </c>
      <c r="E194" s="4">
        <v>1.0</v>
      </c>
      <c r="F194" s="17"/>
    </row>
    <row r="195">
      <c r="A195" s="4" t="s">
        <v>1649</v>
      </c>
      <c r="B195" s="4">
        <v>1.0</v>
      </c>
      <c r="C195" s="4">
        <v>1.0</v>
      </c>
      <c r="D195" s="4">
        <v>1.0</v>
      </c>
      <c r="E195" s="4">
        <v>1.0</v>
      </c>
      <c r="F195" s="17"/>
    </row>
    <row r="196">
      <c r="A196" s="4" t="s">
        <v>1656</v>
      </c>
      <c r="B196" s="4">
        <v>0.909090909090909</v>
      </c>
      <c r="C196" s="4">
        <v>0.06</v>
      </c>
      <c r="D196" s="4">
        <v>0.0</v>
      </c>
      <c r="E196" s="4">
        <v>0.0</v>
      </c>
      <c r="F196" s="17"/>
    </row>
    <row r="197">
      <c r="A197" s="4" t="s">
        <v>1661</v>
      </c>
      <c r="B197" s="4">
        <v>1.0</v>
      </c>
      <c r="C197" s="4">
        <v>0.56</v>
      </c>
      <c r="D197" s="4">
        <v>0.44</v>
      </c>
      <c r="E197" s="4">
        <v>0.52</v>
      </c>
      <c r="F197" s="17"/>
    </row>
    <row r="198">
      <c r="A198" s="4" t="s">
        <v>1660</v>
      </c>
      <c r="B198" s="4">
        <v>0.901551802176238</v>
      </c>
      <c r="C198" s="4">
        <v>0.16</v>
      </c>
      <c r="D198" s="4">
        <v>0.08</v>
      </c>
      <c r="E198" s="4">
        <v>0.18</v>
      </c>
      <c r="F198" s="17"/>
    </row>
    <row r="199">
      <c r="A199" s="4" t="s">
        <v>1655</v>
      </c>
      <c r="B199" s="4">
        <v>0.909090909090904</v>
      </c>
      <c r="C199" s="4">
        <v>0.18</v>
      </c>
      <c r="D199" s="4">
        <v>0.18</v>
      </c>
      <c r="E199" s="4">
        <v>0.28</v>
      </c>
      <c r="F199" s="17"/>
    </row>
    <row r="200">
      <c r="A200" s="4" t="s">
        <v>1650</v>
      </c>
      <c r="B200" s="4">
        <v>0.909202416448082</v>
      </c>
      <c r="C200" s="4">
        <v>0.5</v>
      </c>
      <c r="D200" s="4">
        <v>0.56</v>
      </c>
      <c r="E200" s="4">
        <v>0.58</v>
      </c>
      <c r="F200" s="17"/>
    </row>
    <row r="201">
      <c r="A201" s="4" t="s">
        <v>1657</v>
      </c>
      <c r="B201" s="4">
        <v>1.0</v>
      </c>
      <c r="C201" s="4">
        <v>0.68</v>
      </c>
      <c r="D201" s="4">
        <v>0.62</v>
      </c>
      <c r="E201" s="4">
        <v>0.64</v>
      </c>
      <c r="F201" s="17"/>
    </row>
    <row r="202">
      <c r="A202" s="4" t="s">
        <v>1594</v>
      </c>
      <c r="B202" s="4">
        <v>1.0</v>
      </c>
      <c r="C202" s="4">
        <v>1.0</v>
      </c>
      <c r="D202" s="4">
        <v>1.0</v>
      </c>
      <c r="E202" s="4">
        <v>1.0</v>
      </c>
      <c r="F202" s="17"/>
    </row>
    <row r="203">
      <c r="A203" s="4" t="s">
        <v>1591</v>
      </c>
      <c r="B203" s="4">
        <v>0.964995024129768</v>
      </c>
      <c r="C203" s="4">
        <v>0.34</v>
      </c>
      <c r="D203" s="4">
        <v>0.3</v>
      </c>
      <c r="E203" s="4">
        <v>0.38</v>
      </c>
      <c r="F203" s="17"/>
    </row>
    <row r="204">
      <c r="A204" s="4" t="s">
        <v>1600</v>
      </c>
      <c r="B204" s="4">
        <v>1.0</v>
      </c>
      <c r="C204" s="4">
        <v>0.02</v>
      </c>
      <c r="D204" s="4">
        <v>0.08</v>
      </c>
      <c r="E204" s="4">
        <v>0.04</v>
      </c>
      <c r="F204" s="17"/>
    </row>
    <row r="205">
      <c r="A205" s="4" t="s">
        <v>1601</v>
      </c>
      <c r="B205" s="4">
        <v>1.0</v>
      </c>
      <c r="C205" s="4">
        <v>1.0</v>
      </c>
      <c r="D205" s="4">
        <v>1.0</v>
      </c>
      <c r="E205" s="4">
        <v>1.0</v>
      </c>
      <c r="F205" s="17"/>
    </row>
    <row r="206">
      <c r="A206" s="4" t="s">
        <v>1592</v>
      </c>
      <c r="B206" s="4">
        <v>1.0</v>
      </c>
      <c r="C206" s="4">
        <v>0.58</v>
      </c>
      <c r="D206" s="4">
        <v>0.76</v>
      </c>
      <c r="E206" s="4">
        <v>0.74</v>
      </c>
      <c r="F206" s="17"/>
    </row>
    <row r="207">
      <c r="A207" s="4" t="s">
        <v>1593</v>
      </c>
      <c r="B207" s="4">
        <v>0.999983466441654</v>
      </c>
      <c r="C207" s="4">
        <v>0.88</v>
      </c>
      <c r="D207" s="4">
        <v>0.92</v>
      </c>
      <c r="E207" s="4">
        <v>0.9</v>
      </c>
      <c r="F207" s="17"/>
    </row>
    <row r="208">
      <c r="A208" s="4" t="s">
        <v>1602</v>
      </c>
      <c r="B208" s="4">
        <v>1.0</v>
      </c>
      <c r="C208" s="4">
        <v>1.0</v>
      </c>
      <c r="D208" s="4">
        <v>1.0</v>
      </c>
      <c r="E208" s="4">
        <v>1.0</v>
      </c>
      <c r="F208" s="17"/>
    </row>
    <row r="209">
      <c r="A209" s="4" t="s">
        <v>1599</v>
      </c>
      <c r="B209" s="4">
        <v>1.0</v>
      </c>
      <c r="C209" s="4">
        <v>1.0</v>
      </c>
      <c r="D209" s="4">
        <v>1.0</v>
      </c>
      <c r="E209" s="4">
        <v>1.0</v>
      </c>
      <c r="F209" s="17"/>
    </row>
    <row r="210">
      <c r="A210" s="4" t="s">
        <v>1605</v>
      </c>
      <c r="B210" s="4">
        <v>0.901496161881814</v>
      </c>
      <c r="C210" s="4">
        <v>0.92</v>
      </c>
      <c r="D210" s="4">
        <v>0.92</v>
      </c>
      <c r="E210" s="4">
        <v>0.88</v>
      </c>
      <c r="F210" s="17"/>
    </row>
    <row r="211">
      <c r="A211" s="4" t="s">
        <v>1588</v>
      </c>
      <c r="B211" s="4">
        <v>1.0</v>
      </c>
      <c r="C211" s="4">
        <v>1.0</v>
      </c>
      <c r="D211" s="4">
        <v>1.0</v>
      </c>
      <c r="E211" s="4">
        <v>1.0</v>
      </c>
      <c r="F211" s="17"/>
    </row>
    <row r="212">
      <c r="A212" s="4" t="s">
        <v>1603</v>
      </c>
      <c r="B212" s="4">
        <v>1.0</v>
      </c>
      <c r="C212" s="4">
        <v>1.0</v>
      </c>
      <c r="D212" s="4">
        <v>1.0</v>
      </c>
      <c r="E212" s="4">
        <v>1.0</v>
      </c>
      <c r="F212" s="17"/>
    </row>
    <row r="213">
      <c r="A213" s="4" t="s">
        <v>1598</v>
      </c>
      <c r="B213" s="4">
        <v>1.0</v>
      </c>
      <c r="C213" s="4">
        <v>1.0</v>
      </c>
      <c r="D213" s="4">
        <v>1.0</v>
      </c>
      <c r="E213" s="4">
        <v>1.0</v>
      </c>
      <c r="F213" s="17"/>
    </row>
    <row r="214">
      <c r="A214" s="4" t="s">
        <v>1596</v>
      </c>
      <c r="B214" s="4">
        <v>0.990982102596299</v>
      </c>
      <c r="C214" s="4">
        <v>0.0</v>
      </c>
      <c r="D214" s="4">
        <v>0.0</v>
      </c>
      <c r="E214" s="4">
        <v>0.0</v>
      </c>
      <c r="F214" s="17"/>
    </row>
    <row r="215">
      <c r="A215" s="4" t="s">
        <v>1589</v>
      </c>
      <c r="B215" s="4">
        <v>1.0</v>
      </c>
      <c r="C215" s="4">
        <v>1.0</v>
      </c>
      <c r="D215" s="4">
        <v>1.0</v>
      </c>
      <c r="E215" s="4">
        <v>1.0</v>
      </c>
      <c r="F215" s="17"/>
    </row>
    <row r="216">
      <c r="A216" s="4" t="s">
        <v>1604</v>
      </c>
      <c r="B216" s="4">
        <v>0.725175849677191</v>
      </c>
      <c r="C216" s="4">
        <v>0.62</v>
      </c>
      <c r="D216" s="4">
        <v>0.64</v>
      </c>
      <c r="E216" s="4">
        <v>0.54</v>
      </c>
      <c r="F216" s="17"/>
    </row>
    <row r="217">
      <c r="A217" s="4" t="s">
        <v>1587</v>
      </c>
      <c r="B217" s="4">
        <v>1.0</v>
      </c>
      <c r="C217" s="4">
        <v>1.0</v>
      </c>
      <c r="D217" s="4">
        <v>1.0</v>
      </c>
      <c r="E217" s="4">
        <v>1.0</v>
      </c>
      <c r="F217" s="17"/>
    </row>
    <row r="218">
      <c r="A218" s="4" t="s">
        <v>1606</v>
      </c>
      <c r="B218" s="4">
        <v>1.0</v>
      </c>
      <c r="C218" s="4">
        <v>1.0</v>
      </c>
      <c r="D218" s="4">
        <v>1.0</v>
      </c>
      <c r="E218" s="4">
        <v>1.0</v>
      </c>
      <c r="F218" s="17"/>
    </row>
    <row r="219">
      <c r="A219" s="4" t="s">
        <v>1590</v>
      </c>
      <c r="B219" s="4">
        <v>1.0</v>
      </c>
      <c r="C219" s="4">
        <v>1.0</v>
      </c>
      <c r="D219" s="4">
        <v>1.0</v>
      </c>
      <c r="E219" s="4">
        <v>1.0</v>
      </c>
      <c r="F219" s="17"/>
    </row>
    <row r="220">
      <c r="A220" s="4" t="s">
        <v>1595</v>
      </c>
      <c r="B220" s="4">
        <v>0.900059073252113</v>
      </c>
      <c r="C220" s="4">
        <v>0.92</v>
      </c>
      <c r="D220" s="4">
        <v>0.88</v>
      </c>
      <c r="E220" s="4">
        <v>0.86</v>
      </c>
      <c r="F220" s="17"/>
    </row>
    <row r="221">
      <c r="A221" s="4" t="s">
        <v>1597</v>
      </c>
      <c r="B221" s="4">
        <v>1.0</v>
      </c>
      <c r="C221" s="4">
        <v>1.0</v>
      </c>
      <c r="D221" s="4">
        <v>1.0</v>
      </c>
      <c r="E221" s="4">
        <v>1.0</v>
      </c>
      <c r="F221" s="17"/>
    </row>
    <row r="222">
      <c r="A222" s="4" t="s">
        <v>1282</v>
      </c>
      <c r="B222" s="4">
        <v>0.802997629610344</v>
      </c>
      <c r="C222" s="4">
        <v>0.2</v>
      </c>
      <c r="D222" s="4">
        <v>0.2</v>
      </c>
      <c r="E222" s="4">
        <v>0.12</v>
      </c>
      <c r="F222" s="17"/>
    </row>
    <row r="223">
      <c r="A223" s="4" t="s">
        <v>1279</v>
      </c>
      <c r="B223" s="4">
        <v>0.648379907398576</v>
      </c>
      <c r="C223" s="4">
        <v>0.58</v>
      </c>
      <c r="D223" s="4">
        <v>0.6</v>
      </c>
      <c r="E223" s="4">
        <v>0.6</v>
      </c>
      <c r="F223" s="17"/>
    </row>
    <row r="224">
      <c r="A224" s="4" t="s">
        <v>1273</v>
      </c>
      <c r="B224" s="4">
        <v>0.981258234851689</v>
      </c>
      <c r="C224" s="4">
        <v>0.22</v>
      </c>
      <c r="D224" s="4">
        <v>0.26</v>
      </c>
      <c r="E224" s="4">
        <v>0.3</v>
      </c>
      <c r="F224" s="17"/>
    </row>
    <row r="225">
      <c r="A225" s="4" t="s">
        <v>1272</v>
      </c>
      <c r="B225" s="4">
        <v>1.0</v>
      </c>
      <c r="C225" s="4">
        <v>0.42</v>
      </c>
      <c r="D225" s="4">
        <v>0.3</v>
      </c>
      <c r="E225" s="4">
        <v>0.34</v>
      </c>
      <c r="F225" s="17"/>
    </row>
    <row r="226">
      <c r="A226" s="4" t="s">
        <v>1271</v>
      </c>
      <c r="B226" s="4">
        <v>1.0</v>
      </c>
      <c r="C226" s="4">
        <v>1.0</v>
      </c>
      <c r="D226" s="4">
        <v>1.0</v>
      </c>
      <c r="E226" s="4">
        <v>1.0</v>
      </c>
      <c r="F226" s="17"/>
    </row>
    <row r="227">
      <c r="A227" s="4" t="s">
        <v>1274</v>
      </c>
      <c r="B227" s="4">
        <v>1.0</v>
      </c>
      <c r="C227" s="4">
        <v>1.0</v>
      </c>
      <c r="D227" s="4">
        <v>1.0</v>
      </c>
      <c r="E227" s="4">
        <v>1.0</v>
      </c>
      <c r="F227" s="17"/>
    </row>
    <row r="228">
      <c r="A228" s="4" t="s">
        <v>1280</v>
      </c>
      <c r="B228" s="4">
        <v>1.0</v>
      </c>
      <c r="C228" s="4">
        <v>1.0</v>
      </c>
      <c r="D228" s="4">
        <v>1.0</v>
      </c>
      <c r="E228" s="4">
        <v>1.0</v>
      </c>
      <c r="F228" s="17"/>
    </row>
    <row r="229">
      <c r="A229" s="4" t="s">
        <v>1281</v>
      </c>
      <c r="B229" s="4">
        <v>1.0</v>
      </c>
      <c r="C229" s="4">
        <v>0.12</v>
      </c>
      <c r="D229" s="4">
        <v>0.08</v>
      </c>
      <c r="E229" s="4">
        <v>0.06</v>
      </c>
      <c r="F229" s="17"/>
    </row>
    <row r="230">
      <c r="A230" s="4" t="s">
        <v>1277</v>
      </c>
      <c r="B230" s="4">
        <v>0.900900900837627</v>
      </c>
      <c r="C230" s="4">
        <v>0.88</v>
      </c>
      <c r="D230" s="4">
        <v>0.88</v>
      </c>
      <c r="E230" s="4">
        <v>0.88</v>
      </c>
      <c r="F230" s="17"/>
    </row>
    <row r="231">
      <c r="A231" s="4" t="s">
        <v>1275</v>
      </c>
      <c r="B231" s="4">
        <v>0.999992620367579</v>
      </c>
      <c r="C231" s="4">
        <v>0.58</v>
      </c>
      <c r="D231" s="4">
        <v>0.48</v>
      </c>
      <c r="E231" s="4">
        <v>0.56</v>
      </c>
      <c r="F231" s="17"/>
    </row>
    <row r="232">
      <c r="A232" s="4" t="s">
        <v>1270</v>
      </c>
      <c r="B232" s="4">
        <v>1.0</v>
      </c>
      <c r="C232" s="4">
        <v>1.0</v>
      </c>
      <c r="D232" s="4">
        <v>1.0</v>
      </c>
      <c r="E232" s="4">
        <v>1.0</v>
      </c>
      <c r="F232" s="17"/>
    </row>
    <row r="233">
      <c r="A233" s="4" t="s">
        <v>1284</v>
      </c>
      <c r="B233" s="4">
        <v>1.0</v>
      </c>
      <c r="C233" s="4">
        <v>1.0</v>
      </c>
      <c r="D233" s="4">
        <v>1.0</v>
      </c>
      <c r="E233" s="4">
        <v>1.0</v>
      </c>
      <c r="F233" s="17"/>
    </row>
    <row r="234">
      <c r="A234" s="4" t="s">
        <v>1267</v>
      </c>
      <c r="B234" s="4">
        <v>0.81967213025824</v>
      </c>
      <c r="C234" s="4">
        <v>0.86</v>
      </c>
      <c r="D234" s="4">
        <v>0.84</v>
      </c>
      <c r="E234" s="4">
        <v>0.84</v>
      </c>
      <c r="F234" s="17"/>
    </row>
    <row r="235">
      <c r="A235" s="4" t="s">
        <v>1286</v>
      </c>
      <c r="B235" s="4">
        <v>1.0</v>
      </c>
      <c r="C235" s="4">
        <v>1.0</v>
      </c>
      <c r="D235" s="4">
        <v>1.0</v>
      </c>
      <c r="E235" s="4">
        <v>1.0</v>
      </c>
      <c r="F235" s="17"/>
    </row>
    <row r="236">
      <c r="A236" s="4" t="s">
        <v>1285</v>
      </c>
      <c r="B236" s="4">
        <v>0.896341996042696</v>
      </c>
      <c r="C236" s="4">
        <v>0.58</v>
      </c>
      <c r="D236" s="4">
        <v>0.6</v>
      </c>
      <c r="E236" s="4">
        <v>0.44</v>
      </c>
      <c r="F236" s="17"/>
    </row>
    <row r="237">
      <c r="A237" s="4" t="s">
        <v>1268</v>
      </c>
      <c r="B237" s="4">
        <v>0.999200726166335</v>
      </c>
      <c r="C237" s="4">
        <v>0.08</v>
      </c>
      <c r="D237" s="4">
        <v>0.12</v>
      </c>
      <c r="E237" s="4">
        <v>0.14</v>
      </c>
      <c r="F237" s="17"/>
    </row>
    <row r="238">
      <c r="A238" s="4" t="s">
        <v>1283</v>
      </c>
      <c r="B238" s="4">
        <v>1.0</v>
      </c>
      <c r="C238" s="4">
        <v>1.0</v>
      </c>
      <c r="D238" s="4">
        <v>1.0</v>
      </c>
      <c r="E238" s="4">
        <v>1.0</v>
      </c>
      <c r="F238" s="17"/>
    </row>
    <row r="239">
      <c r="A239" s="4" t="s">
        <v>1269</v>
      </c>
      <c r="B239" s="4">
        <v>1.0</v>
      </c>
      <c r="C239" s="4">
        <v>1.0</v>
      </c>
      <c r="D239" s="4">
        <v>1.0</v>
      </c>
      <c r="E239" s="4">
        <v>1.0</v>
      </c>
      <c r="F239" s="17"/>
    </row>
    <row r="240">
      <c r="A240" s="4" t="s">
        <v>1276</v>
      </c>
      <c r="B240" s="4">
        <v>1.0</v>
      </c>
      <c r="C240" s="4">
        <v>1.0</v>
      </c>
      <c r="D240" s="4">
        <v>1.0</v>
      </c>
      <c r="E240" s="4">
        <v>1.0</v>
      </c>
      <c r="F240" s="17"/>
    </row>
    <row r="241">
      <c r="A241" s="4" t="s">
        <v>1278</v>
      </c>
      <c r="B241" s="4">
        <v>1.0</v>
      </c>
      <c r="C241" s="4">
        <v>1.0</v>
      </c>
      <c r="D241" s="4">
        <v>1.0</v>
      </c>
      <c r="E241" s="4">
        <v>1.0</v>
      </c>
      <c r="F241" s="17"/>
    </row>
    <row r="242">
      <c r="A242" s="4" t="s">
        <v>1421</v>
      </c>
      <c r="B242" s="4">
        <v>1.0</v>
      </c>
      <c r="C242" s="4">
        <v>1.0</v>
      </c>
      <c r="D242" s="4">
        <v>1.0</v>
      </c>
      <c r="E242" s="4">
        <v>1.0</v>
      </c>
      <c r="F242" s="17"/>
    </row>
    <row r="243">
      <c r="A243" s="4" t="s">
        <v>1417</v>
      </c>
      <c r="B243" s="4">
        <v>1.0</v>
      </c>
      <c r="C243" s="4">
        <v>1.0</v>
      </c>
      <c r="D243" s="4">
        <v>1.0</v>
      </c>
      <c r="E243" s="4">
        <v>1.0</v>
      </c>
      <c r="F243" s="17"/>
    </row>
    <row r="244">
      <c r="A244" s="4" t="s">
        <v>1420</v>
      </c>
      <c r="B244" s="4">
        <v>0.909090909090909</v>
      </c>
      <c r="C244" s="4">
        <v>0.9</v>
      </c>
      <c r="D244" s="4">
        <v>0.92</v>
      </c>
      <c r="E244" s="4">
        <v>0.94</v>
      </c>
      <c r="F244" s="17"/>
    </row>
    <row r="245">
      <c r="A245" s="4" t="s">
        <v>1410</v>
      </c>
      <c r="B245" s="4">
        <v>1.0</v>
      </c>
      <c r="C245" s="4">
        <v>1.0</v>
      </c>
      <c r="D245" s="4">
        <v>1.0</v>
      </c>
      <c r="E245" s="4">
        <v>1.0</v>
      </c>
      <c r="F245" s="17"/>
    </row>
    <row r="246">
      <c r="A246" s="4" t="s">
        <v>1415</v>
      </c>
      <c r="B246" s="4">
        <v>1.0</v>
      </c>
      <c r="C246" s="4">
        <v>0.48</v>
      </c>
      <c r="D246" s="4">
        <v>0.5</v>
      </c>
      <c r="E246" s="4">
        <v>0.66</v>
      </c>
      <c r="F246" s="17"/>
    </row>
    <row r="247">
      <c r="A247" s="4" t="s">
        <v>1416</v>
      </c>
      <c r="B247" s="4">
        <v>0.909090908590717</v>
      </c>
      <c r="C247" s="4">
        <v>0.78</v>
      </c>
      <c r="D247" s="4">
        <v>0.8</v>
      </c>
      <c r="E247" s="4">
        <v>0.74</v>
      </c>
      <c r="F247" s="17"/>
    </row>
    <row r="248">
      <c r="A248" s="4" t="s">
        <v>1409</v>
      </c>
      <c r="B248" s="4">
        <v>1.0</v>
      </c>
      <c r="C248" s="4">
        <v>1.0</v>
      </c>
      <c r="D248" s="4">
        <v>1.0</v>
      </c>
      <c r="E248" s="4">
        <v>1.0</v>
      </c>
      <c r="F248" s="17"/>
    </row>
    <row r="249">
      <c r="A249" s="4" t="s">
        <v>1419</v>
      </c>
      <c r="B249" s="4">
        <v>0.99918166857381</v>
      </c>
      <c r="C249" s="4">
        <v>1.0</v>
      </c>
      <c r="D249" s="4">
        <v>1.0</v>
      </c>
      <c r="E249" s="4">
        <v>1.0</v>
      </c>
      <c r="F249" s="17"/>
    </row>
    <row r="250">
      <c r="A250" s="4" t="s">
        <v>1422</v>
      </c>
      <c r="B250" s="4">
        <v>0.901839046241456</v>
      </c>
      <c r="C250" s="4">
        <v>0.88</v>
      </c>
      <c r="D250" s="4">
        <v>0.8</v>
      </c>
      <c r="E250" s="4">
        <v>0.9</v>
      </c>
      <c r="F250" s="17"/>
    </row>
    <row r="251">
      <c r="A251" s="4" t="s">
        <v>1418</v>
      </c>
      <c r="B251" s="4">
        <v>1.0</v>
      </c>
      <c r="C251" s="4">
        <v>1.0</v>
      </c>
      <c r="D251" s="4">
        <v>1.0</v>
      </c>
      <c r="E251" s="4">
        <v>1.0</v>
      </c>
      <c r="F251" s="17"/>
    </row>
    <row r="252">
      <c r="A252" s="4" t="s">
        <v>1412</v>
      </c>
      <c r="B252" s="4">
        <v>1.0</v>
      </c>
      <c r="C252" s="4">
        <v>1.0</v>
      </c>
      <c r="D252" s="4">
        <v>1.0</v>
      </c>
      <c r="E252" s="4">
        <v>1.0</v>
      </c>
      <c r="F252" s="17"/>
    </row>
    <row r="253">
      <c r="A253" s="4" t="s">
        <v>1425</v>
      </c>
      <c r="B253" s="4">
        <v>0.833219565018257</v>
      </c>
      <c r="C253" s="4">
        <v>0.76</v>
      </c>
      <c r="D253" s="4">
        <v>0.78</v>
      </c>
      <c r="E253" s="4">
        <v>0.86</v>
      </c>
      <c r="F253" s="17"/>
    </row>
    <row r="254">
      <c r="A254" s="4" t="s">
        <v>1413</v>
      </c>
      <c r="B254" s="4">
        <v>0.983603868697922</v>
      </c>
      <c r="C254" s="4">
        <v>0.36</v>
      </c>
      <c r="D254" s="4">
        <v>0.38</v>
      </c>
      <c r="E254" s="4">
        <v>0.38</v>
      </c>
      <c r="F254" s="17"/>
    </row>
    <row r="255">
      <c r="A255" s="4" t="s">
        <v>1423</v>
      </c>
      <c r="B255" s="4">
        <v>1.0</v>
      </c>
      <c r="C255" s="4">
        <v>1.0</v>
      </c>
      <c r="D255" s="4">
        <v>1.0</v>
      </c>
      <c r="E255" s="4">
        <v>1.0</v>
      </c>
      <c r="F255" s="17"/>
    </row>
    <row r="256">
      <c r="A256" s="4" t="s">
        <v>1408</v>
      </c>
      <c r="B256" s="4">
        <v>0.999300686887233</v>
      </c>
      <c r="C256" s="4">
        <v>1.0</v>
      </c>
      <c r="D256" s="4">
        <v>1.0</v>
      </c>
      <c r="E256" s="4">
        <v>1.0</v>
      </c>
      <c r="F256" s="17"/>
    </row>
    <row r="257">
      <c r="A257" s="4" t="s">
        <v>1407</v>
      </c>
      <c r="B257" s="4">
        <v>1.0</v>
      </c>
      <c r="C257" s="4">
        <v>1.0</v>
      </c>
      <c r="D257" s="4">
        <v>1.0</v>
      </c>
      <c r="E257" s="4">
        <v>1.0</v>
      </c>
      <c r="F257" s="17"/>
    </row>
    <row r="258">
      <c r="A258" s="4" t="s">
        <v>1424</v>
      </c>
      <c r="B258" s="4">
        <v>1.0</v>
      </c>
      <c r="C258" s="4">
        <v>1.0</v>
      </c>
      <c r="D258" s="4">
        <v>1.0</v>
      </c>
      <c r="E258" s="4">
        <v>1.0</v>
      </c>
      <c r="F258" s="17"/>
    </row>
    <row r="259">
      <c r="A259" s="4" t="s">
        <v>1426</v>
      </c>
      <c r="B259" s="4">
        <v>1.0</v>
      </c>
      <c r="C259" s="4">
        <v>1.0</v>
      </c>
      <c r="D259" s="4">
        <v>1.0</v>
      </c>
      <c r="E259" s="4">
        <v>1.0</v>
      </c>
      <c r="F259" s="17"/>
    </row>
    <row r="260">
      <c r="A260" s="4" t="s">
        <v>1414</v>
      </c>
      <c r="B260" s="4">
        <v>1.0</v>
      </c>
      <c r="C260" s="4">
        <v>0.66</v>
      </c>
      <c r="D260" s="4">
        <v>0.56</v>
      </c>
      <c r="E260" s="4">
        <v>0.62</v>
      </c>
      <c r="F260" s="17"/>
    </row>
    <row r="261">
      <c r="A261" s="4" t="s">
        <v>1411</v>
      </c>
      <c r="B261" s="4">
        <v>1.0</v>
      </c>
      <c r="C261" s="4">
        <v>1.0</v>
      </c>
      <c r="D261" s="4">
        <v>1.0</v>
      </c>
      <c r="E261" s="4">
        <v>1.0</v>
      </c>
      <c r="F261" s="17"/>
    </row>
    <row r="262">
      <c r="A262" s="4" t="s">
        <v>1214</v>
      </c>
      <c r="B262" s="4">
        <v>0.909090909090909</v>
      </c>
      <c r="C262" s="4">
        <v>0.94</v>
      </c>
      <c r="D262" s="4">
        <v>0.82</v>
      </c>
      <c r="E262" s="4">
        <v>0.9</v>
      </c>
      <c r="F262" s="17"/>
    </row>
    <row r="263">
      <c r="A263" s="4" t="s">
        <v>1213</v>
      </c>
      <c r="B263" s="4">
        <v>1.0</v>
      </c>
      <c r="C263" s="4">
        <v>1.0</v>
      </c>
      <c r="D263" s="4">
        <v>1.0</v>
      </c>
      <c r="E263" s="4">
        <v>1.0</v>
      </c>
      <c r="F263" s="17"/>
    </row>
    <row r="264">
      <c r="A264" s="4" t="s">
        <v>1227</v>
      </c>
      <c r="B264" s="4">
        <v>0.0</v>
      </c>
      <c r="C264" s="4">
        <v>0.0</v>
      </c>
      <c r="D264" s="4">
        <v>0.0</v>
      </c>
      <c r="E264" s="4">
        <v>0.0</v>
      </c>
      <c r="F264" s="17"/>
    </row>
    <row r="265">
      <c r="A265" s="4" t="s">
        <v>1208</v>
      </c>
      <c r="B265" s="4">
        <v>1.0</v>
      </c>
      <c r="C265" s="4">
        <v>1.0</v>
      </c>
      <c r="D265" s="4">
        <v>1.0</v>
      </c>
      <c r="E265" s="4">
        <v>1.0</v>
      </c>
      <c r="F265" s="17"/>
    </row>
    <row r="266">
      <c r="A266" s="4" t="s">
        <v>1225</v>
      </c>
      <c r="B266" s="4">
        <v>0.791263083541628</v>
      </c>
      <c r="C266" s="4">
        <v>0.0</v>
      </c>
      <c r="D266" s="4">
        <v>0.0</v>
      </c>
      <c r="E266" s="4">
        <v>0.0</v>
      </c>
      <c r="F266" s="17"/>
    </row>
    <row r="267">
      <c r="A267" s="4" t="s">
        <v>1224</v>
      </c>
      <c r="B267" s="4">
        <v>0.929348164818877</v>
      </c>
      <c r="C267" s="4">
        <v>0.0</v>
      </c>
      <c r="D267" s="4">
        <v>0.02</v>
      </c>
      <c r="E267" s="4">
        <v>0.02</v>
      </c>
      <c r="F267" s="17"/>
    </row>
    <row r="268">
      <c r="A268" s="4" t="s">
        <v>1209</v>
      </c>
      <c r="B268" s="4">
        <v>0.999940638148433</v>
      </c>
      <c r="C268" s="4">
        <v>1.0</v>
      </c>
      <c r="D268" s="4">
        <v>1.0</v>
      </c>
      <c r="E268" s="4">
        <v>1.0</v>
      </c>
      <c r="F268" s="17"/>
    </row>
    <row r="269">
      <c r="A269" s="4" t="s">
        <v>1226</v>
      </c>
      <c r="B269" s="4">
        <v>0.91532995073268</v>
      </c>
      <c r="C269" s="4">
        <v>0.7</v>
      </c>
      <c r="D269" s="4">
        <v>0.64</v>
      </c>
      <c r="E269" s="4">
        <v>0.68</v>
      </c>
      <c r="F269" s="17"/>
    </row>
    <row r="270">
      <c r="A270" s="4" t="s">
        <v>1212</v>
      </c>
      <c r="B270" s="4">
        <v>1.0</v>
      </c>
      <c r="C270" s="4">
        <v>1.0</v>
      </c>
      <c r="D270" s="4">
        <v>1.0</v>
      </c>
      <c r="E270" s="4">
        <v>1.0</v>
      </c>
      <c r="F270" s="17"/>
    </row>
    <row r="271">
      <c r="A271" s="4" t="s">
        <v>1215</v>
      </c>
      <c r="B271" s="4">
        <v>0.900697350960197</v>
      </c>
      <c r="C271" s="4">
        <v>0.74</v>
      </c>
      <c r="D271" s="4">
        <v>0.78</v>
      </c>
      <c r="E271" s="4">
        <v>0.94</v>
      </c>
      <c r="F271" s="17"/>
    </row>
    <row r="272">
      <c r="A272" s="4" t="s">
        <v>1220</v>
      </c>
      <c r="B272" s="4">
        <v>1.0</v>
      </c>
      <c r="C272" s="4">
        <v>1.0</v>
      </c>
      <c r="D272" s="4">
        <v>1.0</v>
      </c>
      <c r="E272" s="4">
        <v>1.0</v>
      </c>
      <c r="F272" s="17"/>
    </row>
    <row r="273">
      <c r="A273" s="4" t="s">
        <v>1223</v>
      </c>
      <c r="B273" s="4">
        <v>1.0</v>
      </c>
      <c r="C273" s="4">
        <v>0.52</v>
      </c>
      <c r="D273" s="4">
        <v>0.56</v>
      </c>
      <c r="E273" s="4">
        <v>0.56</v>
      </c>
      <c r="F273" s="17"/>
    </row>
    <row r="274">
      <c r="A274" s="4" t="s">
        <v>1216</v>
      </c>
      <c r="B274" s="4">
        <v>0.80705900851893</v>
      </c>
      <c r="C274" s="4">
        <v>0.8</v>
      </c>
      <c r="D274" s="4">
        <v>0.66</v>
      </c>
      <c r="E274" s="4">
        <v>0.58</v>
      </c>
      <c r="F274" s="17"/>
    </row>
    <row r="275">
      <c r="A275" s="4" t="s">
        <v>1211</v>
      </c>
      <c r="B275" s="4">
        <v>1.0</v>
      </c>
      <c r="C275" s="4">
        <v>1.0</v>
      </c>
      <c r="D275" s="4">
        <v>1.0</v>
      </c>
      <c r="E275" s="4">
        <v>1.0</v>
      </c>
      <c r="F275" s="17"/>
    </row>
    <row r="276">
      <c r="A276" s="4" t="s">
        <v>1218</v>
      </c>
      <c r="B276" s="4">
        <v>0.969029522504174</v>
      </c>
      <c r="C276" s="4">
        <v>0.94</v>
      </c>
      <c r="D276" s="4">
        <v>0.92</v>
      </c>
      <c r="E276" s="4">
        <v>0.92</v>
      </c>
      <c r="F276" s="17"/>
    </row>
    <row r="277">
      <c r="A277" s="4" t="s">
        <v>1219</v>
      </c>
      <c r="B277" s="4">
        <v>1.0</v>
      </c>
      <c r="C277" s="4">
        <v>0.48</v>
      </c>
      <c r="D277" s="4">
        <v>0.42</v>
      </c>
      <c r="E277" s="4">
        <v>0.52</v>
      </c>
      <c r="F277" s="17"/>
    </row>
    <row r="278">
      <c r="A278" s="4" t="s">
        <v>1210</v>
      </c>
      <c r="B278" s="4">
        <v>1.0</v>
      </c>
      <c r="C278" s="4">
        <v>1.0</v>
      </c>
      <c r="D278" s="4">
        <v>1.0</v>
      </c>
      <c r="E278" s="4">
        <v>1.0</v>
      </c>
      <c r="F278" s="17"/>
    </row>
    <row r="279">
      <c r="A279" s="4" t="s">
        <v>1217</v>
      </c>
      <c r="B279" s="4">
        <v>1.0</v>
      </c>
      <c r="C279" s="4">
        <v>1.0</v>
      </c>
      <c r="D279" s="4">
        <v>1.0</v>
      </c>
      <c r="E279" s="4">
        <v>1.0</v>
      </c>
      <c r="F279" s="17"/>
    </row>
    <row r="280">
      <c r="A280" s="4" t="s">
        <v>1222</v>
      </c>
      <c r="B280" s="4">
        <v>1.0</v>
      </c>
      <c r="C280" s="4">
        <v>1.0</v>
      </c>
      <c r="D280" s="4">
        <v>1.0</v>
      </c>
      <c r="E280" s="4">
        <v>1.0</v>
      </c>
      <c r="F280" s="17"/>
    </row>
    <row r="281">
      <c r="A281" s="4" t="s">
        <v>1221</v>
      </c>
      <c r="B281" s="4">
        <v>0.999938404946166</v>
      </c>
      <c r="C281" s="4">
        <v>1.0</v>
      </c>
      <c r="D281" s="4">
        <v>1.0</v>
      </c>
      <c r="E281" s="4">
        <v>1.0</v>
      </c>
      <c r="F281" s="17"/>
    </row>
    <row r="282">
      <c r="A282" s="4" t="s">
        <v>1510</v>
      </c>
      <c r="B282" s="4">
        <v>1.0</v>
      </c>
      <c r="C282" s="4">
        <v>0.56</v>
      </c>
      <c r="D282" s="4">
        <v>0.62</v>
      </c>
      <c r="E282" s="4">
        <v>0.8</v>
      </c>
      <c r="F282" s="17"/>
    </row>
    <row r="283">
      <c r="A283" s="4" t="s">
        <v>1508</v>
      </c>
      <c r="B283" s="4">
        <v>0.907581386743857</v>
      </c>
      <c r="C283" s="4">
        <v>0.8</v>
      </c>
      <c r="D283" s="4">
        <v>0.8</v>
      </c>
      <c r="E283" s="4">
        <v>0.84</v>
      </c>
      <c r="F283" s="17"/>
    </row>
    <row r="284">
      <c r="A284" s="4" t="s">
        <v>1515</v>
      </c>
      <c r="B284" s="4">
        <v>1.0</v>
      </c>
      <c r="C284" s="4">
        <v>1.0</v>
      </c>
      <c r="D284" s="4">
        <v>1.0</v>
      </c>
      <c r="E284" s="4">
        <v>1.0</v>
      </c>
      <c r="F284" s="17"/>
    </row>
    <row r="285">
      <c r="A285" s="4" t="s">
        <v>1523</v>
      </c>
      <c r="B285" s="4">
        <v>1.0</v>
      </c>
      <c r="C285" s="4">
        <v>1.0</v>
      </c>
      <c r="D285" s="4">
        <v>1.0</v>
      </c>
      <c r="E285" s="4">
        <v>1.0</v>
      </c>
      <c r="F285" s="17"/>
    </row>
    <row r="286">
      <c r="A286" s="4" t="s">
        <v>1517</v>
      </c>
      <c r="B286" s="4">
        <v>1.0</v>
      </c>
      <c r="C286" s="4">
        <v>0.62</v>
      </c>
      <c r="D286" s="4">
        <v>0.6</v>
      </c>
      <c r="E286" s="4">
        <v>0.72</v>
      </c>
      <c r="F286" s="17"/>
    </row>
    <row r="287">
      <c r="A287" s="4" t="s">
        <v>1525</v>
      </c>
      <c r="B287" s="4">
        <v>0.671676738459062</v>
      </c>
      <c r="C287" s="4">
        <v>0.74</v>
      </c>
      <c r="D287" s="4">
        <v>0.58</v>
      </c>
      <c r="E287" s="4">
        <v>0.72</v>
      </c>
      <c r="F287" s="17"/>
    </row>
    <row r="288">
      <c r="A288" s="4" t="s">
        <v>1518</v>
      </c>
      <c r="B288" s="4">
        <v>1.0</v>
      </c>
      <c r="C288" s="4">
        <v>1.0</v>
      </c>
      <c r="D288" s="4">
        <v>1.0</v>
      </c>
      <c r="E288" s="4">
        <v>1.0</v>
      </c>
      <c r="F288" s="17"/>
    </row>
    <row r="289">
      <c r="A289" s="4" t="s">
        <v>1526</v>
      </c>
      <c r="B289" s="4">
        <v>1.0</v>
      </c>
      <c r="C289" s="4">
        <v>1.0</v>
      </c>
      <c r="D289" s="4">
        <v>1.0</v>
      </c>
      <c r="E289" s="4">
        <v>1.0</v>
      </c>
      <c r="F289" s="17"/>
    </row>
    <row r="290">
      <c r="A290" s="4" t="s">
        <v>1516</v>
      </c>
      <c r="B290" s="4">
        <v>1.0</v>
      </c>
      <c r="C290" s="4">
        <v>1.0</v>
      </c>
      <c r="D290" s="4">
        <v>1.0</v>
      </c>
      <c r="E290" s="4">
        <v>1.0</v>
      </c>
      <c r="F290" s="17"/>
    </row>
    <row r="291">
      <c r="A291" s="4" t="s">
        <v>1524</v>
      </c>
      <c r="B291" s="4">
        <v>1.0</v>
      </c>
      <c r="C291" s="4">
        <v>1.0</v>
      </c>
      <c r="D291" s="4">
        <v>1.0</v>
      </c>
      <c r="E291" s="4">
        <v>1.0</v>
      </c>
      <c r="F291" s="17"/>
    </row>
    <row r="292">
      <c r="A292" s="4" t="s">
        <v>1509</v>
      </c>
      <c r="B292" s="4">
        <v>0.909059159540322</v>
      </c>
      <c r="C292" s="4">
        <v>0.12</v>
      </c>
      <c r="D292" s="4">
        <v>0.02</v>
      </c>
      <c r="E292" s="4">
        <v>0.14</v>
      </c>
      <c r="F292" s="17"/>
    </row>
    <row r="293">
      <c r="A293" s="4" t="s">
        <v>1507</v>
      </c>
      <c r="B293" s="4">
        <v>1.0</v>
      </c>
      <c r="C293" s="4">
        <v>1.0</v>
      </c>
      <c r="D293" s="4">
        <v>1.0</v>
      </c>
      <c r="E293" s="4">
        <v>1.0</v>
      </c>
      <c r="F293" s="17"/>
    </row>
    <row r="294">
      <c r="A294" s="4" t="s">
        <v>1512</v>
      </c>
      <c r="B294" s="4">
        <v>1.0</v>
      </c>
      <c r="C294" s="4">
        <v>1.0</v>
      </c>
      <c r="D294" s="4">
        <v>1.0</v>
      </c>
      <c r="E294" s="4">
        <v>1.0</v>
      </c>
      <c r="F294" s="17"/>
    </row>
    <row r="295">
      <c r="A295" s="4" t="s">
        <v>1520</v>
      </c>
      <c r="B295" s="4">
        <v>1.0</v>
      </c>
      <c r="C295" s="4">
        <v>1.0</v>
      </c>
      <c r="D295" s="4">
        <v>1.0</v>
      </c>
      <c r="E295" s="4">
        <v>1.0</v>
      </c>
      <c r="F295" s="17"/>
    </row>
    <row r="296">
      <c r="A296" s="4" t="s">
        <v>1513</v>
      </c>
      <c r="B296" s="4">
        <v>0.99999323641996</v>
      </c>
      <c r="C296" s="4">
        <v>0.6</v>
      </c>
      <c r="D296" s="4">
        <v>0.6</v>
      </c>
      <c r="E296" s="4">
        <v>0.7</v>
      </c>
      <c r="F296" s="17"/>
    </row>
    <row r="297">
      <c r="A297" s="4" t="s">
        <v>1521</v>
      </c>
      <c r="B297" s="4">
        <v>0.999914958811767</v>
      </c>
      <c r="C297" s="4">
        <v>0.64</v>
      </c>
      <c r="D297" s="4">
        <v>0.7</v>
      </c>
      <c r="E297" s="4">
        <v>0.7</v>
      </c>
      <c r="F297" s="17"/>
    </row>
    <row r="298">
      <c r="A298" s="4" t="s">
        <v>1514</v>
      </c>
      <c r="B298" s="4">
        <v>0.991735537190083</v>
      </c>
      <c r="C298" s="4">
        <v>1.0</v>
      </c>
      <c r="D298" s="4">
        <v>1.0</v>
      </c>
      <c r="E298" s="4">
        <v>1.0</v>
      </c>
      <c r="F298" s="17"/>
    </row>
    <row r="299">
      <c r="A299" s="4" t="s">
        <v>1522</v>
      </c>
      <c r="B299" s="4">
        <v>1.0</v>
      </c>
      <c r="C299" s="4">
        <v>1.0</v>
      </c>
      <c r="D299" s="4">
        <v>1.0</v>
      </c>
      <c r="E299" s="4">
        <v>1.0</v>
      </c>
      <c r="F299" s="17"/>
    </row>
    <row r="300">
      <c r="A300" s="4" t="s">
        <v>1511</v>
      </c>
      <c r="B300" s="4">
        <v>1.0</v>
      </c>
      <c r="C300" s="4">
        <v>1.0</v>
      </c>
      <c r="D300" s="4">
        <v>1.0</v>
      </c>
      <c r="E300" s="4">
        <v>1.0</v>
      </c>
      <c r="F300" s="17"/>
    </row>
    <row r="301">
      <c r="A301" s="4" t="s">
        <v>1519</v>
      </c>
      <c r="B301" s="4">
        <v>1.0</v>
      </c>
      <c r="C301" s="4">
        <v>1.0</v>
      </c>
      <c r="D301" s="4">
        <v>1.0</v>
      </c>
      <c r="E301" s="4">
        <v>1.0</v>
      </c>
      <c r="F301" s="17"/>
    </row>
    <row r="302">
      <c r="A302" s="4" t="s">
        <v>1455</v>
      </c>
      <c r="B302" s="4">
        <v>1.0</v>
      </c>
      <c r="C302" s="4">
        <v>1.0</v>
      </c>
      <c r="D302" s="4">
        <v>1.0</v>
      </c>
      <c r="E302" s="4">
        <v>1.0</v>
      </c>
      <c r="F302" s="17"/>
    </row>
    <row r="303">
      <c r="A303" s="4" t="s">
        <v>1459</v>
      </c>
      <c r="B303" s="4">
        <v>0.995048093517327</v>
      </c>
      <c r="C303" s="4">
        <v>0.38</v>
      </c>
      <c r="D303" s="4">
        <v>0.46</v>
      </c>
      <c r="E303" s="4">
        <v>0.48</v>
      </c>
      <c r="F303" s="17"/>
    </row>
    <row r="304">
      <c r="A304" s="4" t="s">
        <v>1450</v>
      </c>
      <c r="B304" s="4">
        <v>1.0</v>
      </c>
      <c r="C304" s="4">
        <v>1.0</v>
      </c>
      <c r="D304" s="4">
        <v>1.0</v>
      </c>
      <c r="E304" s="4">
        <v>1.0</v>
      </c>
      <c r="F304" s="17"/>
    </row>
    <row r="305">
      <c r="A305" s="4" t="s">
        <v>1462</v>
      </c>
      <c r="B305" s="4">
        <v>0.909090909090909</v>
      </c>
      <c r="C305" s="4">
        <v>0.12</v>
      </c>
      <c r="D305" s="4">
        <v>0.14</v>
      </c>
      <c r="E305" s="4">
        <v>0.06</v>
      </c>
      <c r="F305" s="17"/>
    </row>
    <row r="306">
      <c r="A306" s="4" t="s">
        <v>1457</v>
      </c>
      <c r="B306" s="4">
        <v>0.909090909090909</v>
      </c>
      <c r="C306" s="4">
        <v>0.84</v>
      </c>
      <c r="D306" s="4">
        <v>0.92</v>
      </c>
      <c r="E306" s="4">
        <v>0.92</v>
      </c>
      <c r="F306" s="17"/>
    </row>
    <row r="307">
      <c r="A307" s="4" t="s">
        <v>1458</v>
      </c>
      <c r="B307" s="4">
        <v>1.0</v>
      </c>
      <c r="C307" s="4">
        <v>1.0</v>
      </c>
      <c r="D307" s="4">
        <v>1.0</v>
      </c>
      <c r="E307" s="4">
        <v>1.0</v>
      </c>
      <c r="F307" s="17"/>
    </row>
    <row r="308">
      <c r="A308" s="4" t="s">
        <v>1449</v>
      </c>
      <c r="B308" s="4">
        <v>1.0</v>
      </c>
      <c r="C308" s="4">
        <v>1.0</v>
      </c>
      <c r="D308" s="4">
        <v>1.0</v>
      </c>
      <c r="E308" s="4">
        <v>1.0</v>
      </c>
      <c r="F308" s="17"/>
    </row>
    <row r="309">
      <c r="A309" s="4" t="s">
        <v>1461</v>
      </c>
      <c r="B309" s="4">
        <v>1.0</v>
      </c>
      <c r="C309" s="4">
        <v>1.0</v>
      </c>
      <c r="D309" s="4">
        <v>1.0</v>
      </c>
      <c r="E309" s="4">
        <v>1.0</v>
      </c>
      <c r="F309" s="17"/>
    </row>
    <row r="310">
      <c r="A310" s="4" t="s">
        <v>1456</v>
      </c>
      <c r="B310" s="4">
        <v>0.99180326899794</v>
      </c>
      <c r="C310" s="4">
        <v>1.0</v>
      </c>
      <c r="D310" s="4">
        <v>0.98</v>
      </c>
      <c r="E310" s="4">
        <v>1.0</v>
      </c>
      <c r="F310" s="17"/>
    </row>
    <row r="311">
      <c r="A311" s="4" t="s">
        <v>1460</v>
      </c>
      <c r="B311" s="4">
        <v>1.0</v>
      </c>
      <c r="C311" s="4">
        <v>0.46</v>
      </c>
      <c r="D311" s="4">
        <v>0.62</v>
      </c>
      <c r="E311" s="4">
        <v>0.62</v>
      </c>
      <c r="F311" s="17"/>
    </row>
    <row r="312">
      <c r="A312" s="4" t="s">
        <v>1466</v>
      </c>
      <c r="B312" s="4">
        <v>0.999998411147664</v>
      </c>
      <c r="C312" s="4">
        <v>1.0</v>
      </c>
      <c r="D312" s="4">
        <v>1.0</v>
      </c>
      <c r="E312" s="4">
        <v>0.98</v>
      </c>
      <c r="F312" s="17"/>
    </row>
    <row r="313">
      <c r="A313" s="4" t="s">
        <v>1453</v>
      </c>
      <c r="B313" s="4">
        <v>0.9000900090009</v>
      </c>
      <c r="C313" s="4">
        <v>0.7</v>
      </c>
      <c r="D313" s="4">
        <v>0.5</v>
      </c>
      <c r="E313" s="4">
        <v>0.62</v>
      </c>
      <c r="F313" s="17"/>
    </row>
    <row r="314">
      <c r="A314" s="4" t="s">
        <v>1447</v>
      </c>
      <c r="B314" s="4">
        <v>1.0</v>
      </c>
      <c r="C314" s="4">
        <v>1.0</v>
      </c>
      <c r="D314" s="4">
        <v>1.0</v>
      </c>
      <c r="E314" s="4">
        <v>1.0</v>
      </c>
      <c r="F314" s="17"/>
    </row>
    <row r="315">
      <c r="A315" s="4" t="s">
        <v>1452</v>
      </c>
      <c r="B315" s="4">
        <v>1.0</v>
      </c>
      <c r="C315" s="4">
        <v>0.84</v>
      </c>
      <c r="D315" s="4">
        <v>0.76</v>
      </c>
      <c r="E315" s="4">
        <v>0.82</v>
      </c>
      <c r="F315" s="17"/>
    </row>
    <row r="316">
      <c r="A316" s="4" t="s">
        <v>1464</v>
      </c>
      <c r="B316" s="4">
        <v>0.992366412211662</v>
      </c>
      <c r="C316" s="4">
        <v>0.46</v>
      </c>
      <c r="D316" s="4">
        <v>0.34</v>
      </c>
      <c r="E316" s="4">
        <v>0.5</v>
      </c>
      <c r="F316" s="17"/>
    </row>
    <row r="317">
      <c r="A317" s="4" t="s">
        <v>1451</v>
      </c>
      <c r="B317" s="4">
        <v>1.0</v>
      </c>
      <c r="C317" s="4">
        <v>1.0</v>
      </c>
      <c r="D317" s="4">
        <v>1.0</v>
      </c>
      <c r="E317" s="4">
        <v>1.0</v>
      </c>
      <c r="F317" s="17"/>
    </row>
    <row r="318">
      <c r="A318" s="4" t="s">
        <v>1463</v>
      </c>
      <c r="B318" s="4">
        <v>1.0</v>
      </c>
      <c r="C318" s="4">
        <v>1.0</v>
      </c>
      <c r="D318" s="4">
        <v>1.0</v>
      </c>
      <c r="E318" s="4">
        <v>1.0</v>
      </c>
      <c r="F318" s="17"/>
    </row>
    <row r="319">
      <c r="A319" s="4" t="s">
        <v>1454</v>
      </c>
      <c r="B319" s="4">
        <v>0.989186837832037</v>
      </c>
      <c r="C319" s="4">
        <v>0.28</v>
      </c>
      <c r="D319" s="4">
        <v>0.36</v>
      </c>
      <c r="E319" s="4">
        <v>0.4</v>
      </c>
      <c r="F319" s="17"/>
    </row>
    <row r="320">
      <c r="A320" s="4" t="s">
        <v>1448</v>
      </c>
      <c r="B320" s="4">
        <v>0.0</v>
      </c>
      <c r="C320" s="4">
        <v>0.0</v>
      </c>
      <c r="D320" s="4">
        <v>0.0</v>
      </c>
      <c r="E320" s="4">
        <v>0.0</v>
      </c>
      <c r="F320" s="17"/>
    </row>
    <row r="321">
      <c r="A321" s="4" t="s">
        <v>1465</v>
      </c>
      <c r="B321" s="4">
        <v>0.0</v>
      </c>
      <c r="C321" s="4">
        <v>0.0</v>
      </c>
      <c r="D321" s="4">
        <v>0.0</v>
      </c>
      <c r="E321" s="4">
        <v>0.0</v>
      </c>
      <c r="F321" s="17"/>
    </row>
    <row r="322">
      <c r="A322" s="4" t="s">
        <v>1867</v>
      </c>
      <c r="B322" s="4">
        <v>1.0</v>
      </c>
      <c r="C322" s="4">
        <v>1.0</v>
      </c>
      <c r="D322" s="4">
        <v>1.0</v>
      </c>
      <c r="E322" s="4">
        <v>1.0</v>
      </c>
      <c r="F322" s="17"/>
    </row>
    <row r="323">
      <c r="A323" s="4" t="s">
        <v>1884</v>
      </c>
      <c r="B323" s="4">
        <v>1.0</v>
      </c>
      <c r="C323" s="4">
        <v>0.88</v>
      </c>
      <c r="D323" s="4">
        <v>0.78</v>
      </c>
      <c r="E323" s="4">
        <v>0.78</v>
      </c>
      <c r="F323" s="17"/>
    </row>
    <row r="324">
      <c r="A324" s="4" t="s">
        <v>1886</v>
      </c>
      <c r="B324" s="4">
        <v>0.902063657922351</v>
      </c>
      <c r="C324" s="4">
        <v>0.24</v>
      </c>
      <c r="D324" s="4">
        <v>0.18</v>
      </c>
      <c r="E324" s="4">
        <v>0.14</v>
      </c>
      <c r="F324" s="17"/>
    </row>
    <row r="325">
      <c r="A325" s="4" t="s">
        <v>1872</v>
      </c>
      <c r="B325" s="4">
        <v>1.0</v>
      </c>
      <c r="C325" s="4">
        <v>1.0</v>
      </c>
      <c r="D325" s="4">
        <v>1.0</v>
      </c>
      <c r="E325" s="4">
        <v>1.0</v>
      </c>
      <c r="F325" s="17"/>
    </row>
    <row r="326">
      <c r="A326" s="4" t="s">
        <v>1873</v>
      </c>
      <c r="B326" s="4">
        <v>0.0</v>
      </c>
      <c r="C326" s="4">
        <v>0.0</v>
      </c>
      <c r="D326" s="4">
        <v>0.0</v>
      </c>
      <c r="E326" s="4">
        <v>0.0</v>
      </c>
      <c r="F326" s="17"/>
    </row>
    <row r="327">
      <c r="A327" s="4" t="s">
        <v>1885</v>
      </c>
      <c r="B327" s="4">
        <v>0.900834489164887</v>
      </c>
      <c r="C327" s="4">
        <v>0.16</v>
      </c>
      <c r="D327" s="4">
        <v>0.06</v>
      </c>
      <c r="E327" s="4">
        <v>0.14</v>
      </c>
      <c r="F327" s="17"/>
    </row>
    <row r="328">
      <c r="A328" s="4" t="s">
        <v>1883</v>
      </c>
      <c r="B328" s="4">
        <v>1.0</v>
      </c>
      <c r="C328" s="4">
        <v>1.0</v>
      </c>
      <c r="D328" s="4">
        <v>1.0</v>
      </c>
      <c r="E328" s="4">
        <v>1.0</v>
      </c>
      <c r="F328" s="17"/>
    </row>
    <row r="329">
      <c r="A329" s="4" t="s">
        <v>1868</v>
      </c>
      <c r="B329" s="4">
        <v>0.999057096162307</v>
      </c>
      <c r="C329" s="4">
        <v>0.08</v>
      </c>
      <c r="D329" s="4">
        <v>0.04</v>
      </c>
      <c r="E329" s="4">
        <v>0.04</v>
      </c>
      <c r="F329" s="17"/>
    </row>
    <row r="330">
      <c r="A330" s="4" t="s">
        <v>1874</v>
      </c>
      <c r="B330" s="4">
        <v>1.0</v>
      </c>
      <c r="C330" s="4">
        <v>1.0</v>
      </c>
      <c r="D330" s="4">
        <v>1.0</v>
      </c>
      <c r="E330" s="4">
        <v>1.0</v>
      </c>
      <c r="F330" s="17"/>
    </row>
    <row r="331">
      <c r="A331" s="4" t="s">
        <v>1871</v>
      </c>
      <c r="B331" s="4">
        <v>0.812345267991567</v>
      </c>
      <c r="C331" s="4">
        <v>0.0</v>
      </c>
      <c r="D331" s="4">
        <v>0.02</v>
      </c>
      <c r="E331" s="4">
        <v>0.02</v>
      </c>
      <c r="F331" s="17"/>
    </row>
    <row r="332">
      <c r="A332" s="4" t="s">
        <v>1870</v>
      </c>
      <c r="B332" s="4">
        <v>0.893452799288276</v>
      </c>
      <c r="C332" s="4">
        <v>0.92</v>
      </c>
      <c r="D332" s="4">
        <v>0.84</v>
      </c>
      <c r="E332" s="4">
        <v>0.96</v>
      </c>
      <c r="F332" s="17"/>
    </row>
    <row r="333">
      <c r="A333" s="4" t="s">
        <v>1875</v>
      </c>
      <c r="B333" s="4">
        <v>0.908958788122258</v>
      </c>
      <c r="C333" s="4">
        <v>0.02</v>
      </c>
      <c r="D333" s="4">
        <v>0.0</v>
      </c>
      <c r="E333" s="4">
        <v>0.0</v>
      </c>
      <c r="F333" s="17"/>
    </row>
    <row r="334">
      <c r="A334" s="4" t="s">
        <v>1877</v>
      </c>
      <c r="B334" s="4">
        <v>1.0</v>
      </c>
      <c r="C334" s="4">
        <v>1.0</v>
      </c>
      <c r="D334" s="4">
        <v>1.0</v>
      </c>
      <c r="E334" s="4">
        <v>0.98</v>
      </c>
      <c r="F334" s="17"/>
    </row>
    <row r="335">
      <c r="A335" s="4" t="s">
        <v>1879</v>
      </c>
      <c r="B335" s="4">
        <v>0.999306037471725</v>
      </c>
      <c r="C335" s="4">
        <v>1.0</v>
      </c>
      <c r="D335" s="4">
        <v>1.0</v>
      </c>
      <c r="E335" s="4">
        <v>1.0</v>
      </c>
      <c r="F335" s="17"/>
    </row>
    <row r="336">
      <c r="A336" s="4" t="s">
        <v>1882</v>
      </c>
      <c r="B336" s="4">
        <v>1.0</v>
      </c>
      <c r="C336" s="4">
        <v>1.0</v>
      </c>
      <c r="D336" s="4">
        <v>1.0</v>
      </c>
      <c r="E336" s="4">
        <v>1.0</v>
      </c>
      <c r="F336" s="17"/>
    </row>
    <row r="337">
      <c r="A337" s="4" t="s">
        <v>1878</v>
      </c>
      <c r="B337" s="4">
        <v>1.0</v>
      </c>
      <c r="C337" s="4">
        <v>1.0</v>
      </c>
      <c r="D337" s="4">
        <v>1.0</v>
      </c>
      <c r="E337" s="4">
        <v>1.0</v>
      </c>
      <c r="F337" s="17"/>
    </row>
    <row r="338">
      <c r="A338" s="4" t="s">
        <v>1876</v>
      </c>
      <c r="B338" s="4">
        <v>0.909080232673036</v>
      </c>
      <c r="C338" s="4">
        <v>0.28</v>
      </c>
      <c r="D338" s="4">
        <v>0.26</v>
      </c>
      <c r="E338" s="4">
        <v>0.24</v>
      </c>
      <c r="F338" s="17"/>
    </row>
    <row r="339">
      <c r="A339" s="4" t="s">
        <v>1869</v>
      </c>
      <c r="B339" s="4">
        <v>1.0</v>
      </c>
      <c r="C339" s="4">
        <v>1.0</v>
      </c>
      <c r="D339" s="4">
        <v>1.0</v>
      </c>
      <c r="E339" s="4">
        <v>1.0</v>
      </c>
      <c r="F339" s="17"/>
    </row>
    <row r="340">
      <c r="A340" s="4" t="s">
        <v>1881</v>
      </c>
      <c r="B340" s="4">
        <v>0.909090909090909</v>
      </c>
      <c r="C340" s="4">
        <v>0.18</v>
      </c>
      <c r="D340" s="4">
        <v>0.08</v>
      </c>
      <c r="E340" s="4">
        <v>0.08</v>
      </c>
      <c r="F340" s="17"/>
    </row>
    <row r="341">
      <c r="A341" s="4" t="s">
        <v>1880</v>
      </c>
      <c r="B341" s="4">
        <v>1.0</v>
      </c>
      <c r="C341" s="4">
        <v>0.76</v>
      </c>
      <c r="D341" s="4">
        <v>0.86</v>
      </c>
      <c r="E341" s="4">
        <v>0.56</v>
      </c>
      <c r="F341" s="17"/>
    </row>
    <row r="342">
      <c r="A342" s="4" t="s">
        <v>1252</v>
      </c>
      <c r="B342" s="4">
        <v>0.991158004125089</v>
      </c>
      <c r="C342" s="4">
        <v>0.94</v>
      </c>
      <c r="D342" s="4">
        <v>1.0</v>
      </c>
      <c r="E342" s="4">
        <v>0.98</v>
      </c>
      <c r="F342" s="17"/>
    </row>
    <row r="343">
      <c r="A343" s="4" t="s">
        <v>1253</v>
      </c>
      <c r="B343" s="4">
        <v>0.998378059569448</v>
      </c>
      <c r="C343" s="4">
        <v>1.0</v>
      </c>
      <c r="D343" s="4">
        <v>1.0</v>
      </c>
      <c r="E343" s="4">
        <v>1.0</v>
      </c>
      <c r="F343" s="17"/>
    </row>
    <row r="344">
      <c r="A344" s="4" t="s">
        <v>1265</v>
      </c>
      <c r="B344" s="4">
        <v>1.0</v>
      </c>
      <c r="C344" s="4">
        <v>1.0</v>
      </c>
      <c r="D344" s="4">
        <v>1.0</v>
      </c>
      <c r="E344" s="4">
        <v>1.0</v>
      </c>
      <c r="F344" s="17"/>
    </row>
    <row r="345">
      <c r="A345" s="4" t="s">
        <v>1263</v>
      </c>
      <c r="B345" s="4">
        <v>0.999092363111731</v>
      </c>
      <c r="C345" s="4">
        <v>1.0</v>
      </c>
      <c r="D345" s="4">
        <v>1.0</v>
      </c>
      <c r="E345" s="4">
        <v>1.0</v>
      </c>
      <c r="F345" s="17"/>
    </row>
    <row r="346">
      <c r="A346" s="4" t="s">
        <v>1249</v>
      </c>
      <c r="B346" s="4">
        <v>1.0</v>
      </c>
      <c r="C346" s="4">
        <v>0.46</v>
      </c>
      <c r="D346" s="4">
        <v>0.44</v>
      </c>
      <c r="E346" s="4">
        <v>0.48</v>
      </c>
      <c r="F346" s="17"/>
    </row>
    <row r="347">
      <c r="A347" s="4" t="s">
        <v>1248</v>
      </c>
      <c r="B347" s="4">
        <v>1.0</v>
      </c>
      <c r="C347" s="4">
        <v>1.0</v>
      </c>
      <c r="D347" s="4">
        <v>1.0</v>
      </c>
      <c r="E347" s="4">
        <v>1.0</v>
      </c>
      <c r="F347" s="17"/>
    </row>
    <row r="348">
      <c r="A348" s="4" t="s">
        <v>1264</v>
      </c>
      <c r="B348" s="4">
        <v>1.0</v>
      </c>
      <c r="C348" s="4">
        <v>1.0</v>
      </c>
      <c r="D348" s="4">
        <v>1.0</v>
      </c>
      <c r="E348" s="4">
        <v>1.0</v>
      </c>
      <c r="F348" s="17"/>
    </row>
    <row r="349">
      <c r="A349" s="4" t="s">
        <v>1266</v>
      </c>
      <c r="B349" s="4">
        <v>1.0</v>
      </c>
      <c r="C349" s="4">
        <v>1.0</v>
      </c>
      <c r="D349" s="4">
        <v>1.0</v>
      </c>
      <c r="E349" s="4">
        <v>1.0</v>
      </c>
      <c r="F349" s="17"/>
    </row>
    <row r="350">
      <c r="A350" s="4" t="s">
        <v>1254</v>
      </c>
      <c r="B350" s="4">
        <v>0.908977992570093</v>
      </c>
      <c r="C350" s="4">
        <v>0.62</v>
      </c>
      <c r="D350" s="4">
        <v>0.76</v>
      </c>
      <c r="E350" s="4">
        <v>0.74</v>
      </c>
      <c r="F350" s="17"/>
    </row>
    <row r="351">
      <c r="A351" s="4" t="s">
        <v>1251</v>
      </c>
      <c r="B351" s="4">
        <v>1.0</v>
      </c>
      <c r="C351" s="4">
        <v>1.0</v>
      </c>
      <c r="D351" s="4">
        <v>1.0</v>
      </c>
      <c r="E351" s="4">
        <v>1.0</v>
      </c>
      <c r="F351" s="17"/>
    </row>
    <row r="352">
      <c r="A352" s="4" t="s">
        <v>1261</v>
      </c>
      <c r="B352" s="4">
        <v>1.0</v>
      </c>
      <c r="C352" s="4">
        <v>1.0</v>
      </c>
      <c r="D352" s="4">
        <v>1.0</v>
      </c>
      <c r="E352" s="4">
        <v>1.0</v>
      </c>
      <c r="F352" s="17"/>
    </row>
    <row r="353">
      <c r="A353" s="4" t="s">
        <v>1260</v>
      </c>
      <c r="B353" s="4">
        <v>1.0</v>
      </c>
      <c r="C353" s="4">
        <v>1.0</v>
      </c>
      <c r="D353" s="4">
        <v>1.0</v>
      </c>
      <c r="E353" s="4">
        <v>1.0</v>
      </c>
      <c r="F353" s="17"/>
    </row>
    <row r="354">
      <c r="A354" s="4" t="s">
        <v>1257</v>
      </c>
      <c r="B354" s="4">
        <v>1.0</v>
      </c>
      <c r="C354" s="4">
        <v>1.0</v>
      </c>
      <c r="D354" s="4">
        <v>1.0</v>
      </c>
      <c r="E354" s="4">
        <v>1.0</v>
      </c>
      <c r="F354" s="17"/>
    </row>
    <row r="355">
      <c r="A355" s="4" t="s">
        <v>1250</v>
      </c>
      <c r="B355" s="4">
        <v>1.0</v>
      </c>
      <c r="C355" s="4">
        <v>1.0</v>
      </c>
      <c r="D355" s="4">
        <v>1.0</v>
      </c>
      <c r="E355" s="4">
        <v>1.0</v>
      </c>
      <c r="F355" s="17"/>
    </row>
    <row r="356">
      <c r="A356" s="4" t="s">
        <v>1255</v>
      </c>
      <c r="B356" s="4">
        <v>1.0</v>
      </c>
      <c r="C356" s="4">
        <v>0.94</v>
      </c>
      <c r="D356" s="4">
        <v>0.88</v>
      </c>
      <c r="E356" s="4">
        <v>0.9</v>
      </c>
      <c r="F356" s="17"/>
    </row>
    <row r="357">
      <c r="A357" s="4" t="s">
        <v>1256</v>
      </c>
      <c r="B357" s="4">
        <v>0.909090909090909</v>
      </c>
      <c r="C357" s="4">
        <v>0.94</v>
      </c>
      <c r="D357" s="4">
        <v>0.9</v>
      </c>
      <c r="E357" s="4">
        <v>0.9</v>
      </c>
      <c r="F357" s="17"/>
    </row>
    <row r="358">
      <c r="A358" s="4" t="s">
        <v>1258</v>
      </c>
      <c r="B358" s="4">
        <v>1.0</v>
      </c>
      <c r="C358" s="4">
        <v>0.5</v>
      </c>
      <c r="D358" s="4">
        <v>0.4</v>
      </c>
      <c r="E358" s="4">
        <v>0.46</v>
      </c>
      <c r="F358" s="17"/>
    </row>
    <row r="359">
      <c r="A359" s="4" t="s">
        <v>1259</v>
      </c>
      <c r="B359" s="4">
        <v>1.0</v>
      </c>
      <c r="C359" s="4">
        <v>0.8</v>
      </c>
      <c r="D359" s="4">
        <v>0.7</v>
      </c>
      <c r="E359" s="4">
        <v>0.8</v>
      </c>
      <c r="F359" s="17"/>
    </row>
    <row r="360">
      <c r="A360" s="4" t="s">
        <v>1262</v>
      </c>
      <c r="B360" s="4">
        <v>1.0</v>
      </c>
      <c r="C360" s="4">
        <v>1.0</v>
      </c>
      <c r="D360" s="4">
        <v>1.0</v>
      </c>
      <c r="E360" s="4">
        <v>1.0</v>
      </c>
      <c r="F360" s="17"/>
    </row>
    <row r="361">
      <c r="A361" s="4" t="s">
        <v>2053</v>
      </c>
      <c r="B361" s="4">
        <v>1.0</v>
      </c>
      <c r="C361" s="4">
        <v>1.0</v>
      </c>
      <c r="D361" s="4">
        <v>1.0</v>
      </c>
      <c r="E361" s="4">
        <v>1.0</v>
      </c>
      <c r="F361" s="17"/>
    </row>
    <row r="362">
      <c r="A362" s="4" t="s">
        <v>2052</v>
      </c>
      <c r="B362" s="4">
        <v>0.0</v>
      </c>
      <c r="C362" s="4">
        <v>0.0</v>
      </c>
      <c r="D362" s="4">
        <v>0.0</v>
      </c>
      <c r="E362" s="4">
        <v>0.0</v>
      </c>
      <c r="F362" s="17"/>
    </row>
    <row r="363">
      <c r="A363" s="4" t="s">
        <v>2061</v>
      </c>
      <c r="B363" s="4">
        <v>1.0</v>
      </c>
      <c r="C363" s="4">
        <v>1.0</v>
      </c>
      <c r="D363" s="4">
        <v>1.0</v>
      </c>
      <c r="E363" s="4">
        <v>1.0</v>
      </c>
      <c r="F363" s="17"/>
    </row>
    <row r="364">
      <c r="A364" s="4" t="s">
        <v>2060</v>
      </c>
      <c r="B364" s="4">
        <v>1.0</v>
      </c>
      <c r="C364" s="4">
        <v>1.0</v>
      </c>
      <c r="D364" s="4">
        <v>1.0</v>
      </c>
      <c r="E364" s="4">
        <v>1.0</v>
      </c>
      <c r="F364" s="17"/>
    </row>
    <row r="365">
      <c r="A365" s="4" t="s">
        <v>2051</v>
      </c>
      <c r="B365" s="4">
        <v>0.999999937607735</v>
      </c>
      <c r="C365" s="4">
        <v>0.42</v>
      </c>
      <c r="D365" s="4">
        <v>0.38</v>
      </c>
      <c r="E365" s="4">
        <v>0.4</v>
      </c>
      <c r="F365" s="17"/>
    </row>
    <row r="366">
      <c r="A366" s="4" t="s">
        <v>2054</v>
      </c>
      <c r="B366" s="4">
        <v>1.0</v>
      </c>
      <c r="C366" s="4">
        <v>1.0</v>
      </c>
      <c r="D366" s="4">
        <v>1.0</v>
      </c>
      <c r="E366" s="4">
        <v>1.0</v>
      </c>
      <c r="F366" s="17"/>
    </row>
    <row r="367">
      <c r="A367" s="4" t="s">
        <v>2059</v>
      </c>
      <c r="B367" s="4">
        <v>0.909083145419107</v>
      </c>
      <c r="C367" s="4">
        <v>0.28</v>
      </c>
      <c r="D367" s="4">
        <v>0.26</v>
      </c>
      <c r="E367" s="4">
        <v>0.26</v>
      </c>
      <c r="F367" s="17"/>
    </row>
    <row r="368">
      <c r="A368" s="4" t="s">
        <v>2062</v>
      </c>
      <c r="B368" s="4">
        <v>1.0</v>
      </c>
      <c r="C368" s="4">
        <v>0.72</v>
      </c>
      <c r="D368" s="4">
        <v>0.7</v>
      </c>
      <c r="E368" s="4">
        <v>0.66</v>
      </c>
      <c r="F368" s="17"/>
    </row>
    <row r="369">
      <c r="A369" s="4" t="s">
        <v>2065</v>
      </c>
      <c r="B369" s="4">
        <v>1.0</v>
      </c>
      <c r="C369" s="4">
        <v>0.38</v>
      </c>
      <c r="D369" s="4">
        <v>0.42</v>
      </c>
      <c r="E369" s="4">
        <v>0.52</v>
      </c>
      <c r="F369" s="17"/>
    </row>
    <row r="370">
      <c r="A370" s="4" t="s">
        <v>2063</v>
      </c>
      <c r="B370" s="4">
        <v>1.0</v>
      </c>
      <c r="C370" s="4">
        <v>0.7</v>
      </c>
      <c r="D370" s="4">
        <v>0.76</v>
      </c>
      <c r="E370" s="4">
        <v>0.84</v>
      </c>
      <c r="F370" s="17"/>
    </row>
    <row r="371">
      <c r="A371" s="4" t="s">
        <v>2048</v>
      </c>
      <c r="B371" s="4">
        <v>1.0</v>
      </c>
      <c r="C371" s="4">
        <v>1.0</v>
      </c>
      <c r="D371" s="4">
        <v>1.0</v>
      </c>
      <c r="E371" s="4">
        <v>1.0</v>
      </c>
      <c r="F371" s="17"/>
    </row>
    <row r="372">
      <c r="A372" s="4" t="s">
        <v>2057</v>
      </c>
      <c r="B372" s="4">
        <v>0.999105623787687</v>
      </c>
      <c r="C372" s="4">
        <v>0.18</v>
      </c>
      <c r="D372" s="4">
        <v>0.12</v>
      </c>
      <c r="E372" s="4">
        <v>0.2</v>
      </c>
      <c r="F372" s="17"/>
    </row>
    <row r="373">
      <c r="A373" s="4" t="s">
        <v>2055</v>
      </c>
      <c r="B373" s="4">
        <v>0.999886205190755</v>
      </c>
      <c r="C373" s="4">
        <v>0.16</v>
      </c>
      <c r="D373" s="4">
        <v>0.24</v>
      </c>
      <c r="E373" s="4">
        <v>0.1</v>
      </c>
      <c r="F373" s="17"/>
    </row>
    <row r="374">
      <c r="A374" s="4" t="s">
        <v>2050</v>
      </c>
      <c r="B374" s="4">
        <v>1.0</v>
      </c>
      <c r="C374" s="4">
        <v>0.98</v>
      </c>
      <c r="D374" s="4">
        <v>1.0</v>
      </c>
      <c r="E374" s="4">
        <v>1.0</v>
      </c>
      <c r="F374" s="17"/>
    </row>
    <row r="375">
      <c r="A375" s="4" t="s">
        <v>2047</v>
      </c>
      <c r="B375" s="4">
        <v>0.909090909090909</v>
      </c>
      <c r="C375" s="4">
        <v>0.9</v>
      </c>
      <c r="D375" s="4">
        <v>0.9</v>
      </c>
      <c r="E375" s="4">
        <v>0.98</v>
      </c>
      <c r="F375" s="17"/>
    </row>
    <row r="376">
      <c r="A376" s="4" t="s">
        <v>2064</v>
      </c>
      <c r="B376" s="4">
        <v>1.0</v>
      </c>
      <c r="C376" s="4">
        <v>0.2</v>
      </c>
      <c r="D376" s="4">
        <v>0.2</v>
      </c>
      <c r="E376" s="4">
        <v>0.14</v>
      </c>
      <c r="F376" s="17"/>
    </row>
    <row r="377">
      <c r="A377" s="4" t="s">
        <v>2066</v>
      </c>
      <c r="B377" s="4">
        <v>1.0</v>
      </c>
      <c r="C377" s="4">
        <v>1.0</v>
      </c>
      <c r="D377" s="4">
        <v>1.0</v>
      </c>
      <c r="E377" s="4">
        <v>1.0</v>
      </c>
      <c r="F377" s="17"/>
    </row>
    <row r="378">
      <c r="A378" s="4" t="s">
        <v>2049</v>
      </c>
      <c r="B378" s="4">
        <v>0.0</v>
      </c>
      <c r="C378" s="4">
        <v>0.0</v>
      </c>
      <c r="D378" s="4">
        <v>0.0</v>
      </c>
      <c r="E378" s="4">
        <v>0.0</v>
      </c>
      <c r="F378" s="17"/>
    </row>
    <row r="379">
      <c r="A379" s="4" t="s">
        <v>2056</v>
      </c>
      <c r="B379" s="4">
        <v>0.900153543694327</v>
      </c>
      <c r="C379" s="4">
        <v>0.62</v>
      </c>
      <c r="D379" s="4">
        <v>0.6</v>
      </c>
      <c r="E379" s="4">
        <v>0.56</v>
      </c>
      <c r="F379" s="17"/>
    </row>
    <row r="380">
      <c r="A380" s="4" t="s">
        <v>2058</v>
      </c>
      <c r="B380" s="4">
        <v>1.0</v>
      </c>
      <c r="C380" s="4">
        <v>1.0</v>
      </c>
      <c r="D380" s="4">
        <v>1.0</v>
      </c>
      <c r="E380" s="4">
        <v>1.0</v>
      </c>
      <c r="F380" s="17"/>
    </row>
    <row r="381">
      <c r="A381" s="4" t="s">
        <v>1671</v>
      </c>
      <c r="B381" s="4">
        <v>1.0</v>
      </c>
      <c r="C381" s="4">
        <v>1.0</v>
      </c>
      <c r="D381" s="4">
        <v>1.0</v>
      </c>
      <c r="E381" s="4">
        <v>1.0</v>
      </c>
      <c r="F381" s="17"/>
    </row>
    <row r="382">
      <c r="A382" s="4" t="s">
        <v>1674</v>
      </c>
      <c r="B382" s="4">
        <v>1.0</v>
      </c>
      <c r="C382" s="4">
        <v>1.0</v>
      </c>
      <c r="D382" s="4">
        <v>1.0</v>
      </c>
      <c r="E382" s="4">
        <v>1.0</v>
      </c>
      <c r="F382" s="17"/>
    </row>
    <row r="383">
      <c r="A383" s="4" t="s">
        <v>1682</v>
      </c>
      <c r="B383" s="4">
        <v>0.909284598207516</v>
      </c>
      <c r="C383" s="4">
        <v>0.82</v>
      </c>
      <c r="D383" s="4">
        <v>0.74</v>
      </c>
      <c r="E383" s="4">
        <v>0.72</v>
      </c>
      <c r="F383" s="17"/>
    </row>
    <row r="384">
      <c r="A384" s="4" t="s">
        <v>1679</v>
      </c>
      <c r="B384" s="4">
        <v>0.915124212153951</v>
      </c>
      <c r="C384" s="4">
        <v>0.9</v>
      </c>
      <c r="D384" s="4">
        <v>0.88</v>
      </c>
      <c r="E384" s="4">
        <v>0.84</v>
      </c>
      <c r="F384" s="17"/>
    </row>
    <row r="385">
      <c r="A385" s="4" t="s">
        <v>1680</v>
      </c>
      <c r="B385" s="4">
        <v>1.0</v>
      </c>
      <c r="C385" s="4">
        <v>1.0</v>
      </c>
      <c r="D385" s="4">
        <v>1.0</v>
      </c>
      <c r="E385" s="4">
        <v>1.0</v>
      </c>
      <c r="F385" s="17"/>
    </row>
    <row r="386">
      <c r="A386" s="4" t="s">
        <v>1681</v>
      </c>
      <c r="B386" s="4">
        <v>1.0</v>
      </c>
      <c r="C386" s="4">
        <v>1.0</v>
      </c>
      <c r="D386" s="4">
        <v>1.0</v>
      </c>
      <c r="E386" s="4">
        <v>1.0</v>
      </c>
      <c r="F386" s="17"/>
    </row>
    <row r="387">
      <c r="A387" s="4" t="s">
        <v>1673</v>
      </c>
      <c r="B387" s="4">
        <v>0.99107142841904</v>
      </c>
      <c r="C387" s="4">
        <v>0.98</v>
      </c>
      <c r="D387" s="4">
        <v>0.98</v>
      </c>
      <c r="E387" s="4">
        <v>0.98</v>
      </c>
      <c r="F387" s="17"/>
    </row>
    <row r="388">
      <c r="A388" s="4" t="s">
        <v>1672</v>
      </c>
      <c r="B388" s="4">
        <v>1.0</v>
      </c>
      <c r="C388" s="4">
        <v>0.28</v>
      </c>
      <c r="D388" s="4">
        <v>0.24</v>
      </c>
      <c r="E388" s="4">
        <v>0.36</v>
      </c>
      <c r="F388" s="17"/>
    </row>
    <row r="389">
      <c r="A389" s="4" t="s">
        <v>1684</v>
      </c>
      <c r="B389" s="4">
        <v>1.0</v>
      </c>
      <c r="C389" s="4">
        <v>1.0</v>
      </c>
      <c r="D389" s="4">
        <v>1.0</v>
      </c>
      <c r="E389" s="4">
        <v>1.0</v>
      </c>
      <c r="F389" s="17"/>
    </row>
    <row r="390">
      <c r="A390" s="4" t="s">
        <v>1667</v>
      </c>
      <c r="B390" s="4">
        <v>1.0</v>
      </c>
      <c r="C390" s="4">
        <v>0.74</v>
      </c>
      <c r="D390" s="4">
        <v>0.8</v>
      </c>
      <c r="E390" s="4">
        <v>0.68</v>
      </c>
      <c r="F390" s="17"/>
    </row>
    <row r="391">
      <c r="A391" s="4" t="s">
        <v>1686</v>
      </c>
      <c r="B391" s="4">
        <v>1.0</v>
      </c>
      <c r="C391" s="4">
        <v>1.0</v>
      </c>
      <c r="D391" s="4">
        <v>1.0</v>
      </c>
      <c r="E391" s="4">
        <v>1.0</v>
      </c>
      <c r="F391" s="17"/>
    </row>
    <row r="392">
      <c r="A392" s="4" t="s">
        <v>1678</v>
      </c>
      <c r="B392" s="4">
        <v>1.0</v>
      </c>
      <c r="C392" s="4">
        <v>1.0</v>
      </c>
      <c r="D392" s="4">
        <v>1.0</v>
      </c>
      <c r="E392" s="4">
        <v>1.0</v>
      </c>
      <c r="F392" s="17"/>
    </row>
    <row r="393">
      <c r="A393" s="4" t="s">
        <v>1669</v>
      </c>
      <c r="B393" s="4">
        <v>0.894638424700682</v>
      </c>
      <c r="C393" s="4">
        <v>0.44</v>
      </c>
      <c r="D393" s="4">
        <v>0.6</v>
      </c>
      <c r="E393" s="4">
        <v>0.48</v>
      </c>
      <c r="F393" s="17"/>
    </row>
    <row r="394">
      <c r="A394" s="4" t="s">
        <v>1676</v>
      </c>
      <c r="B394" s="4">
        <v>0.999811770365914</v>
      </c>
      <c r="C394" s="4">
        <v>0.16</v>
      </c>
      <c r="D394" s="4">
        <v>0.16</v>
      </c>
      <c r="E394" s="4">
        <v>0.32</v>
      </c>
      <c r="F394" s="17"/>
    </row>
    <row r="395">
      <c r="A395" s="4" t="s">
        <v>1675</v>
      </c>
      <c r="B395" s="4">
        <v>1.0</v>
      </c>
      <c r="C395" s="4">
        <v>1.0</v>
      </c>
      <c r="D395" s="4">
        <v>1.0</v>
      </c>
      <c r="E395" s="4">
        <v>1.0</v>
      </c>
      <c r="F395" s="17"/>
    </row>
    <row r="396">
      <c r="A396" s="4" t="s">
        <v>1670</v>
      </c>
      <c r="B396" s="4">
        <v>0.894088180033078</v>
      </c>
      <c r="C396" s="4">
        <v>0.34</v>
      </c>
      <c r="D396" s="4">
        <v>0.3</v>
      </c>
      <c r="E396" s="4">
        <v>0.22</v>
      </c>
      <c r="F396" s="17"/>
    </row>
    <row r="397">
      <c r="A397" s="4" t="s">
        <v>1677</v>
      </c>
      <c r="B397" s="4">
        <v>0.909083939707159</v>
      </c>
      <c r="C397" s="4">
        <v>0.16</v>
      </c>
      <c r="D397" s="4">
        <v>0.22</v>
      </c>
      <c r="E397" s="4">
        <v>0.14</v>
      </c>
      <c r="F397" s="17"/>
    </row>
    <row r="398">
      <c r="A398" s="4" t="s">
        <v>1685</v>
      </c>
      <c r="B398" s="4">
        <v>1.0</v>
      </c>
      <c r="C398" s="4">
        <v>1.0</v>
      </c>
      <c r="D398" s="4">
        <v>1.0</v>
      </c>
      <c r="E398" s="4">
        <v>1.0</v>
      </c>
      <c r="F398" s="17"/>
    </row>
    <row r="399">
      <c r="A399" s="4" t="s">
        <v>1668</v>
      </c>
      <c r="B399" s="4">
        <v>1.0</v>
      </c>
      <c r="C399" s="4">
        <v>1.0</v>
      </c>
      <c r="D399" s="4">
        <v>1.0</v>
      </c>
      <c r="E399" s="4">
        <v>1.0</v>
      </c>
      <c r="F399" s="17"/>
    </row>
    <row r="400">
      <c r="A400" s="4" t="s">
        <v>1683</v>
      </c>
      <c r="B400" s="4">
        <v>1.0</v>
      </c>
      <c r="C400" s="4">
        <v>1.0</v>
      </c>
      <c r="D400" s="4">
        <v>1.0</v>
      </c>
      <c r="E400" s="4">
        <v>1.0</v>
      </c>
      <c r="F400" s="17"/>
    </row>
    <row r="401">
      <c r="A401" s="4" t="s">
        <v>1985</v>
      </c>
      <c r="B401" s="4">
        <v>1.0</v>
      </c>
      <c r="C401" s="4">
        <v>1.0</v>
      </c>
      <c r="D401" s="4">
        <v>1.0</v>
      </c>
      <c r="E401" s="4">
        <v>1.0</v>
      </c>
      <c r="F401" s="17"/>
    </row>
    <row r="402">
      <c r="A402" s="4" t="s">
        <v>1983</v>
      </c>
      <c r="B402" s="4">
        <v>0.893455438458727</v>
      </c>
      <c r="C402" s="4">
        <v>0.86</v>
      </c>
      <c r="D402" s="4">
        <v>0.88</v>
      </c>
      <c r="E402" s="4">
        <v>0.84</v>
      </c>
      <c r="F402" s="17"/>
    </row>
    <row r="403">
      <c r="A403" s="4" t="s">
        <v>1968</v>
      </c>
      <c r="B403" s="4">
        <v>1.0</v>
      </c>
      <c r="C403" s="4">
        <v>1.0</v>
      </c>
      <c r="D403" s="4">
        <v>1.0</v>
      </c>
      <c r="E403" s="4">
        <v>1.0</v>
      </c>
      <c r="F403" s="17"/>
    </row>
    <row r="404">
      <c r="A404" s="4" t="s">
        <v>1974</v>
      </c>
      <c r="B404" s="4">
        <v>1.0</v>
      </c>
      <c r="C404" s="4">
        <v>0.24</v>
      </c>
      <c r="D404" s="4">
        <v>0.34</v>
      </c>
      <c r="E404" s="4">
        <v>0.28</v>
      </c>
      <c r="F404" s="17"/>
    </row>
    <row r="405">
      <c r="A405" s="4" t="s">
        <v>1971</v>
      </c>
      <c r="B405" s="4">
        <v>1.0</v>
      </c>
      <c r="C405" s="4">
        <v>0.92</v>
      </c>
      <c r="D405" s="4">
        <v>0.78</v>
      </c>
      <c r="E405" s="4">
        <v>0.88</v>
      </c>
      <c r="F405" s="17"/>
    </row>
    <row r="406">
      <c r="A406" s="4" t="s">
        <v>1972</v>
      </c>
      <c r="B406" s="4">
        <v>1.0</v>
      </c>
      <c r="C406" s="4">
        <v>1.0</v>
      </c>
      <c r="D406" s="4">
        <v>1.0</v>
      </c>
      <c r="E406" s="4">
        <v>1.0</v>
      </c>
      <c r="F406" s="17"/>
    </row>
    <row r="407">
      <c r="A407" s="4" t="s">
        <v>1973</v>
      </c>
      <c r="B407" s="4">
        <v>1.0</v>
      </c>
      <c r="C407" s="4">
        <v>1.0</v>
      </c>
      <c r="D407" s="4">
        <v>1.0</v>
      </c>
      <c r="E407" s="4">
        <v>1.0</v>
      </c>
      <c r="F407" s="17"/>
    </row>
    <row r="408">
      <c r="A408" s="4" t="s">
        <v>1967</v>
      </c>
      <c r="B408" s="4">
        <v>1.0</v>
      </c>
      <c r="C408" s="4">
        <v>1.0</v>
      </c>
      <c r="D408" s="4">
        <v>1.0</v>
      </c>
      <c r="E408" s="4">
        <v>1.0</v>
      </c>
      <c r="F408" s="17"/>
    </row>
    <row r="409">
      <c r="A409" s="4" t="s">
        <v>1984</v>
      </c>
      <c r="B409" s="4">
        <v>0.888114460494719</v>
      </c>
      <c r="C409" s="4">
        <v>0.68</v>
      </c>
      <c r="D409" s="4">
        <v>0.72</v>
      </c>
      <c r="E409" s="4">
        <v>0.72</v>
      </c>
      <c r="F409" s="17"/>
    </row>
    <row r="410">
      <c r="A410" s="4" t="s">
        <v>1986</v>
      </c>
      <c r="B410" s="4">
        <v>1.0</v>
      </c>
      <c r="C410" s="4">
        <v>0.58</v>
      </c>
      <c r="D410" s="4">
        <v>0.56</v>
      </c>
      <c r="E410" s="4">
        <v>0.68</v>
      </c>
      <c r="F410" s="17"/>
    </row>
    <row r="411">
      <c r="A411" s="4" t="s">
        <v>1976</v>
      </c>
      <c r="B411" s="4">
        <v>1.0</v>
      </c>
      <c r="C411" s="4">
        <v>1.0</v>
      </c>
      <c r="D411" s="4">
        <v>1.0</v>
      </c>
      <c r="E411" s="4">
        <v>1.0</v>
      </c>
      <c r="F411" s="17"/>
    </row>
    <row r="412">
      <c r="A412" s="4" t="s">
        <v>1969</v>
      </c>
      <c r="B412" s="4">
        <v>0.833333333333333</v>
      </c>
      <c r="C412" s="4">
        <v>0.88</v>
      </c>
      <c r="D412" s="4">
        <v>0.8</v>
      </c>
      <c r="E412" s="4">
        <v>0.86</v>
      </c>
      <c r="F412" s="17"/>
    </row>
    <row r="413">
      <c r="A413" s="4" t="s">
        <v>1978</v>
      </c>
      <c r="B413" s="4">
        <v>1.0</v>
      </c>
      <c r="C413" s="4">
        <v>1.0</v>
      </c>
      <c r="D413" s="4">
        <v>1.0</v>
      </c>
      <c r="E413" s="4">
        <v>1.0</v>
      </c>
      <c r="F413" s="17"/>
    </row>
    <row r="414">
      <c r="A414" s="4" t="s">
        <v>1981</v>
      </c>
      <c r="B414" s="4">
        <v>0.909090909090909</v>
      </c>
      <c r="C414" s="4">
        <v>0.88</v>
      </c>
      <c r="D414" s="4">
        <v>0.96</v>
      </c>
      <c r="E414" s="4">
        <v>0.9</v>
      </c>
      <c r="F414" s="17"/>
    </row>
    <row r="415">
      <c r="A415" s="4" t="s">
        <v>1980</v>
      </c>
      <c r="B415" s="4">
        <v>1.0</v>
      </c>
      <c r="C415" s="4">
        <v>1.0</v>
      </c>
      <c r="D415" s="4">
        <v>1.0</v>
      </c>
      <c r="E415" s="4">
        <v>1.0</v>
      </c>
      <c r="F415" s="17"/>
    </row>
    <row r="416">
      <c r="A416" s="4" t="s">
        <v>1979</v>
      </c>
      <c r="B416" s="4">
        <v>0.909090908623942</v>
      </c>
      <c r="C416" s="4">
        <v>0.74</v>
      </c>
      <c r="D416" s="4">
        <v>0.86</v>
      </c>
      <c r="E416" s="4">
        <v>0.78</v>
      </c>
      <c r="F416" s="17"/>
    </row>
    <row r="417">
      <c r="A417" s="4" t="s">
        <v>1982</v>
      </c>
      <c r="B417" s="4">
        <v>0.909090909090909</v>
      </c>
      <c r="C417" s="4">
        <v>0.88</v>
      </c>
      <c r="D417" s="4">
        <v>0.9</v>
      </c>
      <c r="E417" s="4">
        <v>0.9</v>
      </c>
      <c r="F417" s="17"/>
    </row>
    <row r="418">
      <c r="A418" s="4" t="s">
        <v>1977</v>
      </c>
      <c r="B418" s="4">
        <v>0.999851410195883</v>
      </c>
      <c r="C418" s="4">
        <v>1.0</v>
      </c>
      <c r="D418" s="4">
        <v>1.0</v>
      </c>
      <c r="E418" s="4">
        <v>0.98</v>
      </c>
      <c r="F418" s="17"/>
    </row>
    <row r="419">
      <c r="A419" s="4" t="s">
        <v>1970</v>
      </c>
      <c r="B419" s="4">
        <v>0.999999640420537</v>
      </c>
      <c r="C419" s="4">
        <v>1.0</v>
      </c>
      <c r="D419" s="4">
        <v>1.0</v>
      </c>
      <c r="E419" s="4">
        <v>1.0</v>
      </c>
      <c r="F419" s="17"/>
    </row>
    <row r="420">
      <c r="A420" s="4" t="s">
        <v>1975</v>
      </c>
      <c r="B420" s="4">
        <v>1.0</v>
      </c>
      <c r="C420" s="4">
        <v>1.0</v>
      </c>
      <c r="D420" s="4">
        <v>1.0</v>
      </c>
      <c r="E420" s="4">
        <v>1.0</v>
      </c>
      <c r="F420" s="17"/>
    </row>
    <row r="421">
      <c r="A421" s="4" t="s">
        <v>1820</v>
      </c>
      <c r="B421" s="4">
        <v>0.900879870662758</v>
      </c>
      <c r="C421" s="4">
        <v>0.24</v>
      </c>
      <c r="D421" s="4">
        <v>0.2</v>
      </c>
      <c r="E421" s="4">
        <v>0.18</v>
      </c>
      <c r="F421" s="17"/>
    </row>
    <row r="422">
      <c r="A422" s="4" t="s">
        <v>1821</v>
      </c>
      <c r="B422" s="4">
        <v>1.0</v>
      </c>
      <c r="C422" s="4">
        <v>1.0</v>
      </c>
      <c r="D422" s="4">
        <v>1.0</v>
      </c>
      <c r="E422" s="4">
        <v>1.0</v>
      </c>
      <c r="F422" s="17"/>
    </row>
    <row r="423">
      <c r="A423" s="4" t="s">
        <v>1813</v>
      </c>
      <c r="B423" s="4">
        <v>1.0</v>
      </c>
      <c r="C423" s="4">
        <v>1.0</v>
      </c>
      <c r="D423" s="4">
        <v>1.0</v>
      </c>
      <c r="E423" s="4">
        <v>1.0</v>
      </c>
      <c r="F423" s="17"/>
    </row>
    <row r="424">
      <c r="A424" s="4" t="s">
        <v>1812</v>
      </c>
      <c r="B424" s="4">
        <v>0.909090909090909</v>
      </c>
      <c r="C424" s="4">
        <v>0.94</v>
      </c>
      <c r="D424" s="4">
        <v>0.94</v>
      </c>
      <c r="E424" s="4">
        <v>0.88</v>
      </c>
      <c r="F424" s="17"/>
    </row>
    <row r="425">
      <c r="A425" s="4" t="s">
        <v>1822</v>
      </c>
      <c r="B425" s="4">
        <v>1.0</v>
      </c>
      <c r="C425" s="4">
        <v>1.0</v>
      </c>
      <c r="D425" s="4">
        <v>1.0</v>
      </c>
      <c r="E425" s="4">
        <v>1.0</v>
      </c>
      <c r="F425" s="17"/>
    </row>
    <row r="426">
      <c r="A426" s="4" t="s">
        <v>1819</v>
      </c>
      <c r="B426" s="4">
        <v>0.0</v>
      </c>
      <c r="C426" s="4">
        <v>0.0</v>
      </c>
      <c r="D426" s="4">
        <v>0.0</v>
      </c>
      <c r="E426" s="4">
        <v>0.0</v>
      </c>
      <c r="F426" s="17"/>
    </row>
    <row r="427">
      <c r="A427" s="4" t="s">
        <v>1811</v>
      </c>
      <c r="B427" s="4">
        <v>1.0</v>
      </c>
      <c r="C427" s="4">
        <v>1.0</v>
      </c>
      <c r="D427" s="4">
        <v>1.0</v>
      </c>
      <c r="E427" s="4">
        <v>0.98</v>
      </c>
      <c r="F427" s="17"/>
    </row>
    <row r="428">
      <c r="A428" s="4" t="s">
        <v>1814</v>
      </c>
      <c r="B428" s="4">
        <v>0.999802010777625</v>
      </c>
      <c r="C428" s="4">
        <v>0.12</v>
      </c>
      <c r="D428" s="4">
        <v>0.22</v>
      </c>
      <c r="E428" s="4">
        <v>0.1</v>
      </c>
      <c r="F428" s="17"/>
    </row>
    <row r="429">
      <c r="A429" s="4" t="s">
        <v>1815</v>
      </c>
      <c r="B429" s="4">
        <v>1.0</v>
      </c>
      <c r="C429" s="4">
        <v>1.0</v>
      </c>
      <c r="D429" s="4">
        <v>1.0</v>
      </c>
      <c r="E429" s="4">
        <v>1.0</v>
      </c>
      <c r="F429" s="17"/>
    </row>
    <row r="430">
      <c r="A430" s="4" t="s">
        <v>1810</v>
      </c>
      <c r="B430" s="4">
        <v>1.0</v>
      </c>
      <c r="C430" s="4">
        <v>0.74</v>
      </c>
      <c r="D430" s="4">
        <v>0.74</v>
      </c>
      <c r="E430" s="4">
        <v>0.74</v>
      </c>
      <c r="F430" s="17"/>
    </row>
    <row r="431">
      <c r="A431" s="4" t="s">
        <v>1817</v>
      </c>
      <c r="B431" s="4">
        <v>1.0</v>
      </c>
      <c r="C431" s="4">
        <v>1.0</v>
      </c>
      <c r="D431" s="4">
        <v>1.0</v>
      </c>
      <c r="E431" s="4">
        <v>1.0</v>
      </c>
      <c r="F431" s="17"/>
    </row>
    <row r="432">
      <c r="A432" s="4" t="s">
        <v>1825</v>
      </c>
      <c r="B432" s="4">
        <v>0.999911467198068</v>
      </c>
      <c r="C432" s="4">
        <v>1.0</v>
      </c>
      <c r="D432" s="4">
        <v>1.0</v>
      </c>
      <c r="E432" s="4">
        <v>1.0</v>
      </c>
      <c r="F432" s="17"/>
    </row>
    <row r="433">
      <c r="A433" s="4" t="s">
        <v>1808</v>
      </c>
      <c r="B433" s="4">
        <v>1.0</v>
      </c>
      <c r="C433" s="4">
        <v>1.0</v>
      </c>
      <c r="D433" s="4">
        <v>1.0</v>
      </c>
      <c r="E433" s="4">
        <v>1.0</v>
      </c>
      <c r="F433" s="17"/>
    </row>
    <row r="434">
      <c r="A434" s="4" t="s">
        <v>1823</v>
      </c>
      <c r="B434" s="4">
        <v>1.0</v>
      </c>
      <c r="C434" s="4">
        <v>1.0</v>
      </c>
      <c r="D434" s="4">
        <v>1.0</v>
      </c>
      <c r="E434" s="4">
        <v>1.0</v>
      </c>
      <c r="F434" s="17"/>
    </row>
    <row r="435">
      <c r="A435" s="4" t="s">
        <v>1818</v>
      </c>
      <c r="B435" s="4">
        <v>1.0</v>
      </c>
      <c r="C435" s="4">
        <v>1.0</v>
      </c>
      <c r="D435" s="4">
        <v>1.0</v>
      </c>
      <c r="E435" s="4">
        <v>1.0</v>
      </c>
      <c r="F435" s="17"/>
    </row>
    <row r="436">
      <c r="A436" s="4" t="s">
        <v>1809</v>
      </c>
      <c r="B436" s="4">
        <v>1.0</v>
      </c>
      <c r="C436" s="4">
        <v>1.0</v>
      </c>
      <c r="D436" s="4">
        <v>1.0</v>
      </c>
      <c r="E436" s="4">
        <v>1.0</v>
      </c>
      <c r="F436" s="17"/>
    </row>
    <row r="437">
      <c r="A437" s="4" t="s">
        <v>1816</v>
      </c>
      <c r="B437" s="4">
        <v>1.0</v>
      </c>
      <c r="C437" s="4">
        <v>1.0</v>
      </c>
      <c r="D437" s="4">
        <v>1.0</v>
      </c>
      <c r="E437" s="4">
        <v>1.0</v>
      </c>
      <c r="F437" s="17"/>
    </row>
    <row r="438">
      <c r="A438" s="4" t="s">
        <v>1824</v>
      </c>
      <c r="B438" s="4">
        <v>0.900907594138805</v>
      </c>
      <c r="C438" s="4">
        <v>0.94</v>
      </c>
      <c r="D438" s="4">
        <v>0.94</v>
      </c>
      <c r="E438" s="4">
        <v>0.88</v>
      </c>
      <c r="F438" s="17"/>
    </row>
    <row r="439">
      <c r="A439" s="4" t="s">
        <v>1807</v>
      </c>
      <c r="B439" s="4">
        <v>1.0</v>
      </c>
      <c r="C439" s="4">
        <v>1.0</v>
      </c>
      <c r="D439" s="4">
        <v>1.0</v>
      </c>
      <c r="E439" s="4">
        <v>1.0</v>
      </c>
      <c r="F439" s="17"/>
    </row>
    <row r="440">
      <c r="A440" s="4" t="s">
        <v>1826</v>
      </c>
      <c r="B440" s="4">
        <v>0.811614447543269</v>
      </c>
      <c r="C440" s="4">
        <v>0.66</v>
      </c>
      <c r="D440" s="4">
        <v>0.68</v>
      </c>
      <c r="E440" s="4">
        <v>0.72</v>
      </c>
      <c r="F440" s="17"/>
    </row>
    <row r="441">
      <c r="A441" s="4" t="s">
        <v>1135</v>
      </c>
      <c r="B441" s="4">
        <v>0.899339559420995</v>
      </c>
      <c r="C441" s="4">
        <v>0.58</v>
      </c>
      <c r="D441" s="4">
        <v>0.52</v>
      </c>
      <c r="E441" s="4">
        <v>0.5</v>
      </c>
      <c r="F441" s="17"/>
    </row>
    <row r="442">
      <c r="A442" s="4" t="s">
        <v>1147</v>
      </c>
      <c r="B442" s="4">
        <v>1.0</v>
      </c>
      <c r="C442" s="4">
        <v>1.0</v>
      </c>
      <c r="D442" s="4">
        <v>1.0</v>
      </c>
      <c r="E442" s="4">
        <v>1.0</v>
      </c>
      <c r="F442" s="17"/>
    </row>
    <row r="443">
      <c r="A443" s="4" t="s">
        <v>1134</v>
      </c>
      <c r="B443" s="4">
        <v>1.0</v>
      </c>
      <c r="C443" s="4">
        <v>0.68</v>
      </c>
      <c r="D443" s="4">
        <v>0.58</v>
      </c>
      <c r="E443" s="4">
        <v>0.68</v>
      </c>
      <c r="F443" s="17"/>
    </row>
    <row r="444">
      <c r="A444" s="4" t="s">
        <v>1130</v>
      </c>
      <c r="B444" s="4">
        <v>1.0</v>
      </c>
      <c r="C444" s="4">
        <v>0.82</v>
      </c>
      <c r="D444" s="4">
        <v>0.8</v>
      </c>
      <c r="E444" s="4">
        <v>0.9</v>
      </c>
      <c r="F444" s="17"/>
    </row>
    <row r="445">
      <c r="A445" s="4" t="s">
        <v>1145</v>
      </c>
      <c r="B445" s="4">
        <v>1.0</v>
      </c>
      <c r="C445" s="4">
        <v>1.0</v>
      </c>
      <c r="D445" s="4">
        <v>1.0</v>
      </c>
      <c r="E445" s="4">
        <v>1.0</v>
      </c>
      <c r="F445" s="17"/>
    </row>
    <row r="446">
      <c r="A446" s="4" t="s">
        <v>1146</v>
      </c>
      <c r="B446" s="4">
        <v>1.0</v>
      </c>
      <c r="C446" s="4">
        <v>0.22</v>
      </c>
      <c r="D446" s="4">
        <v>0.08</v>
      </c>
      <c r="E446" s="4">
        <v>0.3</v>
      </c>
      <c r="F446" s="17"/>
    </row>
    <row r="447">
      <c r="A447" s="4" t="s">
        <v>1129</v>
      </c>
      <c r="B447" s="4">
        <v>1.0</v>
      </c>
      <c r="C447" s="4">
        <v>1.0</v>
      </c>
      <c r="D447" s="4">
        <v>1.0</v>
      </c>
      <c r="E447" s="4">
        <v>1.0</v>
      </c>
      <c r="F447" s="17"/>
    </row>
    <row r="448">
      <c r="A448" s="4" t="s">
        <v>1133</v>
      </c>
      <c r="B448" s="4">
        <v>0.833326963428989</v>
      </c>
      <c r="C448" s="4">
        <v>0.64</v>
      </c>
      <c r="D448" s="4">
        <v>0.66</v>
      </c>
      <c r="E448" s="4">
        <v>0.74</v>
      </c>
      <c r="F448" s="17"/>
    </row>
    <row r="449">
      <c r="A449" s="4" t="s">
        <v>1136</v>
      </c>
      <c r="B449" s="4">
        <v>1.0</v>
      </c>
      <c r="C449" s="4">
        <v>1.0</v>
      </c>
      <c r="D449" s="4">
        <v>1.0</v>
      </c>
      <c r="E449" s="4">
        <v>1.0</v>
      </c>
      <c r="F449" s="17"/>
    </row>
    <row r="450">
      <c r="A450" s="4" t="s">
        <v>1148</v>
      </c>
      <c r="B450" s="4">
        <v>1.0</v>
      </c>
      <c r="C450" s="4">
        <v>1.0</v>
      </c>
      <c r="D450" s="4">
        <v>1.0</v>
      </c>
      <c r="E450" s="4">
        <v>1.0</v>
      </c>
      <c r="F450" s="17"/>
    </row>
    <row r="451">
      <c r="A451" s="4" t="s">
        <v>1142</v>
      </c>
      <c r="B451" s="4">
        <v>0.909090905093029</v>
      </c>
      <c r="C451" s="4">
        <v>0.94</v>
      </c>
      <c r="D451" s="4">
        <v>0.8</v>
      </c>
      <c r="E451" s="4">
        <v>0.98</v>
      </c>
      <c r="F451" s="17"/>
    </row>
    <row r="452">
      <c r="A452" s="4" t="s">
        <v>1139</v>
      </c>
      <c r="B452" s="4">
        <v>1.0</v>
      </c>
      <c r="C452" s="4">
        <v>1.0</v>
      </c>
      <c r="D452" s="4">
        <v>1.0</v>
      </c>
      <c r="E452" s="4">
        <v>1.0</v>
      </c>
      <c r="F452" s="17"/>
    </row>
    <row r="453">
      <c r="A453" s="4" t="s">
        <v>1143</v>
      </c>
      <c r="B453" s="4">
        <v>1.0</v>
      </c>
      <c r="C453" s="4">
        <v>1.0</v>
      </c>
      <c r="D453" s="4">
        <v>1.0</v>
      </c>
      <c r="E453" s="4">
        <v>1.0</v>
      </c>
      <c r="F453" s="17"/>
    </row>
    <row r="454">
      <c r="A454" s="4" t="s">
        <v>1137</v>
      </c>
      <c r="B454" s="4">
        <v>1.0</v>
      </c>
      <c r="C454" s="4">
        <v>0.48</v>
      </c>
      <c r="D454" s="4">
        <v>0.5</v>
      </c>
      <c r="E454" s="4">
        <v>0.44</v>
      </c>
      <c r="F454" s="17"/>
    </row>
    <row r="455">
      <c r="A455" s="4" t="s">
        <v>1132</v>
      </c>
      <c r="B455" s="4">
        <v>1.0</v>
      </c>
      <c r="C455" s="4">
        <v>1.0</v>
      </c>
      <c r="D455" s="4">
        <v>1.0</v>
      </c>
      <c r="E455" s="4">
        <v>1.0</v>
      </c>
      <c r="F455" s="17"/>
    </row>
    <row r="456">
      <c r="A456" s="4" t="s">
        <v>1131</v>
      </c>
      <c r="B456" s="4">
        <v>1.0</v>
      </c>
      <c r="C456" s="4">
        <v>1.0</v>
      </c>
      <c r="D456" s="4">
        <v>1.0</v>
      </c>
      <c r="E456" s="4">
        <v>1.0</v>
      </c>
      <c r="F456" s="17"/>
    </row>
    <row r="457">
      <c r="A457" s="4" t="s">
        <v>1138</v>
      </c>
      <c r="B457" s="4">
        <v>1.0</v>
      </c>
      <c r="C457" s="4">
        <v>0.32</v>
      </c>
      <c r="D457" s="4">
        <v>0.26</v>
      </c>
      <c r="E457" s="4">
        <v>0.2</v>
      </c>
      <c r="F457" s="17"/>
    </row>
    <row r="458">
      <c r="A458" s="4" t="s">
        <v>1140</v>
      </c>
      <c r="B458" s="4">
        <v>1.0</v>
      </c>
      <c r="C458" s="4">
        <v>1.0</v>
      </c>
      <c r="D458" s="4">
        <v>1.0</v>
      </c>
      <c r="E458" s="4">
        <v>1.0</v>
      </c>
      <c r="F458" s="17"/>
    </row>
    <row r="459">
      <c r="A459" s="4" t="s">
        <v>1144</v>
      </c>
      <c r="B459" s="4">
        <v>1.0</v>
      </c>
      <c r="C459" s="4">
        <v>1.0</v>
      </c>
      <c r="D459" s="4">
        <v>1.0</v>
      </c>
      <c r="E459" s="4">
        <v>1.0</v>
      </c>
      <c r="F459" s="17"/>
    </row>
    <row r="460">
      <c r="A460" s="4" t="s">
        <v>1141</v>
      </c>
      <c r="B460" s="4">
        <v>0.909090909090909</v>
      </c>
      <c r="C460" s="4">
        <v>0.92</v>
      </c>
      <c r="D460" s="4">
        <v>0.88</v>
      </c>
      <c r="E460" s="4">
        <v>0.88</v>
      </c>
      <c r="F460" s="17"/>
    </row>
    <row r="461">
      <c r="A461" s="4" t="s">
        <v>1559</v>
      </c>
      <c r="B461" s="4">
        <v>1.0</v>
      </c>
      <c r="C461" s="4">
        <v>1.0</v>
      </c>
      <c r="D461" s="4">
        <v>1.0</v>
      </c>
      <c r="E461" s="4">
        <v>1.0</v>
      </c>
      <c r="F461" s="17"/>
    </row>
    <row r="462">
      <c r="A462" s="4" t="s">
        <v>1562</v>
      </c>
      <c r="B462" s="4">
        <v>1.0</v>
      </c>
      <c r="C462" s="4">
        <v>1.0</v>
      </c>
      <c r="D462" s="4">
        <v>1.0</v>
      </c>
      <c r="E462" s="4">
        <v>1.0</v>
      </c>
      <c r="F462" s="17"/>
    </row>
    <row r="463">
      <c r="A463" s="4" t="s">
        <v>1558</v>
      </c>
      <c r="B463" s="4">
        <v>0.900224376405299</v>
      </c>
      <c r="C463" s="4">
        <v>0.72</v>
      </c>
      <c r="D463" s="4">
        <v>0.76</v>
      </c>
      <c r="E463" s="4">
        <v>0.62</v>
      </c>
      <c r="F463" s="17"/>
    </row>
    <row r="464">
      <c r="A464" s="4" t="s">
        <v>1556</v>
      </c>
      <c r="B464" s="4">
        <v>1.0</v>
      </c>
      <c r="C464" s="4">
        <v>0.74</v>
      </c>
      <c r="D464" s="4">
        <v>0.82</v>
      </c>
      <c r="E464" s="4">
        <v>0.68</v>
      </c>
      <c r="F464" s="17"/>
    </row>
    <row r="465">
      <c r="A465" s="4" t="s">
        <v>1549</v>
      </c>
      <c r="B465" s="4">
        <v>1.0</v>
      </c>
      <c r="C465" s="4">
        <v>1.0</v>
      </c>
      <c r="D465" s="4">
        <v>1.0</v>
      </c>
      <c r="E465" s="4">
        <v>1.0</v>
      </c>
      <c r="F465" s="17"/>
    </row>
    <row r="466">
      <c r="A466" s="4" t="s">
        <v>1561</v>
      </c>
      <c r="B466" s="4">
        <v>0.999169419205972</v>
      </c>
      <c r="C466" s="4">
        <v>1.0</v>
      </c>
      <c r="D466" s="4">
        <v>0.98</v>
      </c>
      <c r="E466" s="4">
        <v>0.98</v>
      </c>
      <c r="F466" s="17"/>
    </row>
    <row r="467">
      <c r="A467" s="4" t="s">
        <v>1560</v>
      </c>
      <c r="B467" s="4">
        <v>1.0</v>
      </c>
      <c r="C467" s="4">
        <v>1.0</v>
      </c>
      <c r="D467" s="4">
        <v>1.0</v>
      </c>
      <c r="E467" s="4">
        <v>1.0</v>
      </c>
      <c r="F467" s="17"/>
    </row>
    <row r="468">
      <c r="A468" s="4" t="s">
        <v>1550</v>
      </c>
      <c r="B468" s="4">
        <v>0.999973354383048</v>
      </c>
      <c r="C468" s="4">
        <v>0.0</v>
      </c>
      <c r="D468" s="4">
        <v>0.08</v>
      </c>
      <c r="E468" s="4">
        <v>0.04</v>
      </c>
      <c r="F468" s="17"/>
    </row>
    <row r="469">
      <c r="A469" s="4" t="s">
        <v>1555</v>
      </c>
      <c r="B469" s="4">
        <v>1.0</v>
      </c>
      <c r="C469" s="4">
        <v>1.0</v>
      </c>
      <c r="D469" s="4">
        <v>1.0</v>
      </c>
      <c r="E469" s="4">
        <v>1.0</v>
      </c>
      <c r="F469" s="17"/>
    </row>
    <row r="470">
      <c r="A470" s="4" t="s">
        <v>1557</v>
      </c>
      <c r="B470" s="4">
        <v>0.993006993006993</v>
      </c>
      <c r="C470" s="4">
        <v>0.98</v>
      </c>
      <c r="D470" s="4">
        <v>1.0</v>
      </c>
      <c r="E470" s="4">
        <v>0.94</v>
      </c>
      <c r="F470" s="17"/>
    </row>
    <row r="471">
      <c r="A471" s="4" t="s">
        <v>1554</v>
      </c>
      <c r="B471" s="4">
        <v>0.909090909090909</v>
      </c>
      <c r="C471" s="4">
        <v>0.9</v>
      </c>
      <c r="D471" s="4">
        <v>0.88</v>
      </c>
      <c r="E471" s="4">
        <v>0.9</v>
      </c>
      <c r="F471" s="17"/>
    </row>
    <row r="472">
      <c r="A472" s="4" t="s">
        <v>1551</v>
      </c>
      <c r="B472" s="4">
        <v>0.999996285412306</v>
      </c>
      <c r="C472" s="4">
        <v>1.0</v>
      </c>
      <c r="D472" s="4">
        <v>1.0</v>
      </c>
      <c r="E472" s="4">
        <v>1.0</v>
      </c>
      <c r="F472" s="17"/>
    </row>
    <row r="473">
      <c r="A473" s="4" t="s">
        <v>1547</v>
      </c>
      <c r="B473" s="4">
        <v>0.90894729451933</v>
      </c>
      <c r="C473" s="4">
        <v>0.06</v>
      </c>
      <c r="D473" s="4">
        <v>0.1</v>
      </c>
      <c r="E473" s="4">
        <v>0.08</v>
      </c>
      <c r="F473" s="17"/>
    </row>
    <row r="474">
      <c r="A474" s="4" t="s">
        <v>1564</v>
      </c>
      <c r="B474" s="4">
        <v>1.0</v>
      </c>
      <c r="C474" s="4">
        <v>0.78</v>
      </c>
      <c r="D474" s="4">
        <v>0.82</v>
      </c>
      <c r="E474" s="4">
        <v>0.8</v>
      </c>
      <c r="F474" s="17"/>
    </row>
    <row r="475">
      <c r="A475" s="4" t="s">
        <v>1566</v>
      </c>
      <c r="B475" s="4">
        <v>1.0</v>
      </c>
      <c r="C475" s="4">
        <v>1.0</v>
      </c>
      <c r="D475" s="4">
        <v>1.0</v>
      </c>
      <c r="E475" s="4">
        <v>1.0</v>
      </c>
      <c r="F475" s="17"/>
    </row>
    <row r="476">
      <c r="A476" s="4" t="s">
        <v>1552</v>
      </c>
      <c r="B476" s="4">
        <v>0.999234904110996</v>
      </c>
      <c r="C476" s="4">
        <v>0.2</v>
      </c>
      <c r="D476" s="4">
        <v>0.22</v>
      </c>
      <c r="E476" s="4">
        <v>0.2</v>
      </c>
      <c r="F476" s="17"/>
    </row>
    <row r="477">
      <c r="A477" s="4" t="s">
        <v>1553</v>
      </c>
      <c r="B477" s="4">
        <v>0.909090909090909</v>
      </c>
      <c r="C477" s="4">
        <v>0.9</v>
      </c>
      <c r="D477" s="4">
        <v>0.86</v>
      </c>
      <c r="E477" s="4">
        <v>0.94</v>
      </c>
      <c r="F477" s="17"/>
    </row>
    <row r="478">
      <c r="A478" s="4" t="s">
        <v>1565</v>
      </c>
      <c r="B478" s="4">
        <v>1.0</v>
      </c>
      <c r="C478" s="4">
        <v>1.0</v>
      </c>
      <c r="D478" s="4">
        <v>1.0</v>
      </c>
      <c r="E478" s="4">
        <v>1.0</v>
      </c>
      <c r="F478" s="17"/>
    </row>
    <row r="479">
      <c r="A479" s="4" t="s">
        <v>1563</v>
      </c>
      <c r="B479" s="4">
        <v>0.909090909090909</v>
      </c>
      <c r="C479" s="4">
        <v>0.94</v>
      </c>
      <c r="D479" s="4">
        <v>0.88</v>
      </c>
      <c r="E479" s="4">
        <v>0.98</v>
      </c>
      <c r="F479" s="17"/>
    </row>
    <row r="480">
      <c r="A480" s="4" t="s">
        <v>1548</v>
      </c>
      <c r="B480" s="4">
        <v>1.0</v>
      </c>
      <c r="C480" s="4">
        <v>1.0</v>
      </c>
      <c r="D480" s="4">
        <v>1.0</v>
      </c>
      <c r="E480" s="4">
        <v>1.0</v>
      </c>
      <c r="F480" s="17"/>
    </row>
    <row r="481">
      <c r="A481" s="4" t="s">
        <v>1201</v>
      </c>
      <c r="B481" s="4">
        <v>0.995470360309511</v>
      </c>
      <c r="C481" s="4">
        <v>0.7</v>
      </c>
      <c r="D481" s="4">
        <v>0.66</v>
      </c>
      <c r="E481" s="4">
        <v>0.74</v>
      </c>
      <c r="F481" s="17"/>
    </row>
    <row r="482">
      <c r="A482" s="4" t="s">
        <v>1202</v>
      </c>
      <c r="B482" s="4">
        <v>0.819672131147539</v>
      </c>
      <c r="C482" s="4">
        <v>0.7</v>
      </c>
      <c r="D482" s="4">
        <v>0.54</v>
      </c>
      <c r="E482" s="4">
        <v>0.52</v>
      </c>
      <c r="F482" s="17"/>
    </row>
    <row r="483">
      <c r="A483" s="4" t="s">
        <v>1194</v>
      </c>
      <c r="B483" s="4">
        <v>0.0</v>
      </c>
      <c r="C483" s="4">
        <v>0.0</v>
      </c>
      <c r="D483" s="4">
        <v>0.0</v>
      </c>
      <c r="E483" s="4">
        <v>0.0</v>
      </c>
      <c r="F483" s="17"/>
    </row>
    <row r="484">
      <c r="A484" s="4" t="s">
        <v>1203</v>
      </c>
      <c r="B484" s="4">
        <v>0.999060725318834</v>
      </c>
      <c r="C484" s="4">
        <v>1.0</v>
      </c>
      <c r="D484" s="4">
        <v>1.0</v>
      </c>
      <c r="E484" s="4">
        <v>0.98</v>
      </c>
      <c r="F484" s="17"/>
    </row>
    <row r="485">
      <c r="A485" s="4" t="s">
        <v>1200</v>
      </c>
      <c r="B485" s="4">
        <v>0.999918903602388</v>
      </c>
      <c r="C485" s="4">
        <v>0.96</v>
      </c>
      <c r="D485" s="4">
        <v>0.9</v>
      </c>
      <c r="E485" s="4">
        <v>0.92</v>
      </c>
      <c r="F485" s="17"/>
    </row>
    <row r="486">
      <c r="A486" s="4" t="s">
        <v>1195</v>
      </c>
      <c r="B486" s="4">
        <v>1.0</v>
      </c>
      <c r="C486" s="4">
        <v>1.0</v>
      </c>
      <c r="D486" s="4">
        <v>1.0</v>
      </c>
      <c r="E486" s="4">
        <v>1.0</v>
      </c>
      <c r="F486" s="17"/>
    </row>
    <row r="487">
      <c r="A487" s="4" t="s">
        <v>1193</v>
      </c>
      <c r="B487" s="4">
        <v>0.999889890177533</v>
      </c>
      <c r="C487" s="4">
        <v>0.38</v>
      </c>
      <c r="D487" s="4">
        <v>0.42</v>
      </c>
      <c r="E487" s="4">
        <v>0.4</v>
      </c>
      <c r="F487" s="17"/>
    </row>
    <row r="488">
      <c r="A488" s="4" t="s">
        <v>1198</v>
      </c>
      <c r="B488" s="4">
        <v>0.99959238361275</v>
      </c>
      <c r="C488" s="4">
        <v>0.92</v>
      </c>
      <c r="D488" s="4">
        <v>0.98</v>
      </c>
      <c r="E488" s="4">
        <v>1.0</v>
      </c>
      <c r="F488" s="17"/>
    </row>
    <row r="489">
      <c r="A489" s="4" t="s">
        <v>1192</v>
      </c>
      <c r="B489" s="4">
        <v>1.0</v>
      </c>
      <c r="C489" s="4">
        <v>1.0</v>
      </c>
      <c r="D489" s="4">
        <v>1.0</v>
      </c>
      <c r="E489" s="4">
        <v>1.0</v>
      </c>
      <c r="F489" s="17"/>
    </row>
    <row r="490">
      <c r="A490" s="4" t="s">
        <v>1196</v>
      </c>
      <c r="B490" s="4">
        <v>1.0</v>
      </c>
      <c r="C490" s="4">
        <v>0.64</v>
      </c>
      <c r="D490" s="4">
        <v>0.44</v>
      </c>
      <c r="E490" s="4">
        <v>0.46</v>
      </c>
      <c r="F490" s="17"/>
    </row>
    <row r="491">
      <c r="A491" s="4" t="s">
        <v>1206</v>
      </c>
      <c r="B491" s="4">
        <v>0.909090909090909</v>
      </c>
      <c r="C491" s="4">
        <v>0.92</v>
      </c>
      <c r="D491" s="4">
        <v>0.92</v>
      </c>
      <c r="E491" s="4">
        <v>0.84</v>
      </c>
      <c r="F491" s="17"/>
    </row>
    <row r="492">
      <c r="A492" s="4" t="s">
        <v>1190</v>
      </c>
      <c r="B492" s="4">
        <v>1.0</v>
      </c>
      <c r="C492" s="4">
        <v>1.0</v>
      </c>
      <c r="D492" s="4">
        <v>1.0</v>
      </c>
      <c r="E492" s="4">
        <v>1.0</v>
      </c>
      <c r="F492" s="17"/>
    </row>
    <row r="493">
      <c r="A493" s="4" t="s">
        <v>1204</v>
      </c>
      <c r="B493" s="4">
        <v>1.0</v>
      </c>
      <c r="C493" s="4">
        <v>1.0</v>
      </c>
      <c r="D493" s="4">
        <v>1.0</v>
      </c>
      <c r="E493" s="4">
        <v>1.0</v>
      </c>
      <c r="F493" s="17"/>
    </row>
    <row r="494">
      <c r="A494" s="4" t="s">
        <v>1197</v>
      </c>
      <c r="B494" s="4">
        <v>0.0</v>
      </c>
      <c r="C494" s="4">
        <v>0.0</v>
      </c>
      <c r="D494" s="4">
        <v>0.0</v>
      </c>
      <c r="E494" s="4">
        <v>0.0</v>
      </c>
      <c r="F494" s="17"/>
    </row>
    <row r="495">
      <c r="A495" s="4" t="s">
        <v>1191</v>
      </c>
      <c r="B495" s="4">
        <v>0.892791529737392</v>
      </c>
      <c r="C495" s="4">
        <v>0.5</v>
      </c>
      <c r="D495" s="4">
        <v>0.58</v>
      </c>
      <c r="E495" s="4">
        <v>0.46</v>
      </c>
      <c r="F495" s="17"/>
    </row>
    <row r="496">
      <c r="A496" s="4" t="s">
        <v>1199</v>
      </c>
      <c r="B496" s="4">
        <v>1.0</v>
      </c>
      <c r="C496" s="4">
        <v>0.8</v>
      </c>
      <c r="D496" s="4">
        <v>0.6</v>
      </c>
      <c r="E496" s="4">
        <v>0.72</v>
      </c>
      <c r="F496" s="17"/>
    </row>
    <row r="497">
      <c r="A497" s="4" t="s">
        <v>1205</v>
      </c>
      <c r="B497" s="4">
        <v>1.0</v>
      </c>
      <c r="C497" s="4">
        <v>1.0</v>
      </c>
      <c r="D497" s="4">
        <v>1.0</v>
      </c>
      <c r="E497" s="4">
        <v>1.0</v>
      </c>
      <c r="F497" s="17"/>
    </row>
    <row r="498">
      <c r="A498" s="4" t="s">
        <v>1189</v>
      </c>
      <c r="B498" s="4">
        <v>1.0</v>
      </c>
      <c r="C498" s="4">
        <v>0.64</v>
      </c>
      <c r="D498" s="4">
        <v>0.62</v>
      </c>
      <c r="E498" s="4">
        <v>0.6</v>
      </c>
      <c r="F498" s="17"/>
    </row>
    <row r="499">
      <c r="A499" s="4" t="s">
        <v>1207</v>
      </c>
      <c r="B499" s="4">
        <v>0.819672131147539</v>
      </c>
      <c r="C499" s="4">
        <v>0.84</v>
      </c>
      <c r="D499" s="4">
        <v>0.88</v>
      </c>
      <c r="E499" s="4">
        <v>0.68</v>
      </c>
      <c r="F499" s="17"/>
    </row>
    <row r="500">
      <c r="A500" s="4" t="s">
        <v>1722</v>
      </c>
      <c r="B500" s="4">
        <v>1.0</v>
      </c>
      <c r="C500" s="4">
        <v>1.0</v>
      </c>
      <c r="D500" s="4">
        <v>1.0</v>
      </c>
      <c r="E500" s="4">
        <v>1.0</v>
      </c>
      <c r="F500" s="17"/>
    </row>
    <row r="501">
      <c r="A501" s="4" t="s">
        <v>1719</v>
      </c>
      <c r="B501" s="4">
        <v>1.0</v>
      </c>
      <c r="C501" s="4">
        <v>1.0</v>
      </c>
      <c r="D501" s="4">
        <v>0.98</v>
      </c>
      <c r="E501" s="4">
        <v>0.98</v>
      </c>
      <c r="F501" s="17"/>
    </row>
    <row r="502">
      <c r="A502" s="4" t="s">
        <v>1711</v>
      </c>
      <c r="B502" s="4">
        <v>0.0</v>
      </c>
      <c r="C502" s="4">
        <v>0.0</v>
      </c>
      <c r="D502" s="4">
        <v>0.0</v>
      </c>
      <c r="E502" s="4">
        <v>0.0</v>
      </c>
      <c r="F502" s="17"/>
    </row>
    <row r="503">
      <c r="A503" s="4" t="s">
        <v>1714</v>
      </c>
      <c r="B503" s="4">
        <v>0.99998943194197</v>
      </c>
      <c r="C503" s="4">
        <v>0.54</v>
      </c>
      <c r="D503" s="4">
        <v>0.42</v>
      </c>
      <c r="E503" s="4">
        <v>0.62</v>
      </c>
      <c r="F503" s="17"/>
    </row>
    <row r="504">
      <c r="A504" s="4" t="s">
        <v>1720</v>
      </c>
      <c r="B504" s="4">
        <v>1.0</v>
      </c>
      <c r="C504" s="4">
        <v>1.0</v>
      </c>
      <c r="D504" s="4">
        <v>1.0</v>
      </c>
      <c r="E504" s="4">
        <v>1.0</v>
      </c>
      <c r="F504" s="17"/>
    </row>
    <row r="505">
      <c r="A505" s="4" t="s">
        <v>1721</v>
      </c>
      <c r="B505" s="4">
        <v>0.999238935399981</v>
      </c>
      <c r="C505" s="4">
        <v>0.7</v>
      </c>
      <c r="D505" s="4">
        <v>0.68</v>
      </c>
      <c r="E505" s="4">
        <v>0.66</v>
      </c>
      <c r="F505" s="17"/>
    </row>
    <row r="506">
      <c r="A506" s="4" t="s">
        <v>1713</v>
      </c>
      <c r="B506" s="4">
        <v>1.0</v>
      </c>
      <c r="C506" s="4">
        <v>0.02</v>
      </c>
      <c r="D506" s="4">
        <v>0.04</v>
      </c>
      <c r="E506" s="4">
        <v>0.1</v>
      </c>
      <c r="F506" s="17"/>
    </row>
    <row r="507">
      <c r="A507" s="4" t="s">
        <v>1712</v>
      </c>
      <c r="B507" s="4">
        <v>0.733914057055987</v>
      </c>
      <c r="C507" s="4">
        <v>0.08</v>
      </c>
      <c r="D507" s="4">
        <v>0.06</v>
      </c>
      <c r="E507" s="4">
        <v>0.04</v>
      </c>
      <c r="F507" s="17"/>
    </row>
    <row r="508">
      <c r="A508" s="4" t="s">
        <v>1709</v>
      </c>
      <c r="B508" s="4">
        <v>0.726166799754417</v>
      </c>
      <c r="C508" s="4">
        <v>0.74</v>
      </c>
      <c r="D508" s="4">
        <v>0.72</v>
      </c>
      <c r="E508" s="4">
        <v>0.68</v>
      </c>
      <c r="F508" s="17"/>
    </row>
    <row r="509">
      <c r="A509" s="4" t="s">
        <v>1716</v>
      </c>
      <c r="B509" s="4">
        <v>1.0</v>
      </c>
      <c r="C509" s="4">
        <v>1.0</v>
      </c>
      <c r="D509" s="4">
        <v>1.0</v>
      </c>
      <c r="E509" s="4">
        <v>1.0</v>
      </c>
      <c r="F509" s="17"/>
    </row>
    <row r="510">
      <c r="A510" s="4" t="s">
        <v>1718</v>
      </c>
      <c r="B510" s="4">
        <v>1.0</v>
      </c>
      <c r="C510" s="4">
        <v>1.0</v>
      </c>
      <c r="D510" s="4">
        <v>1.0</v>
      </c>
      <c r="E510" s="4">
        <v>1.0</v>
      </c>
      <c r="F510" s="17"/>
    </row>
    <row r="511">
      <c r="A511" s="4" t="s">
        <v>1726</v>
      </c>
      <c r="B511" s="4">
        <v>1.0</v>
      </c>
      <c r="C511" s="4">
        <v>1.0</v>
      </c>
      <c r="D511" s="4">
        <v>1.0</v>
      </c>
      <c r="E511" s="4">
        <v>1.0</v>
      </c>
      <c r="F511" s="17"/>
    </row>
    <row r="512">
      <c r="A512" s="4" t="s">
        <v>1724</v>
      </c>
      <c r="B512" s="4">
        <v>1.0</v>
      </c>
      <c r="C512" s="4">
        <v>0.06</v>
      </c>
      <c r="D512" s="4">
        <v>0.04</v>
      </c>
      <c r="E512" s="4">
        <v>0.12</v>
      </c>
      <c r="F512" s="17"/>
    </row>
    <row r="513">
      <c r="A513" s="4" t="s">
        <v>1707</v>
      </c>
      <c r="B513" s="4">
        <v>0.818446422456537</v>
      </c>
      <c r="C513" s="4">
        <v>0.32</v>
      </c>
      <c r="D513" s="4">
        <v>0.44</v>
      </c>
      <c r="E513" s="4">
        <v>0.42</v>
      </c>
      <c r="F513" s="17"/>
    </row>
    <row r="514">
      <c r="A514" s="4" t="s">
        <v>1717</v>
      </c>
      <c r="B514" s="4">
        <v>0.999999998998878</v>
      </c>
      <c r="C514" s="4">
        <v>0.66</v>
      </c>
      <c r="D514" s="4">
        <v>0.74</v>
      </c>
      <c r="E514" s="4">
        <v>0.68</v>
      </c>
      <c r="F514" s="17"/>
    </row>
    <row r="515">
      <c r="A515" s="4" t="s">
        <v>1715</v>
      </c>
      <c r="B515" s="4">
        <v>0.819000817218434</v>
      </c>
      <c r="C515" s="4">
        <v>0.5</v>
      </c>
      <c r="D515" s="4">
        <v>0.54</v>
      </c>
      <c r="E515" s="4">
        <v>0.5</v>
      </c>
      <c r="F515" s="17"/>
    </row>
    <row r="516">
      <c r="A516" s="4" t="s">
        <v>1710</v>
      </c>
      <c r="B516" s="4">
        <v>0.923660173821072</v>
      </c>
      <c r="C516" s="4">
        <v>0.96</v>
      </c>
      <c r="D516" s="4">
        <v>0.94</v>
      </c>
      <c r="E516" s="4">
        <v>0.86</v>
      </c>
      <c r="F516" s="17"/>
    </row>
    <row r="517">
      <c r="A517" s="4" t="s">
        <v>1708</v>
      </c>
      <c r="B517" s="4">
        <v>0.672120952223301</v>
      </c>
      <c r="C517" s="4">
        <v>0.56</v>
      </c>
      <c r="D517" s="4">
        <v>0.66</v>
      </c>
      <c r="E517" s="4">
        <v>0.74</v>
      </c>
      <c r="F517" s="17"/>
    </row>
    <row r="518">
      <c r="A518" s="4" t="s">
        <v>1723</v>
      </c>
      <c r="B518" s="4">
        <v>0.989208628018022</v>
      </c>
      <c r="C518" s="4">
        <v>1.0</v>
      </c>
      <c r="D518" s="4">
        <v>1.0</v>
      </c>
      <c r="E518" s="4">
        <v>0.98</v>
      </c>
      <c r="F518" s="17"/>
    </row>
    <row r="519">
      <c r="A519" s="4" t="s">
        <v>1725</v>
      </c>
      <c r="B519" s="4">
        <v>1.0</v>
      </c>
      <c r="C519" s="4">
        <v>1.0</v>
      </c>
      <c r="D519" s="4">
        <v>1.0</v>
      </c>
      <c r="E519" s="4">
        <v>1.0</v>
      </c>
      <c r="F519" s="17"/>
    </row>
    <row r="520">
      <c r="A520" s="4" t="s">
        <v>1853</v>
      </c>
      <c r="B520" s="4">
        <v>1.0</v>
      </c>
      <c r="C520" s="4">
        <v>1.0</v>
      </c>
      <c r="D520" s="4">
        <v>1.0</v>
      </c>
      <c r="E520" s="4">
        <v>1.0</v>
      </c>
      <c r="F520" s="17"/>
    </row>
    <row r="521">
      <c r="A521" s="4" t="s">
        <v>1852</v>
      </c>
      <c r="B521" s="4">
        <v>1.0</v>
      </c>
      <c r="C521" s="4">
        <v>1.0</v>
      </c>
      <c r="D521" s="4">
        <v>1.0</v>
      </c>
      <c r="E521" s="4">
        <v>1.0</v>
      </c>
      <c r="F521" s="17"/>
    </row>
    <row r="522">
      <c r="A522" s="4" t="s">
        <v>1860</v>
      </c>
      <c r="B522" s="4">
        <v>0.999248685199098</v>
      </c>
      <c r="C522" s="4">
        <v>1.0</v>
      </c>
      <c r="D522" s="4">
        <v>1.0</v>
      </c>
      <c r="E522" s="4">
        <v>1.0</v>
      </c>
      <c r="F522" s="17"/>
    </row>
    <row r="523">
      <c r="A523" s="4" t="s">
        <v>1861</v>
      </c>
      <c r="B523" s="4">
        <v>0.982736268050306</v>
      </c>
      <c r="C523" s="4">
        <v>0.1</v>
      </c>
      <c r="D523" s="4">
        <v>0.06</v>
      </c>
      <c r="E523" s="4">
        <v>0.02</v>
      </c>
      <c r="F523" s="17"/>
    </row>
    <row r="524">
      <c r="A524" s="4" t="s">
        <v>1862</v>
      </c>
      <c r="B524" s="4">
        <v>0.797610359363347</v>
      </c>
      <c r="C524" s="4">
        <v>0.78</v>
      </c>
      <c r="D524" s="4">
        <v>0.86</v>
      </c>
      <c r="E524" s="4">
        <v>0.8</v>
      </c>
      <c r="F524" s="17"/>
    </row>
    <row r="525">
      <c r="A525" s="4" t="s">
        <v>1859</v>
      </c>
      <c r="B525" s="4">
        <v>1.0</v>
      </c>
      <c r="C525" s="4">
        <v>1.0</v>
      </c>
      <c r="D525" s="4">
        <v>1.0</v>
      </c>
      <c r="E525" s="4">
        <v>1.0</v>
      </c>
      <c r="F525" s="17"/>
    </row>
    <row r="526">
      <c r="A526" s="4" t="s">
        <v>1851</v>
      </c>
      <c r="B526" s="4">
        <v>1.0</v>
      </c>
      <c r="C526" s="4">
        <v>1.0</v>
      </c>
      <c r="D526" s="4">
        <v>1.0</v>
      </c>
      <c r="E526" s="4">
        <v>1.0</v>
      </c>
      <c r="F526" s="17"/>
    </row>
    <row r="527">
      <c r="A527" s="4" t="s">
        <v>1854</v>
      </c>
      <c r="B527" s="4">
        <v>1.0</v>
      </c>
      <c r="C527" s="4">
        <v>1.0</v>
      </c>
      <c r="D527" s="4">
        <v>1.0</v>
      </c>
      <c r="E527" s="4">
        <v>1.0</v>
      </c>
      <c r="F527" s="17"/>
    </row>
    <row r="528">
      <c r="A528" s="4" t="s">
        <v>1848</v>
      </c>
      <c r="B528" s="4">
        <v>1.0</v>
      </c>
      <c r="C528" s="4">
        <v>1.0</v>
      </c>
      <c r="D528" s="4">
        <v>1.0</v>
      </c>
      <c r="E528" s="4">
        <v>1.0</v>
      </c>
      <c r="F528" s="17"/>
    </row>
    <row r="529">
      <c r="A529" s="4" t="s">
        <v>1863</v>
      </c>
      <c r="B529" s="4">
        <v>1.0</v>
      </c>
      <c r="C529" s="4">
        <v>1.0</v>
      </c>
      <c r="D529" s="4">
        <v>1.0</v>
      </c>
      <c r="E529" s="4">
        <v>1.0</v>
      </c>
      <c r="F529" s="17"/>
    </row>
    <row r="530">
      <c r="A530" s="4" t="s">
        <v>1857</v>
      </c>
      <c r="B530" s="4">
        <v>1.0</v>
      </c>
      <c r="C530" s="4">
        <v>1.0</v>
      </c>
      <c r="D530" s="4">
        <v>1.0</v>
      </c>
      <c r="E530" s="4">
        <v>1.0</v>
      </c>
      <c r="F530" s="17"/>
    </row>
    <row r="531">
      <c r="A531" s="4" t="s">
        <v>1865</v>
      </c>
      <c r="B531" s="4">
        <v>1.0</v>
      </c>
      <c r="C531" s="4">
        <v>1.0</v>
      </c>
      <c r="D531" s="4">
        <v>1.0</v>
      </c>
      <c r="E531" s="4">
        <v>1.0</v>
      </c>
      <c r="F531" s="17"/>
    </row>
    <row r="532">
      <c r="A532" s="4" t="s">
        <v>1855</v>
      </c>
      <c r="B532" s="4">
        <v>0.99993730072319</v>
      </c>
      <c r="C532" s="4">
        <v>0.98</v>
      </c>
      <c r="D532" s="4">
        <v>0.98</v>
      </c>
      <c r="E532" s="4">
        <v>0.98</v>
      </c>
      <c r="F532" s="17"/>
    </row>
    <row r="533">
      <c r="A533" s="4" t="s">
        <v>1850</v>
      </c>
      <c r="B533" s="4">
        <v>1.0</v>
      </c>
      <c r="C533" s="4">
        <v>1.0</v>
      </c>
      <c r="D533" s="4">
        <v>1.0</v>
      </c>
      <c r="E533" s="4">
        <v>1.0</v>
      </c>
      <c r="F533" s="17"/>
    </row>
    <row r="534">
      <c r="A534" s="4" t="s">
        <v>1849</v>
      </c>
      <c r="B534" s="4">
        <v>0.983606557373204</v>
      </c>
      <c r="C534" s="4">
        <v>0.94</v>
      </c>
      <c r="D534" s="4">
        <v>0.96</v>
      </c>
      <c r="E534" s="4">
        <v>0.92</v>
      </c>
      <c r="F534" s="17"/>
    </row>
    <row r="535">
      <c r="A535" s="4" t="s">
        <v>1866</v>
      </c>
      <c r="B535" s="4">
        <v>1.0</v>
      </c>
      <c r="C535" s="4">
        <v>1.0</v>
      </c>
      <c r="D535" s="4">
        <v>1.0</v>
      </c>
      <c r="E535" s="4">
        <v>1.0</v>
      </c>
      <c r="F535" s="17"/>
    </row>
    <row r="536">
      <c r="A536" s="4" t="s">
        <v>1856</v>
      </c>
      <c r="B536" s="4">
        <v>1.0</v>
      </c>
      <c r="C536" s="4">
        <v>1.0</v>
      </c>
      <c r="D536" s="4">
        <v>1.0</v>
      </c>
      <c r="E536" s="4">
        <v>1.0</v>
      </c>
      <c r="F536" s="17"/>
    </row>
    <row r="537">
      <c r="A537" s="4" t="s">
        <v>1864</v>
      </c>
      <c r="B537" s="4">
        <v>0.901578828850906</v>
      </c>
      <c r="C537" s="4">
        <v>0.92</v>
      </c>
      <c r="D537" s="4">
        <v>0.9</v>
      </c>
      <c r="E537" s="4">
        <v>0.94</v>
      </c>
      <c r="F537" s="17"/>
    </row>
    <row r="538">
      <c r="A538" s="4" t="s">
        <v>1858</v>
      </c>
      <c r="B538" s="4">
        <v>1.0</v>
      </c>
      <c r="C538" s="4">
        <v>1.0</v>
      </c>
      <c r="D538" s="4">
        <v>1.0</v>
      </c>
      <c r="E538" s="4">
        <v>1.0</v>
      </c>
      <c r="F538" s="17"/>
    </row>
    <row r="539">
      <c r="A539" s="4" t="s">
        <v>1847</v>
      </c>
      <c r="B539" s="4">
        <v>1.0</v>
      </c>
      <c r="C539" s="4">
        <v>1.0</v>
      </c>
      <c r="D539" s="4">
        <v>1.0</v>
      </c>
      <c r="E539" s="4">
        <v>1.0</v>
      </c>
      <c r="F539" s="17"/>
    </row>
    <row r="540">
      <c r="A540" s="4" t="s">
        <v>1499</v>
      </c>
      <c r="B540" s="4">
        <v>0.999862391235222</v>
      </c>
      <c r="C540" s="4">
        <v>1.0</v>
      </c>
      <c r="D540" s="4">
        <v>1.0</v>
      </c>
      <c r="E540" s="4">
        <v>1.0</v>
      </c>
      <c r="F540" s="17"/>
    </row>
    <row r="541">
      <c r="A541" s="4" t="s">
        <v>1502</v>
      </c>
      <c r="B541" s="4">
        <v>1.0</v>
      </c>
      <c r="C541" s="4">
        <v>1.0</v>
      </c>
      <c r="D541" s="4">
        <v>1.0</v>
      </c>
      <c r="E541" s="4">
        <v>1.0</v>
      </c>
      <c r="F541" s="17"/>
    </row>
    <row r="542">
      <c r="A542" s="4" t="s">
        <v>1497</v>
      </c>
      <c r="B542" s="4">
        <v>0.908227549146101</v>
      </c>
      <c r="C542" s="4">
        <v>0.4</v>
      </c>
      <c r="D542" s="4">
        <v>0.42</v>
      </c>
      <c r="E542" s="4">
        <v>0.42</v>
      </c>
      <c r="F542" s="17"/>
    </row>
    <row r="543">
      <c r="A543" s="4" t="s">
        <v>1495</v>
      </c>
      <c r="B543" s="4">
        <v>1.0</v>
      </c>
      <c r="C543" s="4">
        <v>0.28</v>
      </c>
      <c r="D543" s="4">
        <v>0.28</v>
      </c>
      <c r="E543" s="4">
        <v>0.28</v>
      </c>
      <c r="F543" s="17"/>
    </row>
    <row r="544">
      <c r="A544" s="4" t="s">
        <v>1490</v>
      </c>
      <c r="B544" s="4">
        <v>0.999999999997473</v>
      </c>
      <c r="C544" s="4">
        <v>1.0</v>
      </c>
      <c r="D544" s="4">
        <v>1.0</v>
      </c>
      <c r="E544" s="4">
        <v>1.0</v>
      </c>
      <c r="F544" s="17"/>
    </row>
    <row r="545">
      <c r="A545" s="4" t="s">
        <v>1501</v>
      </c>
      <c r="B545" s="4">
        <v>1.0</v>
      </c>
      <c r="C545" s="4">
        <v>1.0</v>
      </c>
      <c r="D545" s="4">
        <v>1.0</v>
      </c>
      <c r="E545" s="4">
        <v>1.0</v>
      </c>
      <c r="F545" s="17"/>
    </row>
    <row r="546">
      <c r="A546" s="4" t="s">
        <v>1500</v>
      </c>
      <c r="B546" s="4">
        <v>1.0</v>
      </c>
      <c r="C546" s="4">
        <v>1.0</v>
      </c>
      <c r="D546" s="4">
        <v>1.0</v>
      </c>
      <c r="E546" s="4">
        <v>1.0</v>
      </c>
      <c r="F546" s="17"/>
    </row>
    <row r="547">
      <c r="A547" s="4" t="s">
        <v>1489</v>
      </c>
      <c r="B547" s="4">
        <v>1.0</v>
      </c>
      <c r="C547" s="4">
        <v>1.0</v>
      </c>
      <c r="D547" s="4">
        <v>1.0</v>
      </c>
      <c r="E547" s="4">
        <v>1.0</v>
      </c>
      <c r="F547" s="17"/>
    </row>
    <row r="548">
      <c r="A548" s="4" t="s">
        <v>1496</v>
      </c>
      <c r="B548" s="4">
        <v>0.909090908599503</v>
      </c>
      <c r="C548" s="4">
        <v>0.64</v>
      </c>
      <c r="D548" s="4">
        <v>0.7</v>
      </c>
      <c r="E548" s="4">
        <v>0.78</v>
      </c>
      <c r="F548" s="17"/>
    </row>
    <row r="549">
      <c r="A549" s="4" t="s">
        <v>1498</v>
      </c>
      <c r="B549" s="4">
        <v>0.715931207969532</v>
      </c>
      <c r="C549" s="4">
        <v>0.48</v>
      </c>
      <c r="D549" s="4">
        <v>0.48</v>
      </c>
      <c r="E549" s="4">
        <v>0.44</v>
      </c>
      <c r="F549" s="17"/>
    </row>
    <row r="550">
      <c r="A550" s="4" t="s">
        <v>1493</v>
      </c>
      <c r="B550" s="4">
        <v>1.0</v>
      </c>
      <c r="C550" s="4">
        <v>1.0</v>
      </c>
      <c r="D550" s="4">
        <v>1.0</v>
      </c>
      <c r="E550" s="4">
        <v>1.0</v>
      </c>
      <c r="F550" s="17"/>
    </row>
    <row r="551">
      <c r="A551" s="4" t="s">
        <v>1492</v>
      </c>
      <c r="B551" s="4">
        <v>1.0</v>
      </c>
      <c r="C551" s="4">
        <v>0.24</v>
      </c>
      <c r="D551" s="4">
        <v>0.1</v>
      </c>
      <c r="E551" s="4">
        <v>0.08</v>
      </c>
      <c r="F551" s="17"/>
    </row>
    <row r="552">
      <c r="A552" s="4" t="s">
        <v>1487</v>
      </c>
      <c r="B552" s="4">
        <v>1.0</v>
      </c>
      <c r="C552" s="4">
        <v>1.0</v>
      </c>
      <c r="D552" s="4">
        <v>1.0</v>
      </c>
      <c r="E552" s="4">
        <v>1.0</v>
      </c>
      <c r="F552" s="17"/>
    </row>
    <row r="553">
      <c r="A553" s="4" t="s">
        <v>1504</v>
      </c>
      <c r="B553" s="4">
        <v>0.999999987259676</v>
      </c>
      <c r="C553" s="4">
        <v>1.0</v>
      </c>
      <c r="D553" s="4">
        <v>1.0</v>
      </c>
      <c r="E553" s="4">
        <v>1.0</v>
      </c>
      <c r="F553" s="17"/>
    </row>
    <row r="554">
      <c r="A554" s="4" t="s">
        <v>1506</v>
      </c>
      <c r="B554" s="4">
        <v>1.0</v>
      </c>
      <c r="C554" s="4">
        <v>1.0</v>
      </c>
      <c r="D554" s="4">
        <v>1.0</v>
      </c>
      <c r="E554" s="4">
        <v>1.0</v>
      </c>
      <c r="F554" s="17"/>
    </row>
    <row r="555">
      <c r="A555" s="4" t="s">
        <v>1491</v>
      </c>
      <c r="B555" s="4">
        <v>0.0</v>
      </c>
      <c r="C555" s="4">
        <v>0.0</v>
      </c>
      <c r="D555" s="4">
        <v>0.0</v>
      </c>
      <c r="E555" s="4">
        <v>0.0</v>
      </c>
      <c r="F555" s="17"/>
    </row>
    <row r="556">
      <c r="A556" s="4" t="s">
        <v>1494</v>
      </c>
      <c r="B556" s="4">
        <v>1.0</v>
      </c>
      <c r="C556" s="4">
        <v>1.0</v>
      </c>
      <c r="D556" s="4">
        <v>1.0</v>
      </c>
      <c r="E556" s="4">
        <v>1.0</v>
      </c>
      <c r="F556" s="17"/>
    </row>
    <row r="557">
      <c r="A557" s="4" t="s">
        <v>1505</v>
      </c>
      <c r="B557" s="4">
        <v>1.0</v>
      </c>
      <c r="C557" s="4">
        <v>0.94</v>
      </c>
      <c r="D557" s="4">
        <v>0.86</v>
      </c>
      <c r="E557" s="4">
        <v>0.86</v>
      </c>
      <c r="F557" s="17"/>
    </row>
    <row r="558">
      <c r="A558" s="4" t="s">
        <v>1503</v>
      </c>
      <c r="B558" s="4">
        <v>0.999999995299727</v>
      </c>
      <c r="C558" s="4">
        <v>1.0</v>
      </c>
      <c r="D558" s="4">
        <v>1.0</v>
      </c>
      <c r="E558" s="4">
        <v>1.0</v>
      </c>
      <c r="F558" s="17"/>
    </row>
    <row r="559">
      <c r="A559" s="4" t="s">
        <v>1488</v>
      </c>
      <c r="B559" s="4">
        <v>0.909081750797934</v>
      </c>
      <c r="C559" s="4">
        <v>0.68</v>
      </c>
      <c r="D559" s="4">
        <v>0.62</v>
      </c>
      <c r="E559" s="4">
        <v>0.6</v>
      </c>
      <c r="F559" s="17"/>
    </row>
    <row r="560">
      <c r="A560" s="4" t="s">
        <v>1334</v>
      </c>
      <c r="B560" s="4">
        <v>0.9998634998635</v>
      </c>
      <c r="C560" s="4">
        <v>1.0</v>
      </c>
      <c r="D560" s="4">
        <v>1.0</v>
      </c>
      <c r="E560" s="4">
        <v>1.0</v>
      </c>
      <c r="F560" s="17"/>
    </row>
    <row r="561">
      <c r="A561" s="4" t="s">
        <v>1331</v>
      </c>
      <c r="B561" s="4">
        <v>0.908351871804543</v>
      </c>
      <c r="C561" s="4">
        <v>0.06</v>
      </c>
      <c r="D561" s="4">
        <v>0.06</v>
      </c>
      <c r="E561" s="4">
        <v>0.04</v>
      </c>
      <c r="F561" s="17"/>
    </row>
    <row r="562">
      <c r="A562" s="4" t="s">
        <v>1342</v>
      </c>
      <c r="B562" s="4">
        <v>1.0</v>
      </c>
      <c r="C562" s="4">
        <v>1.0</v>
      </c>
      <c r="D562" s="4">
        <v>1.0</v>
      </c>
      <c r="E562" s="4">
        <v>1.0</v>
      </c>
      <c r="F562" s="17"/>
    </row>
    <row r="563">
      <c r="A563" s="4" t="s">
        <v>1339</v>
      </c>
      <c r="B563" s="4">
        <v>1.0</v>
      </c>
      <c r="C563" s="4">
        <v>1.0</v>
      </c>
      <c r="D563" s="4">
        <v>1.0</v>
      </c>
      <c r="E563" s="4">
        <v>1.0</v>
      </c>
      <c r="F563" s="17"/>
    </row>
    <row r="564">
      <c r="A564" s="4" t="s">
        <v>1340</v>
      </c>
      <c r="B564" s="4">
        <v>1.0</v>
      </c>
      <c r="C564" s="4">
        <v>1.0</v>
      </c>
      <c r="D564" s="4">
        <v>1.0</v>
      </c>
      <c r="E564" s="4">
        <v>1.0</v>
      </c>
      <c r="F564" s="17"/>
    </row>
    <row r="565">
      <c r="A565" s="4" t="s">
        <v>1341</v>
      </c>
      <c r="B565" s="4">
        <v>1.0</v>
      </c>
      <c r="C565" s="4">
        <v>1.0</v>
      </c>
      <c r="D565" s="4">
        <v>1.0</v>
      </c>
      <c r="E565" s="4">
        <v>1.0</v>
      </c>
      <c r="F565" s="17"/>
    </row>
    <row r="566">
      <c r="A566" s="4" t="s">
        <v>1332</v>
      </c>
      <c r="B566" s="4">
        <v>0.0</v>
      </c>
      <c r="C566" s="4">
        <v>0.0</v>
      </c>
      <c r="D566" s="4">
        <v>0.0</v>
      </c>
      <c r="E566" s="4">
        <v>0.0</v>
      </c>
      <c r="F566" s="17"/>
    </row>
    <row r="567">
      <c r="A567" s="4" t="s">
        <v>1333</v>
      </c>
      <c r="B567" s="4">
        <v>1.0</v>
      </c>
      <c r="C567" s="4">
        <v>1.0</v>
      </c>
      <c r="D567" s="4">
        <v>1.0</v>
      </c>
      <c r="E567" s="4">
        <v>1.0</v>
      </c>
      <c r="F567" s="17"/>
    </row>
    <row r="568">
      <c r="A568" s="4" t="s">
        <v>1344</v>
      </c>
      <c r="B568" s="4">
        <v>1.0</v>
      </c>
      <c r="C568" s="4">
        <v>1.0</v>
      </c>
      <c r="D568" s="4">
        <v>1.0</v>
      </c>
      <c r="E568" s="4">
        <v>1.0</v>
      </c>
      <c r="F568" s="17"/>
    </row>
    <row r="569">
      <c r="A569" s="4" t="s">
        <v>1327</v>
      </c>
      <c r="B569" s="4">
        <v>0.819682326217393</v>
      </c>
      <c r="C569" s="4">
        <v>0.32</v>
      </c>
      <c r="D569" s="4">
        <v>0.3</v>
      </c>
      <c r="E569" s="4">
        <v>0.18</v>
      </c>
      <c r="F569" s="17"/>
    </row>
    <row r="570">
      <c r="A570" s="4" t="s">
        <v>1338</v>
      </c>
      <c r="B570" s="4">
        <v>1.0</v>
      </c>
      <c r="C570" s="4">
        <v>0.62</v>
      </c>
      <c r="D570" s="4">
        <v>0.74</v>
      </c>
      <c r="E570" s="4">
        <v>0.68</v>
      </c>
      <c r="F570" s="17"/>
    </row>
    <row r="571">
      <c r="A571" s="4" t="s">
        <v>1336</v>
      </c>
      <c r="B571" s="4">
        <v>0.0</v>
      </c>
      <c r="C571" s="4">
        <v>0.0</v>
      </c>
      <c r="D571" s="4">
        <v>0.0</v>
      </c>
      <c r="E571" s="4">
        <v>0.0</v>
      </c>
      <c r="F571" s="17"/>
    </row>
    <row r="572">
      <c r="A572" s="4" t="s">
        <v>1329</v>
      </c>
      <c r="B572" s="4">
        <v>1.0</v>
      </c>
      <c r="C572" s="4">
        <v>1.0</v>
      </c>
      <c r="D572" s="4">
        <v>1.0</v>
      </c>
      <c r="E572" s="4">
        <v>1.0</v>
      </c>
      <c r="F572" s="17"/>
    </row>
    <row r="573">
      <c r="A573" s="4" t="s">
        <v>1346</v>
      </c>
      <c r="B573" s="4">
        <v>0.933863519158086</v>
      </c>
      <c r="C573" s="4">
        <v>0.3</v>
      </c>
      <c r="D573" s="4">
        <v>0.3</v>
      </c>
      <c r="E573" s="4">
        <v>0.34</v>
      </c>
      <c r="F573" s="17"/>
    </row>
    <row r="574">
      <c r="A574" s="4" t="s">
        <v>1345</v>
      </c>
      <c r="B574" s="4">
        <v>1.0</v>
      </c>
      <c r="C574" s="4">
        <v>1.0</v>
      </c>
      <c r="D574" s="4">
        <v>1.0</v>
      </c>
      <c r="E574" s="4">
        <v>1.0</v>
      </c>
      <c r="F574" s="17"/>
    </row>
    <row r="575">
      <c r="A575" s="4" t="s">
        <v>1330</v>
      </c>
      <c r="B575" s="4">
        <v>1.0</v>
      </c>
      <c r="C575" s="4">
        <v>1.0</v>
      </c>
      <c r="D575" s="4">
        <v>1.0</v>
      </c>
      <c r="E575" s="4">
        <v>1.0</v>
      </c>
      <c r="F575" s="17"/>
    </row>
    <row r="576">
      <c r="A576" s="4" t="s">
        <v>1335</v>
      </c>
      <c r="B576" s="4">
        <v>1.0</v>
      </c>
      <c r="C576" s="4">
        <v>1.0</v>
      </c>
      <c r="D576" s="4">
        <v>1.0</v>
      </c>
      <c r="E576" s="4">
        <v>1.0</v>
      </c>
      <c r="F576" s="17"/>
    </row>
    <row r="577">
      <c r="A577" s="4" t="s">
        <v>1337</v>
      </c>
      <c r="B577" s="4">
        <v>1.0</v>
      </c>
      <c r="C577" s="4">
        <v>1.0</v>
      </c>
      <c r="D577" s="4">
        <v>1.0</v>
      </c>
      <c r="E577" s="4">
        <v>1.0</v>
      </c>
      <c r="F577" s="17"/>
    </row>
    <row r="578">
      <c r="A578" s="4" t="s">
        <v>1328</v>
      </c>
      <c r="B578" s="4">
        <v>0.909090909090909</v>
      </c>
      <c r="C578" s="4">
        <v>0.9</v>
      </c>
      <c r="D578" s="4">
        <v>0.88</v>
      </c>
      <c r="E578" s="4">
        <v>0.94</v>
      </c>
      <c r="F578" s="17"/>
    </row>
    <row r="579">
      <c r="A579" s="4" t="s">
        <v>1343</v>
      </c>
      <c r="B579" s="4">
        <v>1.0</v>
      </c>
      <c r="C579" s="4">
        <v>1.0</v>
      </c>
      <c r="D579" s="4">
        <v>1.0</v>
      </c>
      <c r="E579" s="4">
        <v>1.0</v>
      </c>
      <c r="F579" s="17"/>
    </row>
    <row r="580">
      <c r="A580" s="4" t="s">
        <v>1162</v>
      </c>
      <c r="B580" s="4">
        <v>1.0</v>
      </c>
      <c r="C580" s="4">
        <v>1.0</v>
      </c>
      <c r="D580" s="4">
        <v>1.0</v>
      </c>
      <c r="E580" s="4">
        <v>1.0</v>
      </c>
      <c r="F580" s="17"/>
    </row>
    <row r="581">
      <c r="A581" s="4" t="s">
        <v>1163</v>
      </c>
      <c r="B581" s="4">
        <v>1.0</v>
      </c>
      <c r="C581" s="4">
        <v>1.0</v>
      </c>
      <c r="D581" s="4">
        <v>1.0</v>
      </c>
      <c r="E581" s="4">
        <v>1.0</v>
      </c>
      <c r="F581" s="17"/>
    </row>
    <row r="582">
      <c r="A582" s="4" t="s">
        <v>1154</v>
      </c>
      <c r="B582" s="4">
        <v>1.0</v>
      </c>
      <c r="C582" s="4">
        <v>1.0</v>
      </c>
      <c r="D582" s="4">
        <v>1.0</v>
      </c>
      <c r="E582" s="4">
        <v>1.0</v>
      </c>
      <c r="F582" s="17"/>
    </row>
    <row r="583">
      <c r="A583" s="4" t="s">
        <v>1155</v>
      </c>
      <c r="B583" s="4">
        <v>1.0</v>
      </c>
      <c r="C583" s="4">
        <v>1.0</v>
      </c>
      <c r="D583" s="4">
        <v>1.0</v>
      </c>
      <c r="E583" s="4">
        <v>1.0</v>
      </c>
      <c r="F583" s="17"/>
    </row>
    <row r="584">
      <c r="A584" s="4" t="s">
        <v>1156</v>
      </c>
      <c r="B584" s="4">
        <v>1.0</v>
      </c>
      <c r="C584" s="4">
        <v>1.0</v>
      </c>
      <c r="D584" s="4">
        <v>1.0</v>
      </c>
      <c r="E584" s="4">
        <v>1.0</v>
      </c>
      <c r="F584" s="17"/>
    </row>
    <row r="585">
      <c r="A585" s="4" t="s">
        <v>1153</v>
      </c>
      <c r="B585" s="4">
        <v>0.999999043504269</v>
      </c>
      <c r="C585" s="4">
        <v>1.0</v>
      </c>
      <c r="D585" s="4">
        <v>1.0</v>
      </c>
      <c r="E585" s="4">
        <v>1.0</v>
      </c>
      <c r="F585" s="17"/>
    </row>
    <row r="586">
      <c r="A586" s="4" t="s">
        <v>1164</v>
      </c>
      <c r="B586" s="4">
        <v>1.0</v>
      </c>
      <c r="C586" s="4">
        <v>1.0</v>
      </c>
      <c r="D586" s="4">
        <v>1.0</v>
      </c>
      <c r="E586" s="4">
        <v>1.0</v>
      </c>
      <c r="F586" s="17"/>
    </row>
    <row r="587">
      <c r="A587" s="4" t="s">
        <v>1161</v>
      </c>
      <c r="B587" s="4">
        <v>0.90163715831971</v>
      </c>
      <c r="C587" s="4">
        <v>0.76</v>
      </c>
      <c r="D587" s="4">
        <v>0.76</v>
      </c>
      <c r="E587" s="4">
        <v>0.76</v>
      </c>
      <c r="F587" s="17"/>
    </row>
    <row r="588">
      <c r="A588" s="4" t="s">
        <v>1152</v>
      </c>
      <c r="B588" s="4">
        <v>1.0</v>
      </c>
      <c r="C588" s="4">
        <v>1.0</v>
      </c>
      <c r="D588" s="4">
        <v>1.0</v>
      </c>
      <c r="E588" s="4">
        <v>1.0</v>
      </c>
      <c r="F588" s="17"/>
    </row>
    <row r="589">
      <c r="A589" s="4" t="s">
        <v>1157</v>
      </c>
      <c r="B589" s="4">
        <v>0.670780788838208</v>
      </c>
      <c r="C589" s="4">
        <v>0.84</v>
      </c>
      <c r="D589" s="4">
        <v>0.76</v>
      </c>
      <c r="E589" s="4">
        <v>0.6</v>
      </c>
      <c r="F589" s="17"/>
    </row>
    <row r="590">
      <c r="A590" s="4" t="s">
        <v>1159</v>
      </c>
      <c r="B590" s="4">
        <v>0.999244897945211</v>
      </c>
      <c r="C590" s="4">
        <v>0.38</v>
      </c>
      <c r="D590" s="4">
        <v>0.44</v>
      </c>
      <c r="E590" s="4">
        <v>0.44</v>
      </c>
      <c r="F590" s="17"/>
    </row>
    <row r="591">
      <c r="A591" s="4" t="s">
        <v>1150</v>
      </c>
      <c r="B591" s="4">
        <v>1.0</v>
      </c>
      <c r="C591" s="4">
        <v>1.0</v>
      </c>
      <c r="D591" s="4">
        <v>1.0</v>
      </c>
      <c r="E591" s="4">
        <v>1.0</v>
      </c>
      <c r="F591" s="17"/>
    </row>
    <row r="592">
      <c r="A592" s="4" t="s">
        <v>1165</v>
      </c>
      <c r="B592" s="4">
        <v>1.0</v>
      </c>
      <c r="C592" s="4">
        <v>1.0</v>
      </c>
      <c r="D592" s="4">
        <v>1.0</v>
      </c>
      <c r="E592" s="4">
        <v>1.0</v>
      </c>
      <c r="F592" s="17"/>
    </row>
    <row r="593">
      <c r="A593" s="4" t="s">
        <v>1167</v>
      </c>
      <c r="B593" s="4">
        <v>1.0</v>
      </c>
      <c r="C593" s="4">
        <v>0.82</v>
      </c>
      <c r="D593" s="4">
        <v>0.7</v>
      </c>
      <c r="E593" s="4">
        <v>0.88</v>
      </c>
      <c r="F593" s="17"/>
    </row>
    <row r="594">
      <c r="A594" s="4" t="s">
        <v>1168</v>
      </c>
      <c r="B594" s="4">
        <v>1.0</v>
      </c>
      <c r="C594" s="4">
        <v>0.86</v>
      </c>
      <c r="D594" s="4">
        <v>0.92</v>
      </c>
      <c r="E594" s="4">
        <v>0.82</v>
      </c>
      <c r="F594" s="17"/>
    </row>
    <row r="595">
      <c r="A595" s="4" t="s">
        <v>1166</v>
      </c>
      <c r="B595" s="4">
        <v>1.0</v>
      </c>
      <c r="C595" s="4">
        <v>0.84</v>
      </c>
      <c r="D595" s="4">
        <v>0.76</v>
      </c>
      <c r="E595" s="4">
        <v>0.92</v>
      </c>
      <c r="F595" s="17"/>
    </row>
    <row r="596">
      <c r="A596" s="4" t="s">
        <v>1149</v>
      </c>
      <c r="B596" s="4">
        <v>1.0</v>
      </c>
      <c r="C596" s="4">
        <v>1.0</v>
      </c>
      <c r="D596" s="4">
        <v>1.0</v>
      </c>
      <c r="E596" s="4">
        <v>1.0</v>
      </c>
      <c r="F596" s="17"/>
    </row>
    <row r="597">
      <c r="A597" s="4" t="s">
        <v>1160</v>
      </c>
      <c r="B597" s="4">
        <v>0.99993085269579</v>
      </c>
      <c r="C597" s="4">
        <v>0.96</v>
      </c>
      <c r="D597" s="4">
        <v>0.96</v>
      </c>
      <c r="E597" s="4">
        <v>0.96</v>
      </c>
      <c r="F597" s="17"/>
    </row>
    <row r="598">
      <c r="A598" s="4" t="s">
        <v>1158</v>
      </c>
      <c r="B598" s="4">
        <v>0.99091727153607</v>
      </c>
      <c r="C598" s="4">
        <v>1.0</v>
      </c>
      <c r="D598" s="4">
        <v>1.0</v>
      </c>
      <c r="E598" s="4">
        <v>0.98</v>
      </c>
      <c r="F598" s="17"/>
    </row>
    <row r="599">
      <c r="A599" s="4" t="s">
        <v>1151</v>
      </c>
      <c r="B599" s="4">
        <v>1.0</v>
      </c>
      <c r="C599" s="4">
        <v>1.0</v>
      </c>
      <c r="D599" s="4">
        <v>1.0</v>
      </c>
      <c r="E599" s="4">
        <v>1.0</v>
      </c>
      <c r="F599" s="17"/>
    </row>
    <row r="600">
      <c r="A600" s="4" t="s">
        <v>1703</v>
      </c>
      <c r="B600" s="4">
        <v>0.99950748250759</v>
      </c>
      <c r="C600" s="4">
        <v>0.5</v>
      </c>
      <c r="D600" s="4">
        <v>0.54</v>
      </c>
      <c r="E600" s="4">
        <v>0.58</v>
      </c>
      <c r="F600" s="17"/>
    </row>
    <row r="601">
      <c r="A601" s="4" t="s">
        <v>1688</v>
      </c>
      <c r="B601" s="4">
        <v>1.0</v>
      </c>
      <c r="C601" s="4">
        <v>1.0</v>
      </c>
      <c r="D601" s="4">
        <v>1.0</v>
      </c>
      <c r="E601" s="4">
        <v>1.0</v>
      </c>
      <c r="F601" s="17"/>
    </row>
    <row r="602">
      <c r="A602" s="4" t="s">
        <v>1705</v>
      </c>
      <c r="B602" s="4">
        <v>1.0</v>
      </c>
      <c r="C602" s="4">
        <v>1.0</v>
      </c>
      <c r="D602" s="4">
        <v>1.0</v>
      </c>
      <c r="E602" s="4">
        <v>1.0</v>
      </c>
      <c r="F602" s="17"/>
    </row>
    <row r="603">
      <c r="A603" s="4" t="s">
        <v>1694</v>
      </c>
      <c r="B603" s="4">
        <v>0.990983517167554</v>
      </c>
      <c r="C603" s="4">
        <v>0.76</v>
      </c>
      <c r="D603" s="4">
        <v>0.8</v>
      </c>
      <c r="E603" s="4">
        <v>0.78</v>
      </c>
      <c r="F603" s="17"/>
    </row>
    <row r="604">
      <c r="A604" s="4" t="s">
        <v>1691</v>
      </c>
      <c r="B604" s="4">
        <v>0.990990990605681</v>
      </c>
      <c r="C604" s="4">
        <v>0.72</v>
      </c>
      <c r="D604" s="4">
        <v>0.72</v>
      </c>
      <c r="E604" s="4">
        <v>0.66</v>
      </c>
      <c r="F604" s="17"/>
    </row>
    <row r="605">
      <c r="A605" s="4" t="s">
        <v>1706</v>
      </c>
      <c r="B605" s="4">
        <v>0.963971365798063</v>
      </c>
      <c r="C605" s="4">
        <v>0.1</v>
      </c>
      <c r="D605" s="4">
        <v>0.1</v>
      </c>
      <c r="E605" s="4">
        <v>0.06</v>
      </c>
      <c r="F605" s="17"/>
    </row>
    <row r="606">
      <c r="A606" s="4" t="s">
        <v>1687</v>
      </c>
      <c r="B606" s="4">
        <v>0.909090905179074</v>
      </c>
      <c r="C606" s="4">
        <v>0.92</v>
      </c>
      <c r="D606" s="4">
        <v>0.88</v>
      </c>
      <c r="E606" s="4">
        <v>0.92</v>
      </c>
      <c r="F606" s="17"/>
    </row>
    <row r="607">
      <c r="A607" s="4" t="s">
        <v>1704</v>
      </c>
      <c r="B607" s="4">
        <v>0.907604166628416</v>
      </c>
      <c r="C607" s="4">
        <v>0.8</v>
      </c>
      <c r="D607" s="4">
        <v>0.86</v>
      </c>
      <c r="E607" s="4">
        <v>0.9</v>
      </c>
      <c r="F607" s="17"/>
    </row>
    <row r="608">
      <c r="A608" s="4" t="s">
        <v>1692</v>
      </c>
      <c r="B608" s="4">
        <v>1.0</v>
      </c>
      <c r="C608" s="4">
        <v>1.0</v>
      </c>
      <c r="D608" s="4">
        <v>1.0</v>
      </c>
      <c r="E608" s="4">
        <v>1.0</v>
      </c>
      <c r="F608" s="17"/>
    </row>
    <row r="609">
      <c r="A609" s="4" t="s">
        <v>1693</v>
      </c>
      <c r="B609" s="4">
        <v>1.0</v>
      </c>
      <c r="C609" s="4">
        <v>1.0</v>
      </c>
      <c r="D609" s="4">
        <v>1.0</v>
      </c>
      <c r="E609" s="4">
        <v>1.0</v>
      </c>
      <c r="F609" s="17"/>
    </row>
    <row r="610">
      <c r="A610" s="4" t="s">
        <v>1696</v>
      </c>
      <c r="B610" s="4">
        <v>1.0</v>
      </c>
      <c r="C610" s="4">
        <v>1.0</v>
      </c>
      <c r="D610" s="4">
        <v>1.0</v>
      </c>
      <c r="E610" s="4">
        <v>1.0</v>
      </c>
      <c r="F610" s="17"/>
    </row>
    <row r="611">
      <c r="A611" s="4" t="s">
        <v>1689</v>
      </c>
      <c r="B611" s="4">
        <v>1.0</v>
      </c>
      <c r="C611" s="4">
        <v>0.98</v>
      </c>
      <c r="D611" s="4">
        <v>0.96</v>
      </c>
      <c r="E611" s="4">
        <v>0.94</v>
      </c>
      <c r="F611" s="17"/>
    </row>
    <row r="612">
      <c r="A612" s="4" t="s">
        <v>1698</v>
      </c>
      <c r="B612" s="4">
        <v>0.909090909090909</v>
      </c>
      <c r="C612" s="4">
        <v>0.86</v>
      </c>
      <c r="D612" s="4">
        <v>0.92</v>
      </c>
      <c r="E612" s="4">
        <v>0.84</v>
      </c>
      <c r="F612" s="17"/>
    </row>
    <row r="613">
      <c r="A613" s="4" t="s">
        <v>1701</v>
      </c>
      <c r="B613" s="4">
        <v>1.0</v>
      </c>
      <c r="C613" s="4">
        <v>0.06</v>
      </c>
      <c r="D613" s="4">
        <v>0.08</v>
      </c>
      <c r="E613" s="4">
        <v>0.06</v>
      </c>
      <c r="F613" s="17"/>
    </row>
    <row r="614">
      <c r="A614" s="4" t="s">
        <v>1700</v>
      </c>
      <c r="B614" s="4">
        <v>1.0</v>
      </c>
      <c r="C614" s="4">
        <v>1.0</v>
      </c>
      <c r="D614" s="4">
        <v>1.0</v>
      </c>
      <c r="E614" s="4">
        <v>1.0</v>
      </c>
      <c r="F614" s="17"/>
    </row>
    <row r="615">
      <c r="A615" s="4" t="s">
        <v>1697</v>
      </c>
      <c r="B615" s="4">
        <v>1.0</v>
      </c>
      <c r="C615" s="4">
        <v>1.0</v>
      </c>
      <c r="D615" s="4">
        <v>1.0</v>
      </c>
      <c r="E615" s="4">
        <v>1.0</v>
      </c>
      <c r="F615" s="17"/>
    </row>
    <row r="616">
      <c r="A616" s="4" t="s">
        <v>1690</v>
      </c>
      <c r="B616" s="4">
        <v>0.909090909042236</v>
      </c>
      <c r="C616" s="4">
        <v>0.92</v>
      </c>
      <c r="D616" s="4">
        <v>0.94</v>
      </c>
      <c r="E616" s="4">
        <v>0.84</v>
      </c>
      <c r="F616" s="17"/>
    </row>
    <row r="617">
      <c r="A617" s="4" t="s">
        <v>1695</v>
      </c>
      <c r="B617" s="4">
        <v>0.986224737093963</v>
      </c>
      <c r="C617" s="4">
        <v>0.98</v>
      </c>
      <c r="D617" s="4">
        <v>0.98</v>
      </c>
      <c r="E617" s="4">
        <v>1.0</v>
      </c>
      <c r="F617" s="17"/>
    </row>
    <row r="618">
      <c r="A618" s="4" t="s">
        <v>1699</v>
      </c>
      <c r="B618" s="4">
        <v>0.900163657168832</v>
      </c>
      <c r="C618" s="4">
        <v>0.12</v>
      </c>
      <c r="D618" s="4">
        <v>0.1</v>
      </c>
      <c r="E618" s="4">
        <v>0.04</v>
      </c>
      <c r="F618" s="17"/>
    </row>
    <row r="619">
      <c r="A619" s="4" t="s">
        <v>1702</v>
      </c>
      <c r="B619" s="4">
        <v>0.900900898940278</v>
      </c>
      <c r="C619" s="4">
        <v>0.9</v>
      </c>
      <c r="D619" s="4">
        <v>0.9</v>
      </c>
      <c r="E619" s="4">
        <v>0.96</v>
      </c>
      <c r="F619" s="17"/>
    </row>
    <row r="620">
      <c r="A620" s="4" t="s">
        <v>1626</v>
      </c>
      <c r="B620" s="4">
        <v>1.0</v>
      </c>
      <c r="C620" s="4">
        <v>1.0</v>
      </c>
      <c r="D620" s="4">
        <v>1.0</v>
      </c>
      <c r="E620" s="4">
        <v>1.0</v>
      </c>
      <c r="F620" s="17"/>
    </row>
    <row r="621">
      <c r="A621" s="4" t="s">
        <v>1607</v>
      </c>
      <c r="B621" s="4">
        <v>0.819672117922235</v>
      </c>
      <c r="C621" s="4">
        <v>0.84</v>
      </c>
      <c r="D621" s="4">
        <v>0.72</v>
      </c>
      <c r="E621" s="4">
        <v>0.76</v>
      </c>
      <c r="F621" s="17"/>
    </row>
    <row r="622">
      <c r="A622" s="4" t="s">
        <v>1624</v>
      </c>
      <c r="B622" s="4">
        <v>1.0</v>
      </c>
      <c r="C622" s="4">
        <v>0.22</v>
      </c>
      <c r="D622" s="4">
        <v>0.14</v>
      </c>
      <c r="E622" s="4">
        <v>0.06</v>
      </c>
      <c r="F622" s="17"/>
    </row>
    <row r="623">
      <c r="A623" s="4" t="s">
        <v>1611</v>
      </c>
      <c r="B623" s="4">
        <v>0.902151237307189</v>
      </c>
      <c r="C623" s="4">
        <v>0.4</v>
      </c>
      <c r="D623" s="4">
        <v>0.34</v>
      </c>
      <c r="E623" s="4">
        <v>0.24</v>
      </c>
      <c r="F623" s="17"/>
    </row>
    <row r="624">
      <c r="A624" s="4" t="s">
        <v>1614</v>
      </c>
      <c r="B624" s="4">
        <v>1.0</v>
      </c>
      <c r="C624" s="4">
        <v>0.88</v>
      </c>
      <c r="D624" s="4">
        <v>0.88</v>
      </c>
      <c r="E624" s="4">
        <v>0.88</v>
      </c>
      <c r="F624" s="17"/>
    </row>
    <row r="625">
      <c r="A625" s="4" t="s">
        <v>1613</v>
      </c>
      <c r="B625" s="4">
        <v>1.0</v>
      </c>
      <c r="C625" s="4">
        <v>1.0</v>
      </c>
      <c r="D625" s="4">
        <v>1.0</v>
      </c>
      <c r="E625" s="4">
        <v>1.0</v>
      </c>
      <c r="F625" s="17"/>
    </row>
    <row r="626">
      <c r="A626" s="4" t="s">
        <v>1612</v>
      </c>
      <c r="B626" s="4">
        <v>1.0</v>
      </c>
      <c r="C626" s="4">
        <v>1.0</v>
      </c>
      <c r="D626" s="4">
        <v>1.0</v>
      </c>
      <c r="E626" s="4">
        <v>1.0</v>
      </c>
      <c r="F626" s="17"/>
    </row>
    <row r="627">
      <c r="A627" s="4" t="s">
        <v>1623</v>
      </c>
      <c r="B627" s="4">
        <v>0.744047618800395</v>
      </c>
      <c r="C627" s="4">
        <v>0.7</v>
      </c>
      <c r="D627" s="4">
        <v>0.7</v>
      </c>
      <c r="E627" s="4">
        <v>0.66</v>
      </c>
      <c r="F627" s="17"/>
    </row>
    <row r="628">
      <c r="A628" s="4" t="s">
        <v>1608</v>
      </c>
      <c r="B628" s="4">
        <v>0.916666583119132</v>
      </c>
      <c r="C628" s="4">
        <v>0.88</v>
      </c>
      <c r="D628" s="4">
        <v>0.98</v>
      </c>
      <c r="E628" s="4">
        <v>0.88</v>
      </c>
      <c r="F628" s="17"/>
    </row>
    <row r="629">
      <c r="A629" s="4" t="s">
        <v>1625</v>
      </c>
      <c r="B629" s="4">
        <v>1.0</v>
      </c>
      <c r="C629" s="4">
        <v>1.0</v>
      </c>
      <c r="D629" s="4">
        <v>1.0</v>
      </c>
      <c r="E629" s="4">
        <v>1.0</v>
      </c>
      <c r="F629" s="17"/>
    </row>
    <row r="630">
      <c r="A630" s="4" t="s">
        <v>1609</v>
      </c>
      <c r="B630" s="4">
        <v>1.0</v>
      </c>
      <c r="C630" s="4">
        <v>1.0</v>
      </c>
      <c r="D630" s="4">
        <v>1.0</v>
      </c>
      <c r="E630" s="4">
        <v>1.0</v>
      </c>
      <c r="F630" s="17"/>
    </row>
    <row r="631">
      <c r="A631" s="4" t="s">
        <v>1616</v>
      </c>
      <c r="B631" s="4">
        <v>1.0</v>
      </c>
      <c r="C631" s="4">
        <v>1.0</v>
      </c>
      <c r="D631" s="4">
        <v>1.0</v>
      </c>
      <c r="E631" s="4">
        <v>1.0</v>
      </c>
      <c r="F631" s="17"/>
    </row>
    <row r="632">
      <c r="A632" s="4" t="s">
        <v>1618</v>
      </c>
      <c r="B632" s="4">
        <v>1.0</v>
      </c>
      <c r="C632" s="4">
        <v>1.0</v>
      </c>
      <c r="D632" s="4">
        <v>1.0</v>
      </c>
      <c r="E632" s="4">
        <v>1.0</v>
      </c>
      <c r="F632" s="17"/>
    </row>
    <row r="633">
      <c r="A633" s="4" t="s">
        <v>1619</v>
      </c>
      <c r="B633" s="4">
        <v>1.0</v>
      </c>
      <c r="C633" s="4">
        <v>1.0</v>
      </c>
      <c r="D633" s="4">
        <v>1.0</v>
      </c>
      <c r="E633" s="4">
        <v>1.0</v>
      </c>
      <c r="F633" s="17"/>
    </row>
    <row r="634">
      <c r="A634" s="4" t="s">
        <v>1622</v>
      </c>
      <c r="B634" s="4">
        <v>1.0</v>
      </c>
      <c r="C634" s="4">
        <v>1.0</v>
      </c>
      <c r="D634" s="4">
        <v>1.0</v>
      </c>
      <c r="E634" s="4">
        <v>1.0</v>
      </c>
      <c r="F634" s="17"/>
    </row>
    <row r="635">
      <c r="A635" s="4" t="s">
        <v>1621</v>
      </c>
      <c r="B635" s="4">
        <v>0.900099466034672</v>
      </c>
      <c r="C635" s="4">
        <v>0.08</v>
      </c>
      <c r="D635" s="4">
        <v>0.16</v>
      </c>
      <c r="E635" s="4">
        <v>0.18</v>
      </c>
      <c r="F635" s="17"/>
    </row>
    <row r="636">
      <c r="A636" s="4" t="s">
        <v>1620</v>
      </c>
      <c r="B636" s="4">
        <v>0.990586051157651</v>
      </c>
      <c r="C636" s="4">
        <v>0.02</v>
      </c>
      <c r="D636" s="4">
        <v>0.02</v>
      </c>
      <c r="E636" s="4">
        <v>0.06</v>
      </c>
      <c r="F636" s="17"/>
    </row>
    <row r="637">
      <c r="A637" s="4" t="s">
        <v>1617</v>
      </c>
      <c r="B637" s="4">
        <v>1.0</v>
      </c>
      <c r="C637" s="4">
        <v>0.98</v>
      </c>
      <c r="D637" s="4">
        <v>0.98</v>
      </c>
      <c r="E637" s="4">
        <v>1.0</v>
      </c>
      <c r="F637" s="17"/>
    </row>
    <row r="638">
      <c r="A638" s="4" t="s">
        <v>1615</v>
      </c>
      <c r="B638" s="4">
        <v>1.0</v>
      </c>
      <c r="C638" s="4">
        <v>1.0</v>
      </c>
      <c r="D638" s="4">
        <v>1.0</v>
      </c>
      <c r="E638" s="4">
        <v>1.0</v>
      </c>
      <c r="F638" s="17"/>
    </row>
    <row r="639">
      <c r="A639" s="4" t="s">
        <v>1610</v>
      </c>
      <c r="B639" s="4">
        <v>0.99996358280895</v>
      </c>
      <c r="C639" s="4">
        <v>0.56</v>
      </c>
      <c r="D639" s="4">
        <v>0.56</v>
      </c>
      <c r="E639" s="4">
        <v>0.58</v>
      </c>
      <c r="F639" s="17"/>
    </row>
    <row r="640">
      <c r="A640" s="4" t="s">
        <v>2114</v>
      </c>
      <c r="B640" s="4">
        <v>1.0</v>
      </c>
      <c r="C640" s="4">
        <v>0.22</v>
      </c>
      <c r="D640" s="4">
        <v>0.06</v>
      </c>
      <c r="E640" s="4">
        <v>0.16</v>
      </c>
      <c r="F640" s="17"/>
    </row>
    <row r="641">
      <c r="A641" s="4" t="s">
        <v>2111</v>
      </c>
      <c r="B641" s="4">
        <v>1.0</v>
      </c>
      <c r="C641" s="4">
        <v>1.0</v>
      </c>
      <c r="D641" s="4">
        <v>1.0</v>
      </c>
      <c r="E641" s="4">
        <v>1.0</v>
      </c>
      <c r="F641" s="17"/>
    </row>
    <row r="642">
      <c r="A642" s="4" t="s">
        <v>2121</v>
      </c>
      <c r="B642" s="4">
        <v>1.0</v>
      </c>
      <c r="C642" s="4">
        <v>0.86</v>
      </c>
      <c r="D642" s="4">
        <v>0.82</v>
      </c>
      <c r="E642" s="4">
        <v>0.74</v>
      </c>
      <c r="F642" s="17"/>
    </row>
    <row r="643">
      <c r="A643" s="4" t="s">
        <v>2120</v>
      </c>
      <c r="B643" s="4">
        <v>0.744546197471304</v>
      </c>
      <c r="C643" s="4">
        <v>0.78</v>
      </c>
      <c r="D643" s="4">
        <v>0.76</v>
      </c>
      <c r="E643" s="4">
        <v>0.72</v>
      </c>
      <c r="F643" s="17"/>
    </row>
    <row r="644">
      <c r="A644" s="4" t="s">
        <v>2112</v>
      </c>
      <c r="B644" s="4">
        <v>1.0</v>
      </c>
      <c r="C644" s="4">
        <v>1.0</v>
      </c>
      <c r="D644" s="4">
        <v>1.0</v>
      </c>
      <c r="E644" s="4">
        <v>1.0</v>
      </c>
      <c r="F644" s="17"/>
    </row>
    <row r="645">
      <c r="A645" s="4" t="s">
        <v>2113</v>
      </c>
      <c r="B645" s="4">
        <v>1.0</v>
      </c>
      <c r="C645" s="4">
        <v>1.0</v>
      </c>
      <c r="D645" s="4">
        <v>1.0</v>
      </c>
      <c r="E645" s="4">
        <v>1.0</v>
      </c>
      <c r="F645" s="17"/>
    </row>
    <row r="646">
      <c r="A646" s="4" t="s">
        <v>2119</v>
      </c>
      <c r="B646" s="4">
        <v>0.710562033373095</v>
      </c>
      <c r="C646" s="4">
        <v>0.64</v>
      </c>
      <c r="D646" s="4">
        <v>0.74</v>
      </c>
      <c r="E646" s="4">
        <v>0.66</v>
      </c>
      <c r="F646" s="17"/>
    </row>
    <row r="647">
      <c r="A647" s="4" t="s">
        <v>2122</v>
      </c>
      <c r="B647" s="4">
        <v>0.900895701419817</v>
      </c>
      <c r="C647" s="4">
        <v>0.32</v>
      </c>
      <c r="D647" s="4">
        <v>0.28</v>
      </c>
      <c r="E647" s="4">
        <v>0.26</v>
      </c>
      <c r="F647" s="17"/>
    </row>
    <row r="648">
      <c r="A648" s="4" t="s">
        <v>2125</v>
      </c>
      <c r="B648" s="4">
        <v>1.0</v>
      </c>
      <c r="C648" s="4">
        <v>1.0</v>
      </c>
      <c r="D648" s="4">
        <v>1.0</v>
      </c>
      <c r="E648" s="4">
        <v>1.0</v>
      </c>
      <c r="F648" s="17"/>
    </row>
    <row r="649">
      <c r="A649" s="4" t="s">
        <v>2123</v>
      </c>
      <c r="B649" s="4">
        <v>1.0</v>
      </c>
      <c r="C649" s="4">
        <v>1.0</v>
      </c>
      <c r="D649" s="4">
        <v>1.0</v>
      </c>
      <c r="E649" s="4">
        <v>1.0</v>
      </c>
      <c r="F649" s="17"/>
    </row>
    <row r="650">
      <c r="A650" s="4" t="s">
        <v>2108</v>
      </c>
      <c r="B650" s="4">
        <v>1.0</v>
      </c>
      <c r="C650" s="4">
        <v>0.86</v>
      </c>
      <c r="D650" s="4">
        <v>0.86</v>
      </c>
      <c r="E650" s="4">
        <v>0.82</v>
      </c>
      <c r="F650" s="17"/>
    </row>
    <row r="651">
      <c r="A651" s="4" t="s">
        <v>2118</v>
      </c>
      <c r="B651" s="4">
        <v>1.0</v>
      </c>
      <c r="C651" s="4">
        <v>1.0</v>
      </c>
      <c r="D651" s="4">
        <v>1.0</v>
      </c>
      <c r="E651" s="4">
        <v>1.0</v>
      </c>
      <c r="F651" s="17"/>
    </row>
    <row r="652">
      <c r="A652" s="4" t="s">
        <v>2116</v>
      </c>
      <c r="B652" s="4">
        <v>0.909090909090909</v>
      </c>
      <c r="C652" s="4">
        <v>0.98</v>
      </c>
      <c r="D652" s="4">
        <v>0.94</v>
      </c>
      <c r="E652" s="4">
        <v>0.92</v>
      </c>
      <c r="F652" s="17"/>
    </row>
    <row r="653">
      <c r="A653" s="4" t="s">
        <v>2109</v>
      </c>
      <c r="B653" s="4">
        <v>0.811352703384379</v>
      </c>
      <c r="C653" s="4">
        <v>0.18</v>
      </c>
      <c r="D653" s="4">
        <v>0.1</v>
      </c>
      <c r="E653" s="4">
        <v>0.1</v>
      </c>
      <c r="F653" s="17"/>
    </row>
    <row r="654">
      <c r="A654" s="4" t="s">
        <v>2107</v>
      </c>
      <c r="B654" s="4">
        <v>1.0</v>
      </c>
      <c r="C654" s="4">
        <v>0.82</v>
      </c>
      <c r="D654" s="4">
        <v>0.7</v>
      </c>
      <c r="E654" s="4">
        <v>0.58</v>
      </c>
      <c r="F654" s="17"/>
    </row>
    <row r="655">
      <c r="A655" s="4" t="s">
        <v>2124</v>
      </c>
      <c r="B655" s="4">
        <v>1.0</v>
      </c>
      <c r="C655" s="4">
        <v>0.86</v>
      </c>
      <c r="D655" s="4">
        <v>0.84</v>
      </c>
      <c r="E655" s="4">
        <v>0.76</v>
      </c>
      <c r="F655" s="17"/>
    </row>
    <row r="656">
      <c r="A656" s="4" t="s">
        <v>2126</v>
      </c>
      <c r="B656" s="4">
        <v>1.0</v>
      </c>
      <c r="C656" s="4">
        <v>1.0</v>
      </c>
      <c r="D656" s="4">
        <v>1.0</v>
      </c>
      <c r="E656" s="4">
        <v>1.0</v>
      </c>
      <c r="F656" s="17"/>
    </row>
    <row r="657">
      <c r="A657" s="4" t="s">
        <v>2110</v>
      </c>
      <c r="B657" s="4">
        <v>0.999099909990999</v>
      </c>
      <c r="C657" s="4">
        <v>1.0</v>
      </c>
      <c r="D657" s="4">
        <v>1.0</v>
      </c>
      <c r="E657" s="4">
        <v>1.0</v>
      </c>
      <c r="F657" s="17"/>
    </row>
    <row r="658">
      <c r="A658" s="4" t="s">
        <v>2115</v>
      </c>
      <c r="B658" s="4">
        <v>1.0</v>
      </c>
      <c r="C658" s="4">
        <v>1.0</v>
      </c>
      <c r="D658" s="4">
        <v>1.0</v>
      </c>
      <c r="E658" s="4">
        <v>1.0</v>
      </c>
      <c r="F658" s="17"/>
    </row>
    <row r="659">
      <c r="A659" s="4" t="s">
        <v>2117</v>
      </c>
      <c r="B659" s="4">
        <v>0.81181344305086</v>
      </c>
      <c r="C659" s="4">
        <v>0.42</v>
      </c>
      <c r="D659" s="4">
        <v>0.36</v>
      </c>
      <c r="E659" s="4">
        <v>0.5</v>
      </c>
      <c r="F659" s="17"/>
    </row>
    <row r="660">
      <c r="A660" s="4" t="s">
        <v>2086</v>
      </c>
      <c r="B660" s="4">
        <v>0.983864373497908</v>
      </c>
      <c r="C660" s="4">
        <v>0.66</v>
      </c>
      <c r="D660" s="4">
        <v>0.6</v>
      </c>
      <c r="E660" s="4">
        <v>0.62</v>
      </c>
      <c r="F660" s="17"/>
    </row>
    <row r="661">
      <c r="A661" s="4" t="s">
        <v>2084</v>
      </c>
      <c r="B661" s="4">
        <v>0.99091672481333</v>
      </c>
      <c r="C661" s="4">
        <v>0.34</v>
      </c>
      <c r="D661" s="4">
        <v>0.32</v>
      </c>
      <c r="E661" s="4">
        <v>0.22</v>
      </c>
      <c r="F661" s="17"/>
    </row>
    <row r="662">
      <c r="A662" s="4" t="s">
        <v>2072</v>
      </c>
      <c r="B662" s="4">
        <v>1.0</v>
      </c>
      <c r="C662" s="4">
        <v>1.0</v>
      </c>
      <c r="D662" s="4">
        <v>1.0</v>
      </c>
      <c r="E662" s="4">
        <v>1.0</v>
      </c>
      <c r="F662" s="17"/>
    </row>
    <row r="663">
      <c r="A663" s="4" t="s">
        <v>2073</v>
      </c>
      <c r="B663" s="4">
        <v>1.0</v>
      </c>
      <c r="C663" s="4">
        <v>1.0</v>
      </c>
      <c r="D663" s="4">
        <v>1.0</v>
      </c>
      <c r="E663" s="4">
        <v>1.0</v>
      </c>
      <c r="F663" s="17"/>
    </row>
    <row r="664">
      <c r="A664" s="4" t="s">
        <v>2067</v>
      </c>
      <c r="B664" s="4">
        <v>0.477602494182291</v>
      </c>
      <c r="C664" s="4">
        <v>0.0</v>
      </c>
      <c r="D664" s="4">
        <v>0.04</v>
      </c>
      <c r="E664" s="4">
        <v>0.04</v>
      </c>
      <c r="F664" s="17"/>
    </row>
    <row r="665">
      <c r="A665" s="4" t="s">
        <v>2074</v>
      </c>
      <c r="B665" s="4">
        <v>1.0</v>
      </c>
      <c r="C665" s="4">
        <v>1.0</v>
      </c>
      <c r="D665" s="4">
        <v>1.0</v>
      </c>
      <c r="E665" s="4">
        <v>1.0</v>
      </c>
      <c r="F665" s="17"/>
    </row>
    <row r="666">
      <c r="A666" s="4" t="s">
        <v>2068</v>
      </c>
      <c r="B666" s="4">
        <v>0.999989556930298</v>
      </c>
      <c r="C666" s="4">
        <v>0.9</v>
      </c>
      <c r="D666" s="4">
        <v>0.96</v>
      </c>
      <c r="E666" s="4">
        <v>0.9</v>
      </c>
      <c r="F666" s="17"/>
    </row>
    <row r="667">
      <c r="A667" s="4" t="s">
        <v>2083</v>
      </c>
      <c r="B667" s="4">
        <v>1.0</v>
      </c>
      <c r="C667" s="4">
        <v>1.0</v>
      </c>
      <c r="D667" s="4">
        <v>1.0</v>
      </c>
      <c r="E667" s="4">
        <v>1.0</v>
      </c>
      <c r="F667" s="17"/>
    </row>
    <row r="668">
      <c r="A668" s="4" t="s">
        <v>2071</v>
      </c>
      <c r="B668" s="4">
        <v>1.0</v>
      </c>
      <c r="C668" s="4">
        <v>1.0</v>
      </c>
      <c r="D668" s="4">
        <v>1.0</v>
      </c>
      <c r="E668" s="4">
        <v>1.0</v>
      </c>
      <c r="F668" s="17"/>
    </row>
    <row r="669">
      <c r="A669" s="4" t="s">
        <v>2085</v>
      </c>
      <c r="B669" s="4">
        <v>0.0</v>
      </c>
      <c r="C669" s="4">
        <v>0.0</v>
      </c>
      <c r="D669" s="4">
        <v>0.0</v>
      </c>
      <c r="E669" s="4">
        <v>0.0</v>
      </c>
      <c r="F669" s="17"/>
    </row>
    <row r="670">
      <c r="A670" s="4" t="s">
        <v>2082</v>
      </c>
      <c r="B670" s="4">
        <v>0.9999986681422</v>
      </c>
      <c r="C670" s="4">
        <v>0.42</v>
      </c>
      <c r="D670" s="4">
        <v>0.32</v>
      </c>
      <c r="E670" s="4">
        <v>0.38</v>
      </c>
      <c r="F670" s="17"/>
    </row>
    <row r="671">
      <c r="A671" s="4" t="s">
        <v>2070</v>
      </c>
      <c r="B671" s="4">
        <v>0.819657683620449</v>
      </c>
      <c r="C671" s="4">
        <v>0.12</v>
      </c>
      <c r="D671" s="4">
        <v>0.14</v>
      </c>
      <c r="E671" s="4">
        <v>0.16</v>
      </c>
      <c r="F671" s="17"/>
    </row>
    <row r="672">
      <c r="A672" s="4" t="s">
        <v>2075</v>
      </c>
      <c r="B672" s="4">
        <v>1.0</v>
      </c>
      <c r="C672" s="4">
        <v>1.0</v>
      </c>
      <c r="D672" s="4">
        <v>1.0</v>
      </c>
      <c r="E672" s="4">
        <v>1.0</v>
      </c>
      <c r="F672" s="17"/>
    </row>
    <row r="673">
      <c r="A673" s="4" t="s">
        <v>2079</v>
      </c>
      <c r="B673" s="4">
        <v>1.0</v>
      </c>
      <c r="C673" s="4">
        <v>1.0</v>
      </c>
      <c r="D673" s="4">
        <v>1.0</v>
      </c>
      <c r="E673" s="4">
        <v>1.0</v>
      </c>
      <c r="F673" s="17"/>
    </row>
    <row r="674">
      <c r="A674" s="4" t="s">
        <v>2077</v>
      </c>
      <c r="B674" s="4">
        <v>1.0</v>
      </c>
      <c r="C674" s="4">
        <v>1.0</v>
      </c>
      <c r="D674" s="4">
        <v>1.0</v>
      </c>
      <c r="E674" s="4">
        <v>1.0</v>
      </c>
      <c r="F674" s="17"/>
    </row>
    <row r="675">
      <c r="A675" s="4" t="s">
        <v>2078</v>
      </c>
      <c r="B675" s="4">
        <v>0.909090884396999</v>
      </c>
      <c r="C675" s="4">
        <v>0.06</v>
      </c>
      <c r="D675" s="4">
        <v>0.04</v>
      </c>
      <c r="E675" s="4">
        <v>0.02</v>
      </c>
      <c r="F675" s="17"/>
    </row>
    <row r="676">
      <c r="A676" s="4" t="s">
        <v>2076</v>
      </c>
      <c r="B676" s="4">
        <v>0.909090909090909</v>
      </c>
      <c r="C676" s="4">
        <v>0.2</v>
      </c>
      <c r="D676" s="4">
        <v>0.22</v>
      </c>
      <c r="E676" s="4">
        <v>0.08</v>
      </c>
      <c r="F676" s="17"/>
    </row>
    <row r="677">
      <c r="A677" s="4" t="s">
        <v>2080</v>
      </c>
      <c r="B677" s="4">
        <v>1.0</v>
      </c>
      <c r="C677" s="4">
        <v>1.0</v>
      </c>
      <c r="D677" s="4">
        <v>1.0</v>
      </c>
      <c r="E677" s="4">
        <v>1.0</v>
      </c>
      <c r="F677" s="17"/>
    </row>
    <row r="678">
      <c r="A678" s="4" t="s">
        <v>2081</v>
      </c>
      <c r="B678" s="4">
        <v>1.0</v>
      </c>
      <c r="C678" s="4">
        <v>0.52</v>
      </c>
      <c r="D678" s="4">
        <v>0.48</v>
      </c>
      <c r="E678" s="4">
        <v>0.36</v>
      </c>
      <c r="F678" s="17"/>
    </row>
    <row r="679">
      <c r="A679" s="4" t="s">
        <v>2069</v>
      </c>
      <c r="B679" s="4">
        <v>1.0</v>
      </c>
      <c r="C679" s="4">
        <v>0.72</v>
      </c>
      <c r="D679" s="4">
        <v>0.7</v>
      </c>
      <c r="E679" s="4">
        <v>0.86</v>
      </c>
      <c r="F679" s="17"/>
    </row>
    <row r="680">
      <c r="A680" s="4" t="s">
        <v>1892</v>
      </c>
      <c r="B680" s="4">
        <v>1.0</v>
      </c>
      <c r="C680" s="4">
        <v>1.0</v>
      </c>
      <c r="D680" s="4">
        <v>1.0</v>
      </c>
      <c r="E680" s="4">
        <v>1.0</v>
      </c>
      <c r="F680" s="17"/>
    </row>
    <row r="681">
      <c r="A681" s="4" t="s">
        <v>1902</v>
      </c>
      <c r="B681" s="4">
        <v>0.999971592852792</v>
      </c>
      <c r="C681" s="4">
        <v>0.02</v>
      </c>
      <c r="D681" s="4">
        <v>0.04</v>
      </c>
      <c r="E681" s="4">
        <v>0.04</v>
      </c>
      <c r="F681" s="17"/>
    </row>
    <row r="682">
      <c r="A682" s="4" t="s">
        <v>1899</v>
      </c>
      <c r="B682" s="4">
        <v>0.909090909090909</v>
      </c>
      <c r="C682" s="4">
        <v>0.98</v>
      </c>
      <c r="D682" s="4">
        <v>0.96</v>
      </c>
      <c r="E682" s="4">
        <v>0.9</v>
      </c>
      <c r="F682" s="17"/>
    </row>
    <row r="683">
      <c r="A683" s="4" t="s">
        <v>1893</v>
      </c>
      <c r="B683" s="4">
        <v>1.0</v>
      </c>
      <c r="C683" s="4">
        <v>1.0</v>
      </c>
      <c r="D683" s="4">
        <v>1.0</v>
      </c>
      <c r="E683" s="4">
        <v>1.0</v>
      </c>
      <c r="F683" s="17"/>
    </row>
    <row r="684">
      <c r="A684" s="4" t="s">
        <v>1900</v>
      </c>
      <c r="B684" s="4">
        <v>1.0</v>
      </c>
      <c r="C684" s="4">
        <v>1.0</v>
      </c>
      <c r="D684" s="4">
        <v>1.0</v>
      </c>
      <c r="E684" s="4">
        <v>1.0</v>
      </c>
      <c r="F684" s="17"/>
    </row>
    <row r="685">
      <c r="A685" s="4" t="s">
        <v>1894</v>
      </c>
      <c r="B685" s="4">
        <v>1.0</v>
      </c>
      <c r="C685" s="4">
        <v>1.0</v>
      </c>
      <c r="D685" s="4">
        <v>1.0</v>
      </c>
      <c r="E685" s="4">
        <v>1.0</v>
      </c>
      <c r="F685" s="17"/>
    </row>
    <row r="686">
      <c r="A686" s="4" t="s">
        <v>1891</v>
      </c>
      <c r="B686" s="4">
        <v>1.0</v>
      </c>
      <c r="C686" s="4">
        <v>1.0</v>
      </c>
      <c r="D686" s="4">
        <v>1.0</v>
      </c>
      <c r="E686" s="4">
        <v>1.0</v>
      </c>
      <c r="F686" s="17"/>
    </row>
    <row r="687">
      <c r="A687" s="4" t="s">
        <v>1901</v>
      </c>
      <c r="B687" s="4">
        <v>1.0</v>
      </c>
      <c r="C687" s="4">
        <v>0.86</v>
      </c>
      <c r="D687" s="4">
        <v>0.82</v>
      </c>
      <c r="E687" s="4">
        <v>0.86</v>
      </c>
      <c r="F687" s="17"/>
    </row>
    <row r="688">
      <c r="A688" s="4" t="s">
        <v>1890</v>
      </c>
      <c r="B688" s="4">
        <v>1.0</v>
      </c>
      <c r="C688" s="4">
        <v>0.82</v>
      </c>
      <c r="D688" s="4">
        <v>0.86</v>
      </c>
      <c r="E688" s="4">
        <v>0.76</v>
      </c>
      <c r="F688" s="17"/>
    </row>
    <row r="689">
      <c r="A689" s="4" t="s">
        <v>1904</v>
      </c>
      <c r="B689" s="4">
        <v>1.0</v>
      </c>
      <c r="C689" s="4">
        <v>1.0</v>
      </c>
      <c r="D689" s="4">
        <v>1.0</v>
      </c>
      <c r="E689" s="4">
        <v>1.0</v>
      </c>
      <c r="F689" s="17"/>
    </row>
    <row r="690">
      <c r="A690" s="4" t="s">
        <v>1887</v>
      </c>
      <c r="B690" s="4">
        <v>0.983233759768694</v>
      </c>
      <c r="C690" s="4">
        <v>0.48</v>
      </c>
      <c r="D690" s="4">
        <v>0.54</v>
      </c>
      <c r="E690" s="4">
        <v>0.42</v>
      </c>
      <c r="F690" s="17"/>
    </row>
    <row r="691">
      <c r="A691" s="4" t="s">
        <v>1895</v>
      </c>
      <c r="B691" s="4">
        <v>0.909090909090909</v>
      </c>
      <c r="C691" s="4">
        <v>0.9</v>
      </c>
      <c r="D691" s="4">
        <v>0.94</v>
      </c>
      <c r="E691" s="4">
        <v>0.84</v>
      </c>
      <c r="F691" s="17"/>
    </row>
    <row r="692">
      <c r="A692" s="4" t="s">
        <v>1897</v>
      </c>
      <c r="B692" s="4">
        <v>1.0</v>
      </c>
      <c r="C692" s="4">
        <v>1.0</v>
      </c>
      <c r="D692" s="4">
        <v>1.0</v>
      </c>
      <c r="E692" s="4">
        <v>1.0</v>
      </c>
      <c r="F692" s="17"/>
    </row>
    <row r="693">
      <c r="A693" s="4" t="s">
        <v>1906</v>
      </c>
      <c r="B693" s="4">
        <v>0.900900900900901</v>
      </c>
      <c r="C693" s="4">
        <v>0.96</v>
      </c>
      <c r="D693" s="4">
        <v>0.88</v>
      </c>
      <c r="E693" s="4">
        <v>0.92</v>
      </c>
      <c r="F693" s="17"/>
    </row>
    <row r="694">
      <c r="A694" s="4" t="s">
        <v>1905</v>
      </c>
      <c r="B694" s="4">
        <v>0.0</v>
      </c>
      <c r="C694" s="4">
        <v>0.0</v>
      </c>
      <c r="D694" s="4">
        <v>0.0</v>
      </c>
      <c r="E694" s="4">
        <v>0.0</v>
      </c>
      <c r="F694" s="17"/>
    </row>
    <row r="695">
      <c r="A695" s="4" t="s">
        <v>1898</v>
      </c>
      <c r="B695" s="4">
        <v>1.0</v>
      </c>
      <c r="C695" s="4">
        <v>1.0</v>
      </c>
      <c r="D695" s="4">
        <v>1.0</v>
      </c>
      <c r="E695" s="4">
        <v>1.0</v>
      </c>
      <c r="F695" s="17"/>
    </row>
    <row r="696">
      <c r="A696" s="4" t="s">
        <v>1888</v>
      </c>
      <c r="B696" s="4">
        <v>1.0</v>
      </c>
      <c r="C696" s="4">
        <v>1.0</v>
      </c>
      <c r="D696" s="4">
        <v>1.0</v>
      </c>
      <c r="E696" s="4">
        <v>1.0</v>
      </c>
      <c r="F696" s="17"/>
    </row>
    <row r="697">
      <c r="A697" s="4" t="s">
        <v>1896</v>
      </c>
      <c r="B697" s="4">
        <v>1.0</v>
      </c>
      <c r="C697" s="4">
        <v>0.86</v>
      </c>
      <c r="D697" s="4">
        <v>0.9</v>
      </c>
      <c r="E697" s="4">
        <v>0.88</v>
      </c>
      <c r="F697" s="17"/>
    </row>
    <row r="698">
      <c r="A698" s="4" t="s">
        <v>1889</v>
      </c>
      <c r="B698" s="4">
        <v>0.819583574597674</v>
      </c>
      <c r="C698" s="4">
        <v>0.28</v>
      </c>
      <c r="D698" s="4">
        <v>0.1</v>
      </c>
      <c r="E698" s="4">
        <v>0.16</v>
      </c>
      <c r="F698" s="17"/>
    </row>
    <row r="699">
      <c r="A699" s="4" t="s">
        <v>1903</v>
      </c>
      <c r="B699" s="4">
        <v>0.909090909090909</v>
      </c>
      <c r="C699" s="4">
        <v>0.9</v>
      </c>
      <c r="D699" s="4">
        <v>0.88</v>
      </c>
      <c r="E699" s="4">
        <v>0.84</v>
      </c>
      <c r="F699" s="17"/>
    </row>
    <row r="700">
      <c r="A700" s="4" t="s">
        <v>1782</v>
      </c>
      <c r="B700" s="4">
        <v>0.90209085642322</v>
      </c>
      <c r="C700" s="4">
        <v>0.08</v>
      </c>
      <c r="D700" s="4">
        <v>0.12</v>
      </c>
      <c r="E700" s="4">
        <v>0.04</v>
      </c>
      <c r="F700" s="17"/>
    </row>
    <row r="701">
      <c r="A701" s="4" t="s">
        <v>1779</v>
      </c>
      <c r="B701" s="4">
        <v>1.0</v>
      </c>
      <c r="C701" s="4">
        <v>1.0</v>
      </c>
      <c r="D701" s="4">
        <v>1.0</v>
      </c>
      <c r="E701" s="4">
        <v>1.0</v>
      </c>
      <c r="F701" s="17"/>
    </row>
    <row r="702">
      <c r="A702" s="4" t="s">
        <v>1772</v>
      </c>
      <c r="B702" s="4">
        <v>1.0</v>
      </c>
      <c r="C702" s="4">
        <v>1.0</v>
      </c>
      <c r="D702" s="4">
        <v>1.0</v>
      </c>
      <c r="E702" s="4">
        <v>1.0</v>
      </c>
      <c r="F702" s="17"/>
    </row>
    <row r="703">
      <c r="A703" s="4" t="s">
        <v>1773</v>
      </c>
      <c r="B703" s="4">
        <v>0.999966252809874</v>
      </c>
      <c r="C703" s="4">
        <v>0.46</v>
      </c>
      <c r="D703" s="4">
        <v>0.3</v>
      </c>
      <c r="E703" s="4">
        <v>0.52</v>
      </c>
      <c r="F703" s="17"/>
    </row>
    <row r="704">
      <c r="A704" s="4" t="s">
        <v>1780</v>
      </c>
      <c r="B704" s="4">
        <v>0.983800287506275</v>
      </c>
      <c r="C704" s="4">
        <v>0.72</v>
      </c>
      <c r="D704" s="4">
        <v>0.66</v>
      </c>
      <c r="E704" s="4">
        <v>0.68</v>
      </c>
      <c r="F704" s="17"/>
    </row>
    <row r="705">
      <c r="A705" s="4" t="s">
        <v>1781</v>
      </c>
      <c r="B705" s="4">
        <v>1.0</v>
      </c>
      <c r="C705" s="4">
        <v>0.5</v>
      </c>
      <c r="D705" s="4">
        <v>0.58</v>
      </c>
      <c r="E705" s="4">
        <v>0.56</v>
      </c>
      <c r="F705" s="17"/>
    </row>
    <row r="706">
      <c r="A706" s="4" t="s">
        <v>1774</v>
      </c>
      <c r="B706" s="4">
        <v>1.0</v>
      </c>
      <c r="C706" s="4">
        <v>1.0</v>
      </c>
      <c r="D706" s="4">
        <v>1.0</v>
      </c>
      <c r="E706" s="4">
        <v>1.0</v>
      </c>
      <c r="F706" s="17"/>
    </row>
    <row r="707">
      <c r="A707" s="4" t="s">
        <v>1771</v>
      </c>
      <c r="B707" s="4">
        <v>1.0</v>
      </c>
      <c r="C707" s="4">
        <v>1.0</v>
      </c>
      <c r="D707" s="4">
        <v>1.0</v>
      </c>
      <c r="E707" s="4">
        <v>1.0</v>
      </c>
      <c r="F707" s="17"/>
    </row>
    <row r="708">
      <c r="A708" s="4" t="s">
        <v>1770</v>
      </c>
      <c r="B708" s="4">
        <v>1.0</v>
      </c>
      <c r="C708" s="4">
        <v>1.0</v>
      </c>
      <c r="D708" s="4">
        <v>1.0</v>
      </c>
      <c r="E708" s="4">
        <v>1.0</v>
      </c>
      <c r="F708" s="17"/>
    </row>
    <row r="709">
      <c r="A709" s="4" t="s">
        <v>1775</v>
      </c>
      <c r="B709" s="4">
        <v>0.990173799734603</v>
      </c>
      <c r="C709" s="4">
        <v>1.0</v>
      </c>
      <c r="D709" s="4">
        <v>1.0</v>
      </c>
      <c r="E709" s="4">
        <v>1.0</v>
      </c>
      <c r="F709" s="17"/>
    </row>
    <row r="710">
      <c r="A710" s="4" t="s">
        <v>1777</v>
      </c>
      <c r="B710" s="4">
        <v>0.717284894116896</v>
      </c>
      <c r="C710" s="4">
        <v>0.68</v>
      </c>
      <c r="D710" s="4">
        <v>0.6</v>
      </c>
      <c r="E710" s="4">
        <v>0.66</v>
      </c>
      <c r="F710" s="17"/>
    </row>
    <row r="711">
      <c r="A711" s="4" t="s">
        <v>1786</v>
      </c>
      <c r="B711" s="4">
        <v>1.0</v>
      </c>
      <c r="C711" s="4">
        <v>1.0</v>
      </c>
      <c r="D711" s="4">
        <v>1.0</v>
      </c>
      <c r="E711" s="4">
        <v>1.0</v>
      </c>
      <c r="F711" s="17"/>
    </row>
    <row r="712">
      <c r="A712" s="4" t="s">
        <v>1784</v>
      </c>
      <c r="B712" s="4">
        <v>1.0</v>
      </c>
      <c r="C712" s="4">
        <v>1.0</v>
      </c>
      <c r="D712" s="4">
        <v>1.0</v>
      </c>
      <c r="E712" s="4">
        <v>1.0</v>
      </c>
      <c r="F712" s="17"/>
    </row>
    <row r="713">
      <c r="A713" s="4" t="s">
        <v>1767</v>
      </c>
      <c r="B713" s="4">
        <v>0.671744080232997</v>
      </c>
      <c r="C713" s="4">
        <v>0.62</v>
      </c>
      <c r="D713" s="4">
        <v>0.56</v>
      </c>
      <c r="E713" s="4">
        <v>0.68</v>
      </c>
      <c r="F713" s="17"/>
    </row>
    <row r="714">
      <c r="A714" s="4" t="s">
        <v>1778</v>
      </c>
      <c r="B714" s="4">
        <v>1.0</v>
      </c>
      <c r="C714" s="4">
        <v>0.08</v>
      </c>
      <c r="D714" s="4">
        <v>0.26</v>
      </c>
      <c r="E714" s="4">
        <v>0.16</v>
      </c>
      <c r="F714" s="17"/>
    </row>
    <row r="715">
      <c r="A715" s="4" t="s">
        <v>1776</v>
      </c>
      <c r="B715" s="4">
        <v>1.0</v>
      </c>
      <c r="C715" s="4">
        <v>0.94</v>
      </c>
      <c r="D715" s="4">
        <v>0.92</v>
      </c>
      <c r="E715" s="4">
        <v>0.9</v>
      </c>
      <c r="F715" s="17"/>
    </row>
    <row r="716">
      <c r="A716" s="4" t="s">
        <v>1769</v>
      </c>
      <c r="B716" s="4">
        <v>0.99952282611317</v>
      </c>
      <c r="C716" s="4">
        <v>0.56</v>
      </c>
      <c r="D716" s="4">
        <v>0.32</v>
      </c>
      <c r="E716" s="4">
        <v>0.42</v>
      </c>
      <c r="F716" s="17"/>
    </row>
    <row r="717">
      <c r="A717" s="4" t="s">
        <v>1768</v>
      </c>
      <c r="B717" s="4">
        <v>1.0</v>
      </c>
      <c r="C717" s="4">
        <v>1.0</v>
      </c>
      <c r="D717" s="4">
        <v>1.0</v>
      </c>
      <c r="E717" s="4">
        <v>1.0</v>
      </c>
      <c r="F717" s="17"/>
    </row>
    <row r="718">
      <c r="A718" s="4" t="s">
        <v>1783</v>
      </c>
      <c r="B718" s="4">
        <v>0.990990978902075</v>
      </c>
      <c r="C718" s="4">
        <v>0.98</v>
      </c>
      <c r="D718" s="4">
        <v>0.96</v>
      </c>
      <c r="E718" s="4">
        <v>1.0</v>
      </c>
      <c r="F718" s="17"/>
    </row>
    <row r="719">
      <c r="A719" s="4" t="s">
        <v>1785</v>
      </c>
      <c r="B719" s="4">
        <v>0.99494725843756</v>
      </c>
      <c r="C719" s="4">
        <v>0.0</v>
      </c>
      <c r="D719" s="4">
        <v>0.0</v>
      </c>
      <c r="E719" s="4">
        <v>0.0</v>
      </c>
      <c r="F719" s="17"/>
    </row>
    <row r="720">
      <c r="A720" s="4" t="s">
        <v>1634</v>
      </c>
      <c r="B720" s="4">
        <v>1.0</v>
      </c>
      <c r="C720" s="4">
        <v>1.0</v>
      </c>
      <c r="D720" s="4">
        <v>1.0</v>
      </c>
      <c r="E720" s="4">
        <v>1.0</v>
      </c>
      <c r="F720" s="17"/>
    </row>
    <row r="721">
      <c r="A721" s="4" t="s">
        <v>1631</v>
      </c>
      <c r="B721" s="4">
        <v>1.0</v>
      </c>
      <c r="C721" s="4">
        <v>0.98</v>
      </c>
      <c r="D721" s="4">
        <v>0.9</v>
      </c>
      <c r="E721" s="4">
        <v>0.86</v>
      </c>
      <c r="F721" s="17"/>
    </row>
    <row r="722">
      <c r="A722" s="4" t="s">
        <v>1640</v>
      </c>
      <c r="B722" s="4">
        <v>1.0</v>
      </c>
      <c r="C722" s="4">
        <v>1.0</v>
      </c>
      <c r="D722" s="4">
        <v>1.0</v>
      </c>
      <c r="E722" s="4">
        <v>1.0</v>
      </c>
      <c r="F722" s="17"/>
    </row>
    <row r="723">
      <c r="A723" s="4" t="s">
        <v>1641</v>
      </c>
      <c r="B723" s="4">
        <v>1.0</v>
      </c>
      <c r="C723" s="4">
        <v>1.0</v>
      </c>
      <c r="D723" s="4">
        <v>1.0</v>
      </c>
      <c r="E723" s="4">
        <v>1.0</v>
      </c>
      <c r="F723" s="17"/>
    </row>
    <row r="724">
      <c r="A724" s="4" t="s">
        <v>1642</v>
      </c>
      <c r="B724" s="4">
        <v>1.0</v>
      </c>
      <c r="C724" s="4">
        <v>1.0</v>
      </c>
      <c r="D724" s="4">
        <v>1.0</v>
      </c>
      <c r="E724" s="4">
        <v>1.0</v>
      </c>
      <c r="F724" s="17"/>
    </row>
    <row r="725">
      <c r="A725" s="4" t="s">
        <v>1639</v>
      </c>
      <c r="B725" s="4">
        <v>1.0</v>
      </c>
      <c r="C725" s="4">
        <v>1.0</v>
      </c>
      <c r="D725" s="4">
        <v>1.0</v>
      </c>
      <c r="E725" s="4">
        <v>1.0</v>
      </c>
      <c r="F725" s="17"/>
    </row>
    <row r="726">
      <c r="A726" s="4" t="s">
        <v>1632</v>
      </c>
      <c r="B726" s="4">
        <v>0.825825825825826</v>
      </c>
      <c r="C726" s="4">
        <v>0.72</v>
      </c>
      <c r="D726" s="4">
        <v>0.84</v>
      </c>
      <c r="E726" s="4">
        <v>0.72</v>
      </c>
      <c r="F726" s="17"/>
    </row>
    <row r="727">
      <c r="A727" s="4" t="s">
        <v>1633</v>
      </c>
      <c r="B727" s="4">
        <v>1.0</v>
      </c>
      <c r="C727" s="4">
        <v>1.0</v>
      </c>
      <c r="D727" s="4">
        <v>1.0</v>
      </c>
      <c r="E727" s="4">
        <v>1.0</v>
      </c>
      <c r="F727" s="17"/>
    </row>
    <row r="728">
      <c r="A728" s="4" t="s">
        <v>1628</v>
      </c>
      <c r="B728" s="4">
        <v>1.0</v>
      </c>
      <c r="C728" s="4">
        <v>1.0</v>
      </c>
      <c r="D728" s="4">
        <v>1.0</v>
      </c>
      <c r="E728" s="4">
        <v>1.0</v>
      </c>
      <c r="F728" s="17"/>
    </row>
    <row r="729">
      <c r="A729" s="4" t="s">
        <v>1643</v>
      </c>
      <c r="B729" s="4">
        <v>1.0</v>
      </c>
      <c r="C729" s="4">
        <v>1.0</v>
      </c>
      <c r="D729" s="4">
        <v>1.0</v>
      </c>
      <c r="E729" s="4">
        <v>1.0</v>
      </c>
      <c r="F729" s="17"/>
    </row>
    <row r="730">
      <c r="A730" s="4" t="s">
        <v>1645</v>
      </c>
      <c r="B730" s="4">
        <v>1.0</v>
      </c>
      <c r="C730" s="4">
        <v>1.0</v>
      </c>
      <c r="D730" s="4">
        <v>1.0</v>
      </c>
      <c r="E730" s="4">
        <v>1.0</v>
      </c>
      <c r="F730" s="17"/>
    </row>
    <row r="731">
      <c r="A731" s="4" t="s">
        <v>1636</v>
      </c>
      <c r="B731" s="4">
        <v>1.0</v>
      </c>
      <c r="C731" s="4">
        <v>0.66</v>
      </c>
      <c r="D731" s="4">
        <v>0.78</v>
      </c>
      <c r="E731" s="4">
        <v>0.66</v>
      </c>
      <c r="F731" s="17"/>
    </row>
    <row r="732">
      <c r="A732" s="4" t="s">
        <v>1629</v>
      </c>
      <c r="B732" s="4">
        <v>0.0</v>
      </c>
      <c r="C732" s="4">
        <v>0.0</v>
      </c>
      <c r="D732" s="4">
        <v>0.0</v>
      </c>
      <c r="E732" s="4">
        <v>0.0</v>
      </c>
      <c r="F732" s="17"/>
    </row>
    <row r="733">
      <c r="A733" s="4" t="s">
        <v>1638</v>
      </c>
      <c r="B733" s="4">
        <v>1.0</v>
      </c>
      <c r="C733" s="4">
        <v>1.0</v>
      </c>
      <c r="D733" s="4">
        <v>1.0</v>
      </c>
      <c r="E733" s="4">
        <v>1.0</v>
      </c>
      <c r="F733" s="17"/>
    </row>
    <row r="734">
      <c r="A734" s="4" t="s">
        <v>1637</v>
      </c>
      <c r="B734" s="4">
        <v>1.0</v>
      </c>
      <c r="C734" s="4">
        <v>0.28</v>
      </c>
      <c r="D734" s="4">
        <v>0.22</v>
      </c>
      <c r="E734" s="4">
        <v>0.32</v>
      </c>
      <c r="F734" s="17"/>
    </row>
    <row r="735">
      <c r="A735" s="4" t="s">
        <v>1630</v>
      </c>
      <c r="B735" s="4">
        <v>1.0</v>
      </c>
      <c r="C735" s="4">
        <v>1.0</v>
      </c>
      <c r="D735" s="4">
        <v>1.0</v>
      </c>
      <c r="E735" s="4">
        <v>1.0</v>
      </c>
      <c r="F735" s="17"/>
    </row>
    <row r="736">
      <c r="A736" s="4" t="s">
        <v>1635</v>
      </c>
      <c r="B736" s="4">
        <v>1.0</v>
      </c>
      <c r="C736" s="4">
        <v>1.0</v>
      </c>
      <c r="D736" s="4">
        <v>1.0</v>
      </c>
      <c r="E736" s="4">
        <v>1.0</v>
      </c>
      <c r="F736" s="17"/>
    </row>
    <row r="737">
      <c r="A737" s="4" t="s">
        <v>1646</v>
      </c>
      <c r="B737" s="4">
        <v>1.0</v>
      </c>
      <c r="C737" s="4">
        <v>1.0</v>
      </c>
      <c r="D737" s="4">
        <v>1.0</v>
      </c>
      <c r="E737" s="4">
        <v>1.0</v>
      </c>
      <c r="F737" s="17"/>
    </row>
    <row r="738">
      <c r="A738" s="4" t="s">
        <v>1644</v>
      </c>
      <c r="B738" s="4">
        <v>0.991132297107377</v>
      </c>
      <c r="C738" s="4">
        <v>0.96</v>
      </c>
      <c r="D738" s="4">
        <v>1.0</v>
      </c>
      <c r="E738" s="4">
        <v>1.0</v>
      </c>
      <c r="F738" s="17"/>
    </row>
    <row r="739">
      <c r="A739" s="4" t="s">
        <v>1627</v>
      </c>
      <c r="B739" s="4">
        <v>1.0</v>
      </c>
      <c r="C739" s="4">
        <v>1.0</v>
      </c>
      <c r="D739" s="4">
        <v>1.0</v>
      </c>
      <c r="E739" s="4">
        <v>1.0</v>
      </c>
      <c r="F739" s="17"/>
    </row>
    <row r="740">
      <c r="A740" s="4" t="s">
        <v>1528</v>
      </c>
      <c r="B740" s="4">
        <v>1.0</v>
      </c>
      <c r="C740" s="4">
        <v>1.0</v>
      </c>
      <c r="D740" s="4">
        <v>1.0</v>
      </c>
      <c r="E740" s="4">
        <v>1.0</v>
      </c>
      <c r="F740" s="17"/>
    </row>
    <row r="741">
      <c r="A741" s="4" t="s">
        <v>1543</v>
      </c>
      <c r="B741" s="4">
        <v>1.0</v>
      </c>
      <c r="C741" s="4">
        <v>1.0</v>
      </c>
      <c r="D741" s="4">
        <v>1.0</v>
      </c>
      <c r="E741" s="4">
        <v>1.0</v>
      </c>
      <c r="F741" s="17"/>
    </row>
    <row r="742">
      <c r="A742" s="4" t="s">
        <v>1545</v>
      </c>
      <c r="B742" s="4">
        <v>0.0</v>
      </c>
      <c r="C742" s="4">
        <v>0.0</v>
      </c>
      <c r="D742" s="4">
        <v>0.0</v>
      </c>
      <c r="E742" s="4">
        <v>0.0</v>
      </c>
      <c r="F742" s="17"/>
    </row>
    <row r="743">
      <c r="A743" s="4" t="s">
        <v>1529</v>
      </c>
      <c r="B743" s="4">
        <v>1.0</v>
      </c>
      <c r="C743" s="4">
        <v>0.96</v>
      </c>
      <c r="D743" s="4">
        <v>0.96</v>
      </c>
      <c r="E743" s="4">
        <v>0.92</v>
      </c>
      <c r="F743" s="17"/>
    </row>
    <row r="744">
      <c r="A744" s="4" t="s">
        <v>1536</v>
      </c>
      <c r="B744" s="4">
        <v>1.0</v>
      </c>
      <c r="C744" s="4">
        <v>1.0</v>
      </c>
      <c r="D744" s="4">
        <v>1.0</v>
      </c>
      <c r="E744" s="4">
        <v>1.0</v>
      </c>
      <c r="F744" s="17"/>
    </row>
    <row r="745">
      <c r="A745" s="4" t="s">
        <v>1538</v>
      </c>
      <c r="B745" s="4">
        <v>1.0</v>
      </c>
      <c r="C745" s="4">
        <v>0.66</v>
      </c>
      <c r="D745" s="4">
        <v>0.64</v>
      </c>
      <c r="E745" s="4">
        <v>0.66</v>
      </c>
      <c r="F745" s="17"/>
    </row>
    <row r="746">
      <c r="A746" s="4" t="s">
        <v>1537</v>
      </c>
      <c r="B746" s="4">
        <v>0.909090908854408</v>
      </c>
      <c r="C746" s="4">
        <v>0.98</v>
      </c>
      <c r="D746" s="4">
        <v>0.96</v>
      </c>
      <c r="E746" s="4">
        <v>0.84</v>
      </c>
      <c r="F746" s="17"/>
    </row>
    <row r="747">
      <c r="A747" s="4" t="s">
        <v>1535</v>
      </c>
      <c r="B747" s="4">
        <v>1.0</v>
      </c>
      <c r="C747" s="4">
        <v>0.72</v>
      </c>
      <c r="D747" s="4">
        <v>0.62</v>
      </c>
      <c r="E747" s="4">
        <v>0.6</v>
      </c>
      <c r="F747" s="17"/>
    </row>
    <row r="748">
      <c r="A748" s="4" t="s">
        <v>1530</v>
      </c>
      <c r="B748" s="4">
        <v>1.0</v>
      </c>
      <c r="C748" s="4">
        <v>0.06</v>
      </c>
      <c r="D748" s="4">
        <v>0.1</v>
      </c>
      <c r="E748" s="4">
        <v>0.08</v>
      </c>
      <c r="F748" s="17"/>
    </row>
    <row r="749">
      <c r="A749" s="4" t="s">
        <v>1546</v>
      </c>
      <c r="B749" s="4">
        <v>1.0</v>
      </c>
      <c r="C749" s="4">
        <v>1.0</v>
      </c>
      <c r="D749" s="4">
        <v>1.0</v>
      </c>
      <c r="E749" s="4">
        <v>1.0</v>
      </c>
      <c r="F749" s="17"/>
    </row>
    <row r="750">
      <c r="A750" s="4" t="s">
        <v>1544</v>
      </c>
      <c r="B750" s="4">
        <v>1.0</v>
      </c>
      <c r="C750" s="4">
        <v>1.0</v>
      </c>
      <c r="D750" s="4">
        <v>1.0</v>
      </c>
      <c r="E750" s="4">
        <v>1.0</v>
      </c>
      <c r="F750" s="17"/>
    </row>
    <row r="751">
      <c r="A751" s="4" t="s">
        <v>1527</v>
      </c>
      <c r="B751" s="4">
        <v>1.0</v>
      </c>
      <c r="C751" s="4">
        <v>1.0</v>
      </c>
      <c r="D751" s="4">
        <v>1.0</v>
      </c>
      <c r="E751" s="4">
        <v>1.0</v>
      </c>
      <c r="F751" s="17"/>
    </row>
    <row r="752">
      <c r="A752" s="4" t="s">
        <v>1531</v>
      </c>
      <c r="B752" s="4">
        <v>1.0</v>
      </c>
      <c r="C752" s="4">
        <v>1.0</v>
      </c>
      <c r="D752" s="4">
        <v>0.98</v>
      </c>
      <c r="E752" s="4">
        <v>1.0</v>
      </c>
      <c r="F752" s="17"/>
    </row>
    <row r="753">
      <c r="A753" s="4" t="s">
        <v>1534</v>
      </c>
      <c r="B753" s="4">
        <v>1.0</v>
      </c>
      <c r="C753" s="4">
        <v>1.0</v>
      </c>
      <c r="D753" s="4">
        <v>1.0</v>
      </c>
      <c r="E753" s="4">
        <v>1.0</v>
      </c>
      <c r="F753" s="17"/>
    </row>
    <row r="754">
      <c r="A754" s="4" t="s">
        <v>1540</v>
      </c>
      <c r="B754" s="4">
        <v>0.886258869453302</v>
      </c>
      <c r="C754" s="4">
        <v>0.68</v>
      </c>
      <c r="D754" s="4">
        <v>0.58</v>
      </c>
      <c r="E754" s="4">
        <v>0.68</v>
      </c>
      <c r="F754" s="17"/>
    </row>
    <row r="755">
      <c r="A755" s="4" t="s">
        <v>1541</v>
      </c>
      <c r="B755" s="4">
        <v>1.0</v>
      </c>
      <c r="C755" s="4">
        <v>0.68</v>
      </c>
      <c r="D755" s="4">
        <v>0.58</v>
      </c>
      <c r="E755" s="4">
        <v>0.82</v>
      </c>
      <c r="F755" s="17"/>
    </row>
    <row r="756">
      <c r="A756" s="4" t="s">
        <v>1542</v>
      </c>
      <c r="B756" s="4">
        <v>0.991858886146574</v>
      </c>
      <c r="C756" s="4">
        <v>0.96</v>
      </c>
      <c r="D756" s="4">
        <v>1.0</v>
      </c>
      <c r="E756" s="4">
        <v>1.0</v>
      </c>
      <c r="F756" s="17"/>
    </row>
    <row r="757">
      <c r="A757" s="4" t="s">
        <v>1539</v>
      </c>
      <c r="B757" s="4">
        <v>1.0</v>
      </c>
      <c r="C757" s="4">
        <v>1.0</v>
      </c>
      <c r="D757" s="4">
        <v>1.0</v>
      </c>
      <c r="E757" s="4">
        <v>1.0</v>
      </c>
      <c r="F757" s="17"/>
    </row>
    <row r="758">
      <c r="A758" s="4" t="s">
        <v>1533</v>
      </c>
      <c r="B758" s="4">
        <v>1.0</v>
      </c>
      <c r="C758" s="4">
        <v>1.0</v>
      </c>
      <c r="D758" s="4">
        <v>1.0</v>
      </c>
      <c r="E758" s="4">
        <v>1.0</v>
      </c>
      <c r="F758" s="17"/>
    </row>
    <row r="759">
      <c r="A759" s="4" t="s">
        <v>1532</v>
      </c>
      <c r="B759" s="4">
        <v>0.676855580139669</v>
      </c>
      <c r="C759" s="4">
        <v>0.32</v>
      </c>
      <c r="D759" s="4">
        <v>0.26</v>
      </c>
      <c r="E759" s="4">
        <v>0.3</v>
      </c>
      <c r="F759" s="17"/>
    </row>
    <row r="760">
      <c r="A760" s="4" t="s">
        <v>1311</v>
      </c>
      <c r="B760" s="4">
        <v>0.827178729689794</v>
      </c>
      <c r="C760" s="4">
        <v>0.82</v>
      </c>
      <c r="D760" s="4">
        <v>0.84</v>
      </c>
      <c r="E760" s="4">
        <v>0.88</v>
      </c>
      <c r="F760" s="17"/>
    </row>
    <row r="761">
      <c r="A761" s="4" t="s">
        <v>1314</v>
      </c>
      <c r="B761" s="4">
        <v>1.0</v>
      </c>
      <c r="C761" s="4">
        <v>1.0</v>
      </c>
      <c r="D761" s="4">
        <v>1.0</v>
      </c>
      <c r="E761" s="4">
        <v>1.0</v>
      </c>
      <c r="F761" s="17"/>
    </row>
    <row r="762">
      <c r="A762" s="4" t="s">
        <v>1323</v>
      </c>
      <c r="B762" s="4">
        <v>0.900083772101355</v>
      </c>
      <c r="C762" s="4">
        <v>0.66</v>
      </c>
      <c r="D762" s="4">
        <v>0.72</v>
      </c>
      <c r="E762" s="4">
        <v>0.58</v>
      </c>
      <c r="F762" s="17"/>
    </row>
    <row r="763">
      <c r="A763" s="4" t="s">
        <v>1308</v>
      </c>
      <c r="B763" s="4">
        <v>0.0</v>
      </c>
      <c r="C763" s="4">
        <v>0.0</v>
      </c>
      <c r="D763" s="4">
        <v>0.0</v>
      </c>
      <c r="E763" s="4">
        <v>0.0</v>
      </c>
      <c r="F763" s="17"/>
    </row>
    <row r="764">
      <c r="A764" s="4" t="s">
        <v>1325</v>
      </c>
      <c r="B764" s="4">
        <v>1.0</v>
      </c>
      <c r="C764" s="4">
        <v>0.36</v>
      </c>
      <c r="D764" s="4">
        <v>0.46</v>
      </c>
      <c r="E764" s="4">
        <v>0.46</v>
      </c>
      <c r="F764" s="17"/>
    </row>
    <row r="765">
      <c r="A765" s="4" t="s">
        <v>1313</v>
      </c>
      <c r="B765" s="4">
        <v>0.916664617171441</v>
      </c>
      <c r="C765" s="4">
        <v>0.7</v>
      </c>
      <c r="D765" s="4">
        <v>0.74</v>
      </c>
      <c r="E765" s="4">
        <v>0.74</v>
      </c>
      <c r="F765" s="17"/>
    </row>
    <row r="766">
      <c r="A766" s="4" t="s">
        <v>1312</v>
      </c>
      <c r="B766" s="4">
        <v>1.0</v>
      </c>
      <c r="C766" s="4">
        <v>0.82</v>
      </c>
      <c r="D766" s="4">
        <v>0.84</v>
      </c>
      <c r="E766" s="4">
        <v>0.78</v>
      </c>
      <c r="F766" s="17"/>
    </row>
    <row r="767">
      <c r="A767" s="4" t="s">
        <v>1326</v>
      </c>
      <c r="B767" s="4">
        <v>0.900749104364938</v>
      </c>
      <c r="C767" s="4">
        <v>0.06</v>
      </c>
      <c r="D767" s="4">
        <v>0.1</v>
      </c>
      <c r="E767" s="4">
        <v>0.16</v>
      </c>
      <c r="F767" s="17"/>
    </row>
    <row r="768">
      <c r="A768" s="4" t="s">
        <v>1307</v>
      </c>
      <c r="B768" s="4">
        <v>1.0</v>
      </c>
      <c r="C768" s="4">
        <v>0.66</v>
      </c>
      <c r="D768" s="4">
        <v>0.84</v>
      </c>
      <c r="E768" s="4">
        <v>0.78</v>
      </c>
      <c r="F768" s="17"/>
    </row>
    <row r="769">
      <c r="A769" s="4" t="s">
        <v>1324</v>
      </c>
      <c r="B769" s="4">
        <v>1.0</v>
      </c>
      <c r="C769" s="4">
        <v>0.9</v>
      </c>
      <c r="D769" s="4">
        <v>0.82</v>
      </c>
      <c r="E769" s="4">
        <v>0.92</v>
      </c>
      <c r="F769" s="17"/>
    </row>
    <row r="770">
      <c r="A770" s="4" t="s">
        <v>1321</v>
      </c>
      <c r="B770" s="4">
        <v>1.0</v>
      </c>
      <c r="C770" s="4">
        <v>1.0</v>
      </c>
      <c r="D770" s="4">
        <v>1.0</v>
      </c>
      <c r="E770" s="4">
        <v>1.0</v>
      </c>
      <c r="F770" s="17"/>
    </row>
    <row r="771">
      <c r="A771" s="4" t="s">
        <v>1320</v>
      </c>
      <c r="B771" s="4">
        <v>0.999992726690832</v>
      </c>
      <c r="C771" s="4">
        <v>0.3</v>
      </c>
      <c r="D771" s="4">
        <v>0.4</v>
      </c>
      <c r="E771" s="4">
        <v>0.4</v>
      </c>
      <c r="F771" s="17"/>
    </row>
    <row r="772">
      <c r="A772" s="4" t="s">
        <v>1309</v>
      </c>
      <c r="B772" s="4">
        <v>0.833333333333333</v>
      </c>
      <c r="C772" s="4">
        <v>0.72</v>
      </c>
      <c r="D772" s="4">
        <v>0.84</v>
      </c>
      <c r="E772" s="4">
        <v>0.76</v>
      </c>
      <c r="F772" s="17"/>
    </row>
    <row r="773">
      <c r="A773" s="4" t="s">
        <v>1316</v>
      </c>
      <c r="B773" s="4">
        <v>1.0</v>
      </c>
      <c r="C773" s="4">
        <v>1.0</v>
      </c>
      <c r="D773" s="4">
        <v>1.0</v>
      </c>
      <c r="E773" s="4">
        <v>1.0</v>
      </c>
      <c r="F773" s="17"/>
    </row>
    <row r="774">
      <c r="A774" s="4" t="s">
        <v>1318</v>
      </c>
      <c r="B774" s="4">
        <v>0.908340224719587</v>
      </c>
      <c r="C774" s="4">
        <v>0.9</v>
      </c>
      <c r="D774" s="4">
        <v>0.84</v>
      </c>
      <c r="E774" s="4">
        <v>0.94</v>
      </c>
      <c r="F774" s="17"/>
    </row>
    <row r="775">
      <c r="A775" s="4" t="s">
        <v>1319</v>
      </c>
      <c r="B775" s="4">
        <v>0.99999802605224</v>
      </c>
      <c r="C775" s="4">
        <v>0.8</v>
      </c>
      <c r="D775" s="4">
        <v>0.84</v>
      </c>
      <c r="E775" s="4">
        <v>0.66</v>
      </c>
      <c r="F775" s="17"/>
    </row>
    <row r="776">
      <c r="A776" s="4" t="s">
        <v>1322</v>
      </c>
      <c r="B776" s="4">
        <v>1.0</v>
      </c>
      <c r="C776" s="4">
        <v>1.0</v>
      </c>
      <c r="D776" s="4">
        <v>1.0</v>
      </c>
      <c r="E776" s="4">
        <v>1.0</v>
      </c>
      <c r="F776" s="17"/>
    </row>
    <row r="777">
      <c r="A777" s="4" t="s">
        <v>1317</v>
      </c>
      <c r="B777" s="4">
        <v>0.826237686849641</v>
      </c>
      <c r="C777" s="4">
        <v>0.08</v>
      </c>
      <c r="D777" s="4">
        <v>0.06</v>
      </c>
      <c r="E777" s="4">
        <v>0.08</v>
      </c>
      <c r="F777" s="17"/>
    </row>
    <row r="778">
      <c r="A778" s="4" t="s">
        <v>1315</v>
      </c>
      <c r="B778" s="4">
        <v>1.0</v>
      </c>
      <c r="C778" s="4">
        <v>1.0</v>
      </c>
      <c r="D778" s="4">
        <v>1.0</v>
      </c>
      <c r="E778" s="4">
        <v>1.0</v>
      </c>
      <c r="F778" s="17"/>
    </row>
    <row r="779">
      <c r="A779" s="4" t="s">
        <v>1310</v>
      </c>
      <c r="B779" s="4">
        <v>0.909083732995085</v>
      </c>
      <c r="C779" s="4">
        <v>0.28</v>
      </c>
      <c r="D779" s="4">
        <v>0.42</v>
      </c>
      <c r="E779" s="4">
        <v>0.3</v>
      </c>
      <c r="F779" s="17"/>
    </row>
    <row r="780">
      <c r="A780" s="4" t="s">
        <v>1404</v>
      </c>
      <c r="B780" s="4">
        <v>1.0</v>
      </c>
      <c r="C780" s="4">
        <v>0.18</v>
      </c>
      <c r="D780" s="4">
        <v>0.14</v>
      </c>
      <c r="E780" s="4">
        <v>0.02</v>
      </c>
      <c r="F780" s="17"/>
    </row>
    <row r="781">
      <c r="A781" s="4" t="s">
        <v>1387</v>
      </c>
      <c r="B781" s="4">
        <v>1.0</v>
      </c>
      <c r="C781" s="4">
        <v>1.0</v>
      </c>
      <c r="D781" s="4">
        <v>1.0</v>
      </c>
      <c r="E781" s="4">
        <v>1.0</v>
      </c>
      <c r="F781" s="17"/>
    </row>
    <row r="782">
      <c r="A782" s="4" t="s">
        <v>1397</v>
      </c>
      <c r="B782" s="4">
        <v>0.900774494304691</v>
      </c>
      <c r="C782" s="4">
        <v>0.94</v>
      </c>
      <c r="D782" s="4">
        <v>0.96</v>
      </c>
      <c r="E782" s="4">
        <v>0.84</v>
      </c>
      <c r="F782" s="17"/>
    </row>
    <row r="783">
      <c r="A783" s="4" t="s">
        <v>1395</v>
      </c>
      <c r="B783" s="4">
        <v>0.909018187606351</v>
      </c>
      <c r="C783" s="4">
        <v>0.44</v>
      </c>
      <c r="D783" s="4">
        <v>0.62</v>
      </c>
      <c r="E783" s="4">
        <v>0.36</v>
      </c>
      <c r="F783" s="17"/>
    </row>
    <row r="784">
      <c r="A784" s="4" t="s">
        <v>1406</v>
      </c>
      <c r="B784" s="4">
        <v>1.0</v>
      </c>
      <c r="C784" s="4">
        <v>1.0</v>
      </c>
      <c r="D784" s="4">
        <v>1.0</v>
      </c>
      <c r="E784" s="4">
        <v>1.0</v>
      </c>
      <c r="F784" s="17"/>
    </row>
    <row r="785">
      <c r="A785" s="4" t="s">
        <v>1390</v>
      </c>
      <c r="B785" s="4">
        <v>0.884699123128753</v>
      </c>
      <c r="C785" s="4">
        <v>0.1</v>
      </c>
      <c r="D785" s="4">
        <v>0.14</v>
      </c>
      <c r="E785" s="4">
        <v>0.1</v>
      </c>
      <c r="F785" s="17"/>
    </row>
    <row r="786">
      <c r="A786" s="4" t="s">
        <v>1405</v>
      </c>
      <c r="B786" s="4">
        <v>0.833333333333333</v>
      </c>
      <c r="C786" s="4">
        <v>0.88</v>
      </c>
      <c r="D786" s="4">
        <v>0.86</v>
      </c>
      <c r="E786" s="4">
        <v>0.88</v>
      </c>
      <c r="F786" s="17"/>
    </row>
    <row r="787">
      <c r="A787" s="4" t="s">
        <v>1389</v>
      </c>
      <c r="B787" s="4">
        <v>0.910430491739723</v>
      </c>
      <c r="C787" s="4">
        <v>0.02</v>
      </c>
      <c r="D787" s="4">
        <v>0.08</v>
      </c>
      <c r="E787" s="4">
        <v>0.0</v>
      </c>
      <c r="F787" s="17"/>
    </row>
    <row r="788">
      <c r="A788" s="4" t="s">
        <v>1396</v>
      </c>
      <c r="B788" s="4">
        <v>1.0</v>
      </c>
      <c r="C788" s="4">
        <v>1.0</v>
      </c>
      <c r="D788" s="4">
        <v>1.0</v>
      </c>
      <c r="E788" s="4">
        <v>1.0</v>
      </c>
      <c r="F788" s="17"/>
    </row>
    <row r="789">
      <c r="A789" s="4" t="s">
        <v>1388</v>
      </c>
      <c r="B789" s="4">
        <v>0.0</v>
      </c>
      <c r="C789" s="4">
        <v>0.0</v>
      </c>
      <c r="D789" s="4">
        <v>0.0</v>
      </c>
      <c r="E789" s="4">
        <v>0.0</v>
      </c>
      <c r="F789" s="17"/>
    </row>
    <row r="790">
      <c r="A790" s="4" t="s">
        <v>1398</v>
      </c>
      <c r="B790" s="4">
        <v>1.0</v>
      </c>
      <c r="C790" s="4">
        <v>1.0</v>
      </c>
      <c r="D790" s="4">
        <v>1.0</v>
      </c>
      <c r="E790" s="4">
        <v>1.0</v>
      </c>
      <c r="F790" s="17"/>
    </row>
    <row r="791">
      <c r="A791" s="4" t="s">
        <v>1403</v>
      </c>
      <c r="B791" s="4">
        <v>0.811622433214659</v>
      </c>
      <c r="C791" s="4">
        <v>0.76</v>
      </c>
      <c r="D791" s="4">
        <v>0.82</v>
      </c>
      <c r="E791" s="4">
        <v>0.62</v>
      </c>
      <c r="F791" s="17"/>
    </row>
    <row r="792">
      <c r="A792" s="4" t="s">
        <v>1393</v>
      </c>
      <c r="B792" s="4">
        <v>1.0</v>
      </c>
      <c r="C792" s="4">
        <v>1.0</v>
      </c>
      <c r="D792" s="4">
        <v>1.0</v>
      </c>
      <c r="E792" s="4">
        <v>1.0</v>
      </c>
      <c r="F792" s="17"/>
    </row>
    <row r="793">
      <c r="A793" s="4" t="s">
        <v>1392</v>
      </c>
      <c r="B793" s="4">
        <v>1.0</v>
      </c>
      <c r="C793" s="4">
        <v>0.68</v>
      </c>
      <c r="D793" s="4">
        <v>0.76</v>
      </c>
      <c r="E793" s="4">
        <v>0.62</v>
      </c>
      <c r="F793" s="17"/>
    </row>
    <row r="794">
      <c r="A794" s="4" t="s">
        <v>1402</v>
      </c>
      <c r="B794" s="4">
        <v>0.909090909090909</v>
      </c>
      <c r="C794" s="4">
        <v>0.86</v>
      </c>
      <c r="D794" s="4">
        <v>0.74</v>
      </c>
      <c r="E794" s="4">
        <v>0.82</v>
      </c>
      <c r="F794" s="17"/>
    </row>
    <row r="795">
      <c r="A795" s="4" t="s">
        <v>1399</v>
      </c>
      <c r="B795" s="4">
        <v>0.999957416515857</v>
      </c>
      <c r="C795" s="4">
        <v>0.92</v>
      </c>
      <c r="D795" s="4">
        <v>0.88</v>
      </c>
      <c r="E795" s="4">
        <v>0.9</v>
      </c>
      <c r="F795" s="17"/>
    </row>
    <row r="796">
      <c r="A796" s="4" t="s">
        <v>1400</v>
      </c>
      <c r="B796" s="4">
        <v>0.909090909090909</v>
      </c>
      <c r="C796" s="4">
        <v>0.1</v>
      </c>
      <c r="D796" s="4">
        <v>0.06</v>
      </c>
      <c r="E796" s="4">
        <v>0.08</v>
      </c>
      <c r="F796" s="17"/>
    </row>
    <row r="797">
      <c r="A797" s="4" t="s">
        <v>1401</v>
      </c>
      <c r="B797" s="4">
        <v>1.0</v>
      </c>
      <c r="C797" s="4">
        <v>1.0</v>
      </c>
      <c r="D797" s="4">
        <v>1.0</v>
      </c>
      <c r="E797" s="4">
        <v>1.0</v>
      </c>
      <c r="F797" s="17"/>
    </row>
    <row r="798">
      <c r="A798" s="4" t="s">
        <v>1391</v>
      </c>
      <c r="B798" s="4">
        <v>0.999991178442667</v>
      </c>
      <c r="C798" s="4">
        <v>0.32</v>
      </c>
      <c r="D798" s="4">
        <v>0.34</v>
      </c>
      <c r="E798" s="4">
        <v>0.38</v>
      </c>
      <c r="F798" s="17"/>
    </row>
    <row r="799">
      <c r="A799" s="4" t="s">
        <v>1394</v>
      </c>
      <c r="B799" s="4">
        <v>1.0</v>
      </c>
      <c r="C799" s="4">
        <v>1.0</v>
      </c>
      <c r="D799" s="4">
        <v>1.0</v>
      </c>
      <c r="E799" s="4">
        <v>1.0</v>
      </c>
      <c r="F799" s="17"/>
    </row>
    <row r="800">
      <c r="A800" s="4" t="s">
        <v>1991</v>
      </c>
      <c r="B800" s="4">
        <v>1.0</v>
      </c>
      <c r="C800" s="4">
        <v>1.0</v>
      </c>
      <c r="D800" s="4">
        <v>1.0</v>
      </c>
      <c r="E800" s="4">
        <v>1.0</v>
      </c>
      <c r="F800" s="17"/>
    </row>
    <row r="801">
      <c r="A801" s="4" t="s">
        <v>1994</v>
      </c>
      <c r="B801" s="4">
        <v>1.0</v>
      </c>
      <c r="C801" s="4">
        <v>1.0</v>
      </c>
      <c r="D801" s="4">
        <v>1.0</v>
      </c>
      <c r="E801" s="4">
        <v>1.0</v>
      </c>
      <c r="F801" s="17"/>
    </row>
    <row r="802">
      <c r="A802" s="4" t="s">
        <v>2002</v>
      </c>
      <c r="B802" s="4">
        <v>1.0</v>
      </c>
      <c r="C802" s="4">
        <v>1.0</v>
      </c>
      <c r="D802" s="4">
        <v>1.0</v>
      </c>
      <c r="E802" s="4">
        <v>1.0</v>
      </c>
      <c r="F802" s="17"/>
    </row>
    <row r="803">
      <c r="A803" s="4" t="s">
        <v>1999</v>
      </c>
      <c r="B803" s="4">
        <v>0.999359385008763</v>
      </c>
      <c r="C803" s="4">
        <v>1.0</v>
      </c>
      <c r="D803" s="4">
        <v>1.0</v>
      </c>
      <c r="E803" s="4">
        <v>1.0</v>
      </c>
      <c r="F803" s="17"/>
    </row>
    <row r="804">
      <c r="A804" s="4" t="s">
        <v>1993</v>
      </c>
      <c r="B804" s="4">
        <v>1.0</v>
      </c>
      <c r="C804" s="4">
        <v>1.0</v>
      </c>
      <c r="D804" s="4">
        <v>1.0</v>
      </c>
      <c r="E804" s="4">
        <v>1.0</v>
      </c>
      <c r="F804" s="17"/>
    </row>
    <row r="805">
      <c r="A805" s="4" t="s">
        <v>1992</v>
      </c>
      <c r="B805" s="4">
        <v>0.909090909090909</v>
      </c>
      <c r="C805" s="4">
        <v>0.9</v>
      </c>
      <c r="D805" s="4">
        <v>0.88</v>
      </c>
      <c r="E805" s="4">
        <v>0.88</v>
      </c>
      <c r="F805" s="17"/>
    </row>
    <row r="806">
      <c r="A806" s="4" t="s">
        <v>2000</v>
      </c>
      <c r="B806" s="4">
        <v>0.811688132152482</v>
      </c>
      <c r="C806" s="4">
        <v>0.84</v>
      </c>
      <c r="D806" s="4">
        <v>0.9</v>
      </c>
      <c r="E806" s="4">
        <v>0.76</v>
      </c>
      <c r="F806" s="17"/>
    </row>
    <row r="807">
      <c r="A807" s="4" t="s">
        <v>2001</v>
      </c>
      <c r="B807" s="4">
        <v>1.0</v>
      </c>
      <c r="C807" s="4">
        <v>1.0</v>
      </c>
      <c r="D807" s="4">
        <v>1.0</v>
      </c>
      <c r="E807" s="4">
        <v>1.0</v>
      </c>
      <c r="F807" s="17"/>
    </row>
    <row r="808">
      <c r="A808" s="4" t="s">
        <v>2006</v>
      </c>
      <c r="B808" s="4">
        <v>1.0</v>
      </c>
      <c r="C808" s="4">
        <v>1.0</v>
      </c>
      <c r="D808" s="4">
        <v>1.0</v>
      </c>
      <c r="E808" s="4">
        <v>1.0</v>
      </c>
      <c r="F808" s="17"/>
    </row>
    <row r="809">
      <c r="A809" s="4" t="s">
        <v>2004</v>
      </c>
      <c r="B809" s="4">
        <v>1.0</v>
      </c>
      <c r="C809" s="4">
        <v>1.0</v>
      </c>
      <c r="D809" s="4">
        <v>1.0</v>
      </c>
      <c r="E809" s="4">
        <v>1.0</v>
      </c>
      <c r="F809" s="17"/>
    </row>
    <row r="810">
      <c r="A810" s="4" t="s">
        <v>1987</v>
      </c>
      <c r="B810" s="4">
        <v>0.0</v>
      </c>
      <c r="C810" s="4">
        <v>0.0</v>
      </c>
      <c r="D810" s="4">
        <v>0.0</v>
      </c>
      <c r="E810" s="4">
        <v>0.0</v>
      </c>
      <c r="F810" s="17"/>
    </row>
    <row r="811">
      <c r="A811" s="4" t="s">
        <v>1998</v>
      </c>
      <c r="B811" s="4">
        <v>0.833333333333333</v>
      </c>
      <c r="C811" s="4">
        <v>0.16</v>
      </c>
      <c r="D811" s="4">
        <v>0.24</v>
      </c>
      <c r="E811" s="4">
        <v>0.28</v>
      </c>
      <c r="F811" s="17"/>
    </row>
    <row r="812">
      <c r="A812" s="4" t="s">
        <v>1989</v>
      </c>
      <c r="B812" s="4">
        <v>1.0</v>
      </c>
      <c r="C812" s="4">
        <v>1.0</v>
      </c>
      <c r="D812" s="4">
        <v>1.0</v>
      </c>
      <c r="E812" s="4">
        <v>1.0</v>
      </c>
      <c r="F812" s="17"/>
    </row>
    <row r="813">
      <c r="A813" s="4" t="s">
        <v>1996</v>
      </c>
      <c r="B813" s="4">
        <v>1.0</v>
      </c>
      <c r="C813" s="4">
        <v>1.0</v>
      </c>
      <c r="D813" s="4">
        <v>1.0</v>
      </c>
      <c r="E813" s="4">
        <v>1.0</v>
      </c>
      <c r="F813" s="17"/>
    </row>
    <row r="814">
      <c r="A814" s="4" t="s">
        <v>1988</v>
      </c>
      <c r="B814" s="4">
        <v>1.0</v>
      </c>
      <c r="C814" s="4">
        <v>1.0</v>
      </c>
      <c r="D814" s="4">
        <v>1.0</v>
      </c>
      <c r="E814" s="4">
        <v>1.0</v>
      </c>
      <c r="F814" s="17"/>
    </row>
    <row r="815">
      <c r="A815" s="4" t="s">
        <v>2003</v>
      </c>
      <c r="B815" s="4">
        <v>1.0</v>
      </c>
      <c r="C815" s="4">
        <v>1.0</v>
      </c>
      <c r="D815" s="4">
        <v>1.0</v>
      </c>
      <c r="E815" s="4">
        <v>1.0</v>
      </c>
      <c r="F815" s="17"/>
    </row>
    <row r="816">
      <c r="A816" s="4" t="s">
        <v>2005</v>
      </c>
      <c r="B816" s="4">
        <v>0.900900900900901</v>
      </c>
      <c r="C816" s="4">
        <v>0.92</v>
      </c>
      <c r="D816" s="4">
        <v>0.9</v>
      </c>
      <c r="E816" s="4">
        <v>0.94</v>
      </c>
      <c r="F816" s="17"/>
    </row>
    <row r="817">
      <c r="A817" s="4" t="s">
        <v>1995</v>
      </c>
      <c r="B817" s="4">
        <v>0.998296236432313</v>
      </c>
      <c r="C817" s="4">
        <v>0.56</v>
      </c>
      <c r="D817" s="4">
        <v>0.68</v>
      </c>
      <c r="E817" s="4">
        <v>0.66</v>
      </c>
      <c r="F817" s="17"/>
    </row>
    <row r="818">
      <c r="A818" s="4" t="s">
        <v>1990</v>
      </c>
      <c r="B818" s="4">
        <v>0.999997156601293</v>
      </c>
      <c r="C818" s="4">
        <v>1.0</v>
      </c>
      <c r="D818" s="4">
        <v>1.0</v>
      </c>
      <c r="E818" s="4">
        <v>1.0</v>
      </c>
      <c r="F818" s="17"/>
    </row>
    <row r="819">
      <c r="A819" s="4" t="s">
        <v>1997</v>
      </c>
      <c r="B819" s="4">
        <v>1.0</v>
      </c>
      <c r="C819" s="4">
        <v>1.0</v>
      </c>
      <c r="D819" s="4">
        <v>1.0</v>
      </c>
      <c r="E819" s="4">
        <v>1.0</v>
      </c>
      <c r="F819" s="17"/>
    </row>
    <row r="820">
      <c r="A820" s="4" t="s">
        <v>1801</v>
      </c>
      <c r="B820" s="4">
        <v>1.0</v>
      </c>
      <c r="C820" s="4">
        <v>1.0</v>
      </c>
      <c r="D820" s="4">
        <v>1.0</v>
      </c>
      <c r="E820" s="4">
        <v>1.0</v>
      </c>
      <c r="F820" s="17"/>
    </row>
    <row r="821">
      <c r="A821" s="4" t="s">
        <v>1793</v>
      </c>
      <c r="B821" s="4">
        <v>0.909048271192422</v>
      </c>
      <c r="C821" s="4">
        <v>0.48</v>
      </c>
      <c r="D821" s="4">
        <v>0.5</v>
      </c>
      <c r="E821" s="4">
        <v>0.32</v>
      </c>
      <c r="F821" s="17"/>
    </row>
    <row r="822">
      <c r="A822" s="4" t="s">
        <v>1792</v>
      </c>
      <c r="B822" s="4">
        <v>1.0</v>
      </c>
      <c r="C822" s="4">
        <v>0.84</v>
      </c>
      <c r="D822" s="4">
        <v>0.6</v>
      </c>
      <c r="E822" s="4">
        <v>0.78</v>
      </c>
      <c r="F822" s="17"/>
    </row>
    <row r="823">
      <c r="A823" s="4" t="s">
        <v>1800</v>
      </c>
      <c r="B823" s="4">
        <v>0.0</v>
      </c>
      <c r="C823" s="4">
        <v>0.0</v>
      </c>
      <c r="D823" s="4">
        <v>0.0</v>
      </c>
      <c r="E823" s="4">
        <v>0.0</v>
      </c>
      <c r="F823" s="17"/>
    </row>
    <row r="824">
      <c r="A824" s="4" t="s">
        <v>1791</v>
      </c>
      <c r="B824" s="4">
        <v>1.0</v>
      </c>
      <c r="C824" s="4">
        <v>1.0</v>
      </c>
      <c r="D824" s="4">
        <v>1.0</v>
      </c>
      <c r="E824" s="4">
        <v>1.0</v>
      </c>
      <c r="F824" s="17"/>
    </row>
    <row r="825">
      <c r="A825" s="4" t="s">
        <v>1799</v>
      </c>
      <c r="B825" s="4">
        <v>1.0</v>
      </c>
      <c r="C825" s="4">
        <v>1.0</v>
      </c>
      <c r="D825" s="4">
        <v>1.0</v>
      </c>
      <c r="E825" s="4">
        <v>1.0</v>
      </c>
      <c r="F825" s="17"/>
    </row>
    <row r="826">
      <c r="A826" s="4" t="s">
        <v>1802</v>
      </c>
      <c r="B826" s="4">
        <v>1.0</v>
      </c>
      <c r="C826" s="4">
        <v>1.0</v>
      </c>
      <c r="D826" s="4">
        <v>1.0</v>
      </c>
      <c r="E826" s="4">
        <v>1.0</v>
      </c>
      <c r="F826" s="17"/>
    </row>
    <row r="827">
      <c r="A827" s="4" t="s">
        <v>1794</v>
      </c>
      <c r="B827" s="4">
        <v>0.999944738347018</v>
      </c>
      <c r="C827" s="4">
        <v>0.18</v>
      </c>
      <c r="D827" s="4">
        <v>0.22</v>
      </c>
      <c r="E827" s="4">
        <v>0.26</v>
      </c>
      <c r="F827" s="17"/>
    </row>
    <row r="828">
      <c r="A828" s="4" t="s">
        <v>1803</v>
      </c>
      <c r="B828" s="4">
        <v>0.909090907945364</v>
      </c>
      <c r="C828" s="4">
        <v>0.92</v>
      </c>
      <c r="D828" s="4">
        <v>0.9</v>
      </c>
      <c r="E828" s="4">
        <v>0.9</v>
      </c>
      <c r="F828" s="17"/>
    </row>
    <row r="829">
      <c r="A829" s="4" t="s">
        <v>1795</v>
      </c>
      <c r="B829" s="4">
        <v>1.0</v>
      </c>
      <c r="C829" s="4">
        <v>1.0</v>
      </c>
      <c r="D829" s="4">
        <v>1.0</v>
      </c>
      <c r="E829" s="4">
        <v>1.0</v>
      </c>
      <c r="F829" s="17"/>
    </row>
    <row r="830">
      <c r="A830" s="4" t="s">
        <v>1790</v>
      </c>
      <c r="B830" s="4">
        <v>1.0</v>
      </c>
      <c r="C830" s="4">
        <v>1.0</v>
      </c>
      <c r="D830" s="4">
        <v>1.0</v>
      </c>
      <c r="E830" s="4">
        <v>1.0</v>
      </c>
      <c r="F830" s="17"/>
    </row>
    <row r="831">
      <c r="A831" s="4" t="s">
        <v>1788</v>
      </c>
      <c r="B831" s="4">
        <v>1.0</v>
      </c>
      <c r="C831" s="4">
        <v>1.0</v>
      </c>
      <c r="D831" s="4">
        <v>1.0</v>
      </c>
      <c r="E831" s="4">
        <v>1.0</v>
      </c>
      <c r="F831" s="17"/>
    </row>
    <row r="832">
      <c r="A832" s="4" t="s">
        <v>1805</v>
      </c>
      <c r="B832" s="4">
        <v>0.909835304097996</v>
      </c>
      <c r="C832" s="4">
        <v>0.94</v>
      </c>
      <c r="D832" s="4">
        <v>0.9</v>
      </c>
      <c r="E832" s="4">
        <v>0.86</v>
      </c>
      <c r="F832" s="17"/>
    </row>
    <row r="833">
      <c r="A833" s="4" t="s">
        <v>1797</v>
      </c>
      <c r="B833" s="4">
        <v>1.0</v>
      </c>
      <c r="C833" s="4">
        <v>0.76</v>
      </c>
      <c r="D833" s="4">
        <v>0.98</v>
      </c>
      <c r="E833" s="4">
        <v>0.76</v>
      </c>
      <c r="F833" s="17"/>
    </row>
    <row r="834">
      <c r="A834" s="4" t="s">
        <v>1806</v>
      </c>
      <c r="B834" s="4">
        <v>1.0</v>
      </c>
      <c r="C834" s="4">
        <v>1.0</v>
      </c>
      <c r="D834" s="4">
        <v>1.0</v>
      </c>
      <c r="E834" s="4">
        <v>1.0</v>
      </c>
      <c r="F834" s="17"/>
    </row>
    <row r="835">
      <c r="A835" s="4" t="s">
        <v>1798</v>
      </c>
      <c r="B835" s="4">
        <v>1.0</v>
      </c>
      <c r="C835" s="4">
        <v>0.64</v>
      </c>
      <c r="D835" s="4">
        <v>0.66</v>
      </c>
      <c r="E835" s="4">
        <v>0.66</v>
      </c>
      <c r="F835" s="17"/>
    </row>
    <row r="836">
      <c r="A836" s="4" t="s">
        <v>1789</v>
      </c>
      <c r="B836" s="4">
        <v>0.0</v>
      </c>
      <c r="C836" s="4">
        <v>0.0</v>
      </c>
      <c r="D836" s="4">
        <v>0.0</v>
      </c>
      <c r="E836" s="4">
        <v>0.0</v>
      </c>
      <c r="F836" s="17"/>
    </row>
    <row r="837">
      <c r="A837" s="4" t="s">
        <v>1787</v>
      </c>
      <c r="B837" s="4">
        <v>1.0</v>
      </c>
      <c r="C837" s="4">
        <v>1.0</v>
      </c>
      <c r="D837" s="4">
        <v>1.0</v>
      </c>
      <c r="E837" s="4">
        <v>1.0</v>
      </c>
      <c r="F837" s="17"/>
    </row>
    <row r="838">
      <c r="A838" s="4" t="s">
        <v>1804</v>
      </c>
      <c r="B838" s="4">
        <v>0.990180031174634</v>
      </c>
      <c r="C838" s="4">
        <v>0.84</v>
      </c>
      <c r="D838" s="4">
        <v>0.76</v>
      </c>
      <c r="E838" s="4">
        <v>0.7</v>
      </c>
      <c r="F838" s="17"/>
    </row>
    <row r="839">
      <c r="A839" s="4" t="s">
        <v>1796</v>
      </c>
      <c r="B839" s="4">
        <v>0.0</v>
      </c>
      <c r="C839" s="4">
        <v>0.0</v>
      </c>
      <c r="D839" s="4">
        <v>0.0</v>
      </c>
      <c r="E839" s="4">
        <v>0.0</v>
      </c>
      <c r="F839" s="17"/>
    </row>
    <row r="840">
      <c r="A840" s="4" t="s">
        <v>1435</v>
      </c>
      <c r="B840" s="4">
        <v>1.0</v>
      </c>
      <c r="C840" s="4">
        <v>1.0</v>
      </c>
      <c r="D840" s="4">
        <v>1.0</v>
      </c>
      <c r="E840" s="4">
        <v>1.0</v>
      </c>
      <c r="F840" s="17"/>
    </row>
    <row r="841">
      <c r="A841" s="4" t="s">
        <v>1430</v>
      </c>
      <c r="B841" s="4">
        <v>1.0</v>
      </c>
      <c r="C841" s="4">
        <v>1.0</v>
      </c>
      <c r="D841" s="4">
        <v>1.0</v>
      </c>
      <c r="E841" s="4">
        <v>1.0</v>
      </c>
      <c r="F841" s="17"/>
    </row>
    <row r="842">
      <c r="A842" s="4" t="s">
        <v>1437</v>
      </c>
      <c r="B842" s="4">
        <v>1.0</v>
      </c>
      <c r="C842" s="4">
        <v>0.96</v>
      </c>
      <c r="D842" s="4">
        <v>0.88</v>
      </c>
      <c r="E842" s="4">
        <v>0.94</v>
      </c>
      <c r="F842" s="17"/>
    </row>
    <row r="843">
      <c r="A843" s="4" t="s">
        <v>1446</v>
      </c>
      <c r="B843" s="4">
        <v>1.0</v>
      </c>
      <c r="C843" s="4">
        <v>1.0</v>
      </c>
      <c r="D843" s="4">
        <v>1.0</v>
      </c>
      <c r="E843" s="4">
        <v>1.0</v>
      </c>
      <c r="F843" s="17"/>
    </row>
    <row r="844">
      <c r="A844" s="4" t="s">
        <v>1444</v>
      </c>
      <c r="B844" s="4">
        <v>1.0</v>
      </c>
      <c r="C844" s="4">
        <v>0.8</v>
      </c>
      <c r="D844" s="4">
        <v>0.82</v>
      </c>
      <c r="E844" s="4">
        <v>0.82</v>
      </c>
      <c r="F844" s="17"/>
    </row>
    <row r="845">
      <c r="A845" s="4" t="s">
        <v>1427</v>
      </c>
      <c r="B845" s="4">
        <v>1.0</v>
      </c>
      <c r="C845" s="4">
        <v>1.0</v>
      </c>
      <c r="D845" s="4">
        <v>1.0</v>
      </c>
      <c r="E845" s="4">
        <v>1.0</v>
      </c>
      <c r="F845" s="17"/>
    </row>
    <row r="846">
      <c r="A846" s="4" t="s">
        <v>1438</v>
      </c>
      <c r="B846" s="4">
        <v>0.998474427305946</v>
      </c>
      <c r="C846" s="4">
        <v>0.2</v>
      </c>
      <c r="D846" s="4">
        <v>0.14</v>
      </c>
      <c r="E846" s="4">
        <v>0.14</v>
      </c>
      <c r="F846" s="17"/>
    </row>
    <row r="847">
      <c r="A847" s="4" t="s">
        <v>1429</v>
      </c>
      <c r="B847" s="4">
        <v>0.908983064894967</v>
      </c>
      <c r="C847" s="4">
        <v>0.08</v>
      </c>
      <c r="D847" s="4">
        <v>0.06</v>
      </c>
      <c r="E847" s="4">
        <v>0.04</v>
      </c>
      <c r="F847" s="17"/>
    </row>
    <row r="848">
      <c r="A848" s="4" t="s">
        <v>1436</v>
      </c>
      <c r="B848" s="4">
        <v>1.0</v>
      </c>
      <c r="C848" s="4">
        <v>1.0</v>
      </c>
      <c r="D848" s="4">
        <v>1.0</v>
      </c>
      <c r="E848" s="4">
        <v>1.0</v>
      </c>
      <c r="F848" s="17"/>
    </row>
    <row r="849">
      <c r="A849" s="4" t="s">
        <v>1428</v>
      </c>
      <c r="B849" s="4">
        <v>1.0</v>
      </c>
      <c r="C849" s="4">
        <v>1.0</v>
      </c>
      <c r="D849" s="4">
        <v>1.0</v>
      </c>
      <c r="E849" s="4">
        <v>1.0</v>
      </c>
      <c r="F849" s="17"/>
    </row>
    <row r="850">
      <c r="A850" s="4" t="s">
        <v>1443</v>
      </c>
      <c r="B850" s="4">
        <v>1.0</v>
      </c>
      <c r="C850" s="4">
        <v>1.0</v>
      </c>
      <c r="D850" s="4">
        <v>1.0</v>
      </c>
      <c r="E850" s="4">
        <v>1.0</v>
      </c>
      <c r="F850" s="17"/>
    </row>
    <row r="851">
      <c r="A851" s="4" t="s">
        <v>1445</v>
      </c>
      <c r="B851" s="4">
        <v>1.0</v>
      </c>
      <c r="C851" s="4">
        <v>1.0</v>
      </c>
      <c r="D851" s="4">
        <v>1.0</v>
      </c>
      <c r="E851" s="4">
        <v>1.0</v>
      </c>
      <c r="F851" s="17"/>
    </row>
    <row r="852">
      <c r="A852" s="4" t="s">
        <v>1442</v>
      </c>
      <c r="B852" s="4">
        <v>0.90220333366059</v>
      </c>
      <c r="C852" s="4">
        <v>0.62</v>
      </c>
      <c r="D852" s="4">
        <v>0.64</v>
      </c>
      <c r="E852" s="4">
        <v>0.64</v>
      </c>
      <c r="F852" s="17"/>
    </row>
    <row r="853">
      <c r="A853" s="4" t="s">
        <v>1439</v>
      </c>
      <c r="B853" s="4">
        <v>0.606720960612244</v>
      </c>
      <c r="C853" s="4">
        <v>0.18</v>
      </c>
      <c r="D853" s="4">
        <v>0.18</v>
      </c>
      <c r="E853" s="4">
        <v>0.18</v>
      </c>
      <c r="F853" s="17"/>
    </row>
    <row r="854">
      <c r="A854" s="4" t="s">
        <v>1433</v>
      </c>
      <c r="B854" s="4">
        <v>0.978082901450805</v>
      </c>
      <c r="C854" s="4">
        <v>0.14</v>
      </c>
      <c r="D854" s="4">
        <v>0.22</v>
      </c>
      <c r="E854" s="4">
        <v>0.1</v>
      </c>
      <c r="F854" s="17"/>
    </row>
    <row r="855">
      <c r="A855" s="4" t="s">
        <v>1432</v>
      </c>
      <c r="B855" s="4">
        <v>1.0</v>
      </c>
      <c r="C855" s="4">
        <v>0.2</v>
      </c>
      <c r="D855" s="4">
        <v>0.12</v>
      </c>
      <c r="E855" s="4">
        <v>0.14</v>
      </c>
      <c r="F855" s="17"/>
    </row>
    <row r="856">
      <c r="A856" s="4" t="s">
        <v>1440</v>
      </c>
      <c r="B856" s="4">
        <v>1.0</v>
      </c>
      <c r="C856" s="4">
        <v>1.0</v>
      </c>
      <c r="D856" s="4">
        <v>1.0</v>
      </c>
      <c r="E856" s="4">
        <v>1.0</v>
      </c>
      <c r="F856" s="17"/>
    </row>
    <row r="857">
      <c r="A857" s="4" t="s">
        <v>1441</v>
      </c>
      <c r="B857" s="4">
        <v>0.0</v>
      </c>
      <c r="C857" s="4">
        <v>0.0</v>
      </c>
      <c r="D857" s="4">
        <v>0.0</v>
      </c>
      <c r="E857" s="4">
        <v>0.0</v>
      </c>
      <c r="F857" s="17"/>
    </row>
    <row r="858">
      <c r="A858" s="4" t="s">
        <v>1431</v>
      </c>
      <c r="B858" s="4">
        <v>1.0</v>
      </c>
      <c r="C858" s="4">
        <v>1.0</v>
      </c>
      <c r="D858" s="4">
        <v>1.0</v>
      </c>
      <c r="E858" s="4">
        <v>1.0</v>
      </c>
      <c r="F858" s="17"/>
    </row>
    <row r="859">
      <c r="A859" s="4" t="s">
        <v>1434</v>
      </c>
      <c r="B859" s="4">
        <v>1.0</v>
      </c>
      <c r="C859" s="4">
        <v>1.0</v>
      </c>
      <c r="D859" s="4">
        <v>1.0</v>
      </c>
      <c r="E859" s="4">
        <v>1.0</v>
      </c>
      <c r="F859" s="17"/>
    </row>
    <row r="860">
      <c r="A860" s="4" t="s">
        <v>1753</v>
      </c>
      <c r="B860" s="4">
        <v>1.0</v>
      </c>
      <c r="C860" s="4">
        <v>1.0</v>
      </c>
      <c r="D860" s="4">
        <v>1.0</v>
      </c>
      <c r="E860" s="4">
        <v>1.0</v>
      </c>
      <c r="F860" s="17"/>
    </row>
    <row r="861">
      <c r="A861" s="4" t="s">
        <v>1752</v>
      </c>
      <c r="B861" s="4">
        <v>1.0</v>
      </c>
      <c r="C861" s="4">
        <v>1.0</v>
      </c>
      <c r="D861" s="4">
        <v>1.0</v>
      </c>
      <c r="E861" s="4">
        <v>1.0</v>
      </c>
      <c r="F861" s="17"/>
    </row>
    <row r="862">
      <c r="A862" s="4" t="s">
        <v>1765</v>
      </c>
      <c r="B862" s="4">
        <v>0.999994828218117</v>
      </c>
      <c r="C862" s="4">
        <v>0.66</v>
      </c>
      <c r="D862" s="4">
        <v>0.68</v>
      </c>
      <c r="E862" s="4">
        <v>0.7</v>
      </c>
      <c r="F862" s="17"/>
    </row>
    <row r="863">
      <c r="A863" s="4" t="s">
        <v>1763</v>
      </c>
      <c r="B863" s="4">
        <v>1.0</v>
      </c>
      <c r="C863" s="4">
        <v>0.86</v>
      </c>
      <c r="D863" s="4">
        <v>0.82</v>
      </c>
      <c r="E863" s="4">
        <v>0.86</v>
      </c>
      <c r="F863" s="17"/>
    </row>
    <row r="864">
      <c r="A864" s="4" t="s">
        <v>1748</v>
      </c>
      <c r="B864" s="4">
        <v>0.819000819000736</v>
      </c>
      <c r="C864" s="4">
        <v>0.76</v>
      </c>
      <c r="D864" s="4">
        <v>0.84</v>
      </c>
      <c r="E864" s="4">
        <v>0.88</v>
      </c>
      <c r="F864" s="17"/>
    </row>
    <row r="865">
      <c r="A865" s="4" t="s">
        <v>1747</v>
      </c>
      <c r="B865" s="4">
        <v>1.0</v>
      </c>
      <c r="C865" s="4">
        <v>1.0</v>
      </c>
      <c r="D865" s="4">
        <v>1.0</v>
      </c>
      <c r="E865" s="4">
        <v>1.0</v>
      </c>
      <c r="F865" s="17"/>
    </row>
    <row r="866">
      <c r="A866" s="4" t="s">
        <v>1764</v>
      </c>
      <c r="B866" s="4">
        <v>0.686389591157005</v>
      </c>
      <c r="C866" s="4">
        <v>0.0</v>
      </c>
      <c r="D866" s="4">
        <v>0.0</v>
      </c>
      <c r="E866" s="4">
        <v>0.0</v>
      </c>
      <c r="F866" s="17"/>
    </row>
    <row r="867">
      <c r="A867" s="4" t="s">
        <v>1751</v>
      </c>
      <c r="B867" s="4">
        <v>0.826446280991735</v>
      </c>
      <c r="C867" s="4">
        <v>0.5</v>
      </c>
      <c r="D867" s="4">
        <v>0.48</v>
      </c>
      <c r="E867" s="4">
        <v>0.54</v>
      </c>
      <c r="F867" s="17"/>
    </row>
    <row r="868">
      <c r="A868" s="4" t="s">
        <v>1766</v>
      </c>
      <c r="B868" s="4">
        <v>1.0</v>
      </c>
      <c r="C868" s="4">
        <v>1.0</v>
      </c>
      <c r="D868" s="4">
        <v>1.0</v>
      </c>
      <c r="E868" s="4">
        <v>1.0</v>
      </c>
      <c r="F868" s="17"/>
    </row>
    <row r="869">
      <c r="A869" s="4" t="s">
        <v>1754</v>
      </c>
      <c r="B869" s="4">
        <v>1.0</v>
      </c>
      <c r="C869" s="4">
        <v>1.0</v>
      </c>
      <c r="D869" s="4">
        <v>1.0</v>
      </c>
      <c r="E869" s="4">
        <v>1.0</v>
      </c>
      <c r="F869" s="17"/>
    </row>
    <row r="870">
      <c r="A870" s="4" t="s">
        <v>1761</v>
      </c>
      <c r="B870" s="4">
        <v>1.0</v>
      </c>
      <c r="C870" s="4">
        <v>1.0</v>
      </c>
      <c r="D870" s="4">
        <v>1.0</v>
      </c>
      <c r="E870" s="4">
        <v>1.0</v>
      </c>
      <c r="F870" s="17"/>
    </row>
    <row r="871">
      <c r="A871" s="4" t="s">
        <v>1757</v>
      </c>
      <c r="B871" s="4">
        <v>1.0</v>
      </c>
      <c r="C871" s="4">
        <v>1.0</v>
      </c>
      <c r="D871" s="4">
        <v>1.0</v>
      </c>
      <c r="E871" s="4">
        <v>1.0</v>
      </c>
      <c r="F871" s="17"/>
    </row>
    <row r="872">
      <c r="A872" s="4" t="s">
        <v>1760</v>
      </c>
      <c r="B872" s="4">
        <v>1.0</v>
      </c>
      <c r="C872" s="4">
        <v>0.58</v>
      </c>
      <c r="D872" s="4">
        <v>0.64</v>
      </c>
      <c r="E872" s="4">
        <v>0.52</v>
      </c>
      <c r="F872" s="17"/>
    </row>
    <row r="873">
      <c r="A873" s="4" t="s">
        <v>1755</v>
      </c>
      <c r="B873" s="4">
        <v>1.0</v>
      </c>
      <c r="C873" s="4">
        <v>1.0</v>
      </c>
      <c r="D873" s="4">
        <v>1.0</v>
      </c>
      <c r="E873" s="4">
        <v>1.0</v>
      </c>
      <c r="F873" s="17"/>
    </row>
    <row r="874">
      <c r="A874" s="4" t="s">
        <v>1750</v>
      </c>
      <c r="B874" s="4">
        <v>1.0</v>
      </c>
      <c r="C874" s="4">
        <v>1.0</v>
      </c>
      <c r="D874" s="4">
        <v>1.0</v>
      </c>
      <c r="E874" s="4">
        <v>1.0</v>
      </c>
      <c r="F874" s="17"/>
    </row>
    <row r="875">
      <c r="A875" s="4" t="s">
        <v>1749</v>
      </c>
      <c r="B875" s="4">
        <v>1.0</v>
      </c>
      <c r="C875" s="4">
        <v>1.0</v>
      </c>
      <c r="D875" s="4">
        <v>1.0</v>
      </c>
      <c r="E875" s="4">
        <v>1.0</v>
      </c>
      <c r="F875" s="17"/>
    </row>
    <row r="876">
      <c r="A876" s="4" t="s">
        <v>1756</v>
      </c>
      <c r="B876" s="4">
        <v>1.0</v>
      </c>
      <c r="C876" s="4">
        <v>1.0</v>
      </c>
      <c r="D876" s="4">
        <v>0.96</v>
      </c>
      <c r="E876" s="4">
        <v>1.0</v>
      </c>
      <c r="F876" s="17"/>
    </row>
    <row r="877">
      <c r="A877" s="4" t="s">
        <v>1758</v>
      </c>
      <c r="B877" s="4">
        <v>1.0</v>
      </c>
      <c r="C877" s="4">
        <v>1.0</v>
      </c>
      <c r="D877" s="4">
        <v>1.0</v>
      </c>
      <c r="E877" s="4">
        <v>1.0</v>
      </c>
      <c r="F877" s="17"/>
    </row>
    <row r="878">
      <c r="A878" s="4" t="s">
        <v>1759</v>
      </c>
      <c r="B878" s="4">
        <v>1.0</v>
      </c>
      <c r="C878" s="4">
        <v>1.0</v>
      </c>
      <c r="D878" s="4">
        <v>1.0</v>
      </c>
      <c r="E878" s="4">
        <v>1.0</v>
      </c>
      <c r="F878" s="17"/>
    </row>
    <row r="879">
      <c r="A879" s="4" t="s">
        <v>1762</v>
      </c>
      <c r="B879" s="4">
        <v>1.0</v>
      </c>
      <c r="C879" s="4">
        <v>1.0</v>
      </c>
      <c r="D879" s="4">
        <v>1.0</v>
      </c>
      <c r="E879" s="4">
        <v>1.0</v>
      </c>
      <c r="F879" s="17"/>
    </row>
    <row r="880">
      <c r="A880" s="4" t="s">
        <v>1485</v>
      </c>
      <c r="B880" s="4">
        <v>1.0</v>
      </c>
      <c r="C880" s="4">
        <v>1.0</v>
      </c>
      <c r="D880" s="4">
        <v>1.0</v>
      </c>
      <c r="E880" s="4">
        <v>1.0</v>
      </c>
      <c r="F880" s="17"/>
    </row>
    <row r="881">
      <c r="A881" s="4" t="s">
        <v>1468</v>
      </c>
      <c r="B881" s="4">
        <v>1.0</v>
      </c>
      <c r="C881" s="4">
        <v>1.0</v>
      </c>
      <c r="D881" s="4">
        <v>1.0</v>
      </c>
      <c r="E881" s="4">
        <v>1.0</v>
      </c>
      <c r="F881" s="17"/>
    </row>
    <row r="882">
      <c r="A882" s="4" t="s">
        <v>1483</v>
      </c>
      <c r="B882" s="4">
        <v>0.0</v>
      </c>
      <c r="C882" s="4">
        <v>0.0</v>
      </c>
      <c r="D882" s="4">
        <v>0.0</v>
      </c>
      <c r="E882" s="4">
        <v>0.0</v>
      </c>
      <c r="F882" s="17"/>
    </row>
    <row r="883">
      <c r="A883" s="4" t="s">
        <v>1477</v>
      </c>
      <c r="B883" s="4">
        <v>1.0</v>
      </c>
      <c r="C883" s="4">
        <v>1.0</v>
      </c>
      <c r="D883" s="4">
        <v>1.0</v>
      </c>
      <c r="E883" s="4">
        <v>1.0</v>
      </c>
      <c r="F883" s="17"/>
    </row>
    <row r="884">
      <c r="A884" s="4" t="s">
        <v>1470</v>
      </c>
      <c r="B884" s="4">
        <v>1.0</v>
      </c>
      <c r="C884" s="4">
        <v>1.0</v>
      </c>
      <c r="D884" s="4">
        <v>1.0</v>
      </c>
      <c r="E884" s="4">
        <v>1.0</v>
      </c>
      <c r="F884" s="17"/>
    </row>
    <row r="885">
      <c r="A885" s="4" t="s">
        <v>1475</v>
      </c>
      <c r="B885" s="4">
        <v>1.0</v>
      </c>
      <c r="C885" s="4">
        <v>1.0</v>
      </c>
      <c r="D885" s="4">
        <v>1.0</v>
      </c>
      <c r="E885" s="4">
        <v>1.0</v>
      </c>
      <c r="F885" s="17"/>
    </row>
    <row r="886">
      <c r="A886" s="4" t="s">
        <v>1484</v>
      </c>
      <c r="B886" s="4">
        <v>1.0</v>
      </c>
      <c r="C886" s="4">
        <v>1.0</v>
      </c>
      <c r="D886" s="4">
        <v>1.0</v>
      </c>
      <c r="E886" s="4">
        <v>1.0</v>
      </c>
      <c r="F886" s="17"/>
    </row>
    <row r="887">
      <c r="A887" s="4" t="s">
        <v>1467</v>
      </c>
      <c r="B887" s="4">
        <v>0.820120059065519</v>
      </c>
      <c r="C887" s="4">
        <v>0.22</v>
      </c>
      <c r="D887" s="4">
        <v>0.3</v>
      </c>
      <c r="E887" s="4">
        <v>0.16</v>
      </c>
      <c r="F887" s="17"/>
    </row>
    <row r="888">
      <c r="A888" s="4" t="s">
        <v>1486</v>
      </c>
      <c r="B888" s="4">
        <v>0.990916597853014</v>
      </c>
      <c r="C888" s="4">
        <v>0.7</v>
      </c>
      <c r="D888" s="4">
        <v>0.6</v>
      </c>
      <c r="E888" s="4">
        <v>0.64</v>
      </c>
      <c r="F888" s="17"/>
    </row>
    <row r="889">
      <c r="A889" s="4" t="s">
        <v>1476</v>
      </c>
      <c r="B889" s="4">
        <v>1.0</v>
      </c>
      <c r="C889" s="4">
        <v>0.76</v>
      </c>
      <c r="D889" s="4">
        <v>0.66</v>
      </c>
      <c r="E889" s="4">
        <v>0.84</v>
      </c>
      <c r="F889" s="17"/>
    </row>
    <row r="890">
      <c r="A890" s="4" t="s">
        <v>1469</v>
      </c>
      <c r="B890" s="4">
        <v>0.0</v>
      </c>
      <c r="C890" s="4">
        <v>0.0</v>
      </c>
      <c r="D890" s="4">
        <v>0.0</v>
      </c>
      <c r="E890" s="4">
        <v>0.0</v>
      </c>
      <c r="F890" s="17"/>
    </row>
    <row r="891">
      <c r="A891" s="4" t="s">
        <v>1478</v>
      </c>
      <c r="B891" s="4">
        <v>1.0</v>
      </c>
      <c r="C891" s="4">
        <v>0.84</v>
      </c>
      <c r="D891" s="4">
        <v>0.94</v>
      </c>
      <c r="E891" s="4">
        <v>0.94</v>
      </c>
      <c r="F891" s="17"/>
    </row>
    <row r="892">
      <c r="A892" s="4" t="s">
        <v>1472</v>
      </c>
      <c r="B892" s="4">
        <v>0.999924901771282</v>
      </c>
      <c r="C892" s="4">
        <v>1.0</v>
      </c>
      <c r="D892" s="4">
        <v>1.0</v>
      </c>
      <c r="E892" s="4">
        <v>1.0</v>
      </c>
      <c r="F892" s="17"/>
    </row>
    <row r="893">
      <c r="A893" s="4" t="s">
        <v>1473</v>
      </c>
      <c r="B893" s="4">
        <v>1.0</v>
      </c>
      <c r="C893" s="4">
        <v>1.0</v>
      </c>
      <c r="D893" s="4">
        <v>1.0</v>
      </c>
      <c r="E893" s="4">
        <v>1.0</v>
      </c>
      <c r="F893" s="17"/>
    </row>
    <row r="894">
      <c r="A894" s="4" t="s">
        <v>1480</v>
      </c>
      <c r="B894" s="4">
        <v>1.0</v>
      </c>
      <c r="C894" s="4">
        <v>1.0</v>
      </c>
      <c r="D894" s="4">
        <v>1.0</v>
      </c>
      <c r="E894" s="4">
        <v>1.0</v>
      </c>
      <c r="F894" s="17"/>
    </row>
    <row r="895">
      <c r="A895" s="4" t="s">
        <v>1481</v>
      </c>
      <c r="B895" s="4">
        <v>1.0</v>
      </c>
      <c r="C895" s="4">
        <v>0.56</v>
      </c>
      <c r="D895" s="4">
        <v>0.3</v>
      </c>
      <c r="E895" s="4">
        <v>0.46</v>
      </c>
      <c r="F895" s="17"/>
    </row>
    <row r="896">
      <c r="A896" s="4" t="s">
        <v>1474</v>
      </c>
      <c r="B896" s="4">
        <v>0.909090909090909</v>
      </c>
      <c r="C896" s="4">
        <v>0.94</v>
      </c>
      <c r="D896" s="4">
        <v>0.86</v>
      </c>
      <c r="E896" s="4">
        <v>0.94</v>
      </c>
      <c r="F896" s="17"/>
    </row>
    <row r="897">
      <c r="A897" s="4" t="s">
        <v>1471</v>
      </c>
      <c r="B897" s="4">
        <v>1.0</v>
      </c>
      <c r="C897" s="4">
        <v>0.96</v>
      </c>
      <c r="D897" s="4">
        <v>0.92</v>
      </c>
      <c r="E897" s="4">
        <v>0.96</v>
      </c>
      <c r="F897" s="17"/>
    </row>
    <row r="898">
      <c r="A898" s="4" t="s">
        <v>1482</v>
      </c>
      <c r="B898" s="4">
        <v>1.0</v>
      </c>
      <c r="C898" s="4">
        <v>1.0</v>
      </c>
      <c r="D898" s="4">
        <v>1.0</v>
      </c>
      <c r="E898" s="4">
        <v>1.0</v>
      </c>
      <c r="F898" s="17"/>
    </row>
    <row r="899">
      <c r="A899" s="4" t="s">
        <v>1479</v>
      </c>
      <c r="B899" s="4">
        <v>1.0</v>
      </c>
      <c r="C899" s="4">
        <v>0.58</v>
      </c>
      <c r="D899" s="4">
        <v>0.68</v>
      </c>
      <c r="E899" s="4">
        <v>0.56</v>
      </c>
      <c r="F899" s="17"/>
    </row>
    <row r="900">
      <c r="A900" s="4" t="s">
        <v>1913</v>
      </c>
      <c r="B900" s="4">
        <v>0.731136291573057</v>
      </c>
      <c r="C900" s="4">
        <v>0.66</v>
      </c>
      <c r="D900" s="4">
        <v>0.66</v>
      </c>
      <c r="E900" s="4">
        <v>0.66</v>
      </c>
      <c r="F900" s="17"/>
    </row>
    <row r="901">
      <c r="A901" s="4" t="s">
        <v>1912</v>
      </c>
      <c r="B901" s="4">
        <v>0.909090909090909</v>
      </c>
      <c r="C901" s="4">
        <v>0.94</v>
      </c>
      <c r="D901" s="4">
        <v>0.9</v>
      </c>
      <c r="E901" s="4">
        <v>0.86</v>
      </c>
      <c r="F901" s="17"/>
    </row>
    <row r="902">
      <c r="A902" s="4" t="s">
        <v>1923</v>
      </c>
      <c r="B902" s="4">
        <v>1.0</v>
      </c>
      <c r="C902" s="4">
        <v>1.0</v>
      </c>
      <c r="D902" s="4">
        <v>1.0</v>
      </c>
      <c r="E902" s="4">
        <v>1.0</v>
      </c>
      <c r="F902" s="17"/>
    </row>
    <row r="903">
      <c r="A903" s="4" t="s">
        <v>1908</v>
      </c>
      <c r="B903" s="4">
        <v>1.0</v>
      </c>
      <c r="C903" s="4">
        <v>1.0</v>
      </c>
      <c r="D903" s="4">
        <v>1.0</v>
      </c>
      <c r="E903" s="4">
        <v>1.0</v>
      </c>
      <c r="F903" s="17"/>
    </row>
    <row r="904">
      <c r="A904" s="4" t="s">
        <v>1925</v>
      </c>
      <c r="B904" s="4">
        <v>1.0</v>
      </c>
      <c r="C904" s="4">
        <v>1.0</v>
      </c>
      <c r="D904" s="4">
        <v>1.0</v>
      </c>
      <c r="E904" s="4">
        <v>1.0</v>
      </c>
      <c r="F904" s="17"/>
    </row>
    <row r="905">
      <c r="A905" s="4" t="s">
        <v>1911</v>
      </c>
      <c r="B905" s="4">
        <v>1.0</v>
      </c>
      <c r="C905" s="4">
        <v>1.0</v>
      </c>
      <c r="D905" s="4">
        <v>1.0</v>
      </c>
      <c r="E905" s="4">
        <v>1.0</v>
      </c>
      <c r="F905" s="17"/>
    </row>
    <row r="906">
      <c r="A906" s="4" t="s">
        <v>1914</v>
      </c>
      <c r="B906" s="4">
        <v>1.0</v>
      </c>
      <c r="C906" s="4">
        <v>1.0</v>
      </c>
      <c r="D906" s="4">
        <v>1.0</v>
      </c>
      <c r="E906" s="4">
        <v>1.0</v>
      </c>
      <c r="F906" s="17"/>
    </row>
    <row r="907">
      <c r="A907" s="4" t="s">
        <v>1926</v>
      </c>
      <c r="B907" s="4">
        <v>1.0</v>
      </c>
      <c r="C907" s="4">
        <v>1.0</v>
      </c>
      <c r="D907" s="4">
        <v>1.0</v>
      </c>
      <c r="E907" s="4">
        <v>1.0</v>
      </c>
      <c r="F907" s="17"/>
    </row>
    <row r="908">
      <c r="A908" s="4" t="s">
        <v>1907</v>
      </c>
      <c r="B908" s="4">
        <v>1.0</v>
      </c>
      <c r="C908" s="4">
        <v>1.0</v>
      </c>
      <c r="D908" s="4">
        <v>1.0</v>
      </c>
      <c r="E908" s="4">
        <v>0.98</v>
      </c>
      <c r="F908" s="17"/>
    </row>
    <row r="909">
      <c r="A909" s="4" t="s">
        <v>1924</v>
      </c>
      <c r="B909" s="4">
        <v>1.0</v>
      </c>
      <c r="C909" s="4">
        <v>1.0</v>
      </c>
      <c r="D909" s="4">
        <v>1.0</v>
      </c>
      <c r="E909" s="4">
        <v>1.0</v>
      </c>
      <c r="F909" s="17"/>
    </row>
    <row r="910">
      <c r="A910" s="4" t="s">
        <v>1921</v>
      </c>
      <c r="B910" s="4">
        <v>1.0</v>
      </c>
      <c r="C910" s="4">
        <v>1.0</v>
      </c>
      <c r="D910" s="4">
        <v>1.0</v>
      </c>
      <c r="E910" s="4">
        <v>1.0</v>
      </c>
      <c r="F910" s="17"/>
    </row>
    <row r="911">
      <c r="A911" s="4" t="s">
        <v>1920</v>
      </c>
      <c r="B911" s="4">
        <v>1.0</v>
      </c>
      <c r="C911" s="4">
        <v>1.0</v>
      </c>
      <c r="D911" s="4">
        <v>1.0</v>
      </c>
      <c r="E911" s="4">
        <v>1.0</v>
      </c>
      <c r="F911" s="17"/>
    </row>
    <row r="912">
      <c r="A912" s="4" t="s">
        <v>1917</v>
      </c>
      <c r="B912" s="4">
        <v>1.0</v>
      </c>
      <c r="C912" s="4">
        <v>1.0</v>
      </c>
      <c r="D912" s="4">
        <v>1.0</v>
      </c>
      <c r="E912" s="4">
        <v>1.0</v>
      </c>
      <c r="F912" s="17"/>
    </row>
    <row r="913">
      <c r="A913" s="4" t="s">
        <v>1915</v>
      </c>
      <c r="B913" s="4">
        <v>1.0</v>
      </c>
      <c r="C913" s="4">
        <v>1.0</v>
      </c>
      <c r="D913" s="4">
        <v>1.0</v>
      </c>
      <c r="E913" s="4">
        <v>1.0</v>
      </c>
      <c r="F913" s="17"/>
    </row>
    <row r="914">
      <c r="A914" s="4" t="s">
        <v>1910</v>
      </c>
      <c r="B914" s="4">
        <v>1.0</v>
      </c>
      <c r="C914" s="4">
        <v>1.0</v>
      </c>
      <c r="D914" s="4">
        <v>1.0</v>
      </c>
      <c r="E914" s="4">
        <v>1.0</v>
      </c>
      <c r="F914" s="17"/>
    </row>
    <row r="915">
      <c r="A915" s="4" t="s">
        <v>1919</v>
      </c>
      <c r="B915" s="4">
        <v>1.0</v>
      </c>
      <c r="C915" s="4">
        <v>1.0</v>
      </c>
      <c r="D915" s="4">
        <v>1.0</v>
      </c>
      <c r="E915" s="4">
        <v>1.0</v>
      </c>
      <c r="F915" s="17"/>
    </row>
    <row r="916">
      <c r="A916" s="4" t="s">
        <v>1922</v>
      </c>
      <c r="B916" s="4">
        <v>0.99999561567302</v>
      </c>
      <c r="C916" s="4">
        <v>1.0</v>
      </c>
      <c r="D916" s="4">
        <v>1.0</v>
      </c>
      <c r="E916" s="4">
        <v>1.0</v>
      </c>
      <c r="F916" s="17"/>
    </row>
    <row r="917">
      <c r="A917" s="4" t="s">
        <v>1909</v>
      </c>
      <c r="B917" s="4">
        <v>1.0</v>
      </c>
      <c r="C917" s="4">
        <v>1.0</v>
      </c>
      <c r="D917" s="4">
        <v>1.0</v>
      </c>
      <c r="E917" s="4">
        <v>1.0</v>
      </c>
      <c r="F917" s="17"/>
    </row>
    <row r="918">
      <c r="A918" s="4" t="s">
        <v>1916</v>
      </c>
      <c r="B918" s="4">
        <v>1.0</v>
      </c>
      <c r="C918" s="4">
        <v>1.0</v>
      </c>
      <c r="D918" s="4">
        <v>1.0</v>
      </c>
      <c r="E918" s="4">
        <v>1.0</v>
      </c>
      <c r="F918" s="17"/>
    </row>
    <row r="919">
      <c r="A919" s="4" t="s">
        <v>1918</v>
      </c>
      <c r="B919" s="4">
        <v>0.0</v>
      </c>
      <c r="C919" s="4">
        <v>0.0</v>
      </c>
      <c r="D919" s="4">
        <v>0.0</v>
      </c>
      <c r="E919" s="4">
        <v>0.0</v>
      </c>
      <c r="F919" s="17"/>
    </row>
    <row r="920">
      <c r="A920" s="4" t="s">
        <v>1965</v>
      </c>
      <c r="B920" s="4">
        <v>0.909090909090909</v>
      </c>
      <c r="C920" s="4">
        <v>0.88</v>
      </c>
      <c r="D920" s="4">
        <v>0.96</v>
      </c>
      <c r="E920" s="4">
        <v>0.96</v>
      </c>
      <c r="F920" s="17"/>
    </row>
    <row r="921">
      <c r="A921" s="4" t="s">
        <v>1953</v>
      </c>
      <c r="B921" s="4">
        <v>0.99931129476584</v>
      </c>
      <c r="C921" s="4">
        <v>0.92</v>
      </c>
      <c r="D921" s="4">
        <v>0.94</v>
      </c>
      <c r="E921" s="4">
        <v>0.92</v>
      </c>
      <c r="F921" s="17"/>
    </row>
    <row r="922">
      <c r="A922" s="4" t="s">
        <v>1963</v>
      </c>
      <c r="B922" s="4">
        <v>0.999306037473976</v>
      </c>
      <c r="C922" s="4">
        <v>1.0</v>
      </c>
      <c r="D922" s="4">
        <v>1.0</v>
      </c>
      <c r="E922" s="4">
        <v>1.0</v>
      </c>
      <c r="F922" s="17"/>
    </row>
    <row r="923">
      <c r="A923" s="4" t="s">
        <v>1948</v>
      </c>
      <c r="B923" s="4">
        <v>1.0</v>
      </c>
      <c r="C923" s="4">
        <v>0.62</v>
      </c>
      <c r="D923" s="4">
        <v>0.62</v>
      </c>
      <c r="E923" s="4">
        <v>0.64</v>
      </c>
      <c r="F923" s="17"/>
    </row>
    <row r="924">
      <c r="A924" s="4" t="s">
        <v>1952</v>
      </c>
      <c r="B924" s="4">
        <v>1.0</v>
      </c>
      <c r="C924" s="4">
        <v>1.0</v>
      </c>
      <c r="D924" s="4">
        <v>1.0</v>
      </c>
      <c r="E924" s="4">
        <v>1.0</v>
      </c>
      <c r="F924" s="17"/>
    </row>
    <row r="925">
      <c r="A925" s="4" t="s">
        <v>1947</v>
      </c>
      <c r="B925" s="4">
        <v>1.0</v>
      </c>
      <c r="C925" s="4">
        <v>1.0</v>
      </c>
      <c r="D925" s="4">
        <v>1.0</v>
      </c>
      <c r="E925" s="4">
        <v>1.0</v>
      </c>
      <c r="F925" s="17"/>
    </row>
    <row r="926">
      <c r="A926" s="4" t="s">
        <v>1951</v>
      </c>
      <c r="B926" s="4">
        <v>1.0</v>
      </c>
      <c r="C926" s="4">
        <v>1.0</v>
      </c>
      <c r="D926" s="4">
        <v>1.0</v>
      </c>
      <c r="E926" s="4">
        <v>1.0</v>
      </c>
      <c r="F926" s="17"/>
    </row>
    <row r="927">
      <c r="A927" s="4" t="s">
        <v>1954</v>
      </c>
      <c r="B927" s="4">
        <v>1.0</v>
      </c>
      <c r="C927" s="4">
        <v>1.0</v>
      </c>
      <c r="D927" s="4">
        <v>1.0</v>
      </c>
      <c r="E927" s="4">
        <v>1.0</v>
      </c>
      <c r="F927" s="17"/>
    </row>
    <row r="928">
      <c r="A928" s="4" t="s">
        <v>1964</v>
      </c>
      <c r="B928" s="4">
        <v>1.0</v>
      </c>
      <c r="C928" s="4">
        <v>1.0</v>
      </c>
      <c r="D928" s="4">
        <v>1.0</v>
      </c>
      <c r="E928" s="4">
        <v>1.0</v>
      </c>
      <c r="F928" s="17"/>
    </row>
    <row r="929">
      <c r="A929" s="4" t="s">
        <v>1966</v>
      </c>
      <c r="B929" s="4">
        <v>1.0</v>
      </c>
      <c r="C929" s="4">
        <v>0.9</v>
      </c>
      <c r="D929" s="4">
        <v>0.76</v>
      </c>
      <c r="E929" s="4">
        <v>0.7</v>
      </c>
      <c r="F929" s="17"/>
    </row>
    <row r="930">
      <c r="A930" s="4" t="s">
        <v>1955</v>
      </c>
      <c r="B930" s="4">
        <v>0.999989523093412</v>
      </c>
      <c r="C930" s="4">
        <v>1.0</v>
      </c>
      <c r="D930" s="4">
        <v>1.0</v>
      </c>
      <c r="E930" s="4">
        <v>1.0</v>
      </c>
      <c r="F930" s="17"/>
    </row>
    <row r="931">
      <c r="A931" s="4" t="s">
        <v>1961</v>
      </c>
      <c r="B931" s="4">
        <v>1.0</v>
      </c>
      <c r="C931" s="4">
        <v>1.0</v>
      </c>
      <c r="D931" s="4">
        <v>1.0</v>
      </c>
      <c r="E931" s="4">
        <v>1.0</v>
      </c>
      <c r="F931" s="17"/>
    </row>
    <row r="932">
      <c r="A932" s="4" t="s">
        <v>1960</v>
      </c>
      <c r="B932" s="4">
        <v>0.909039097308018</v>
      </c>
      <c r="C932" s="4">
        <v>0.9</v>
      </c>
      <c r="D932" s="4">
        <v>0.82</v>
      </c>
      <c r="E932" s="4">
        <v>0.86</v>
      </c>
      <c r="F932" s="17"/>
    </row>
    <row r="933">
      <c r="A933" s="4" t="s">
        <v>1950</v>
      </c>
      <c r="B933" s="4">
        <v>1.0</v>
      </c>
      <c r="C933" s="4">
        <v>1.0</v>
      </c>
      <c r="D933" s="4">
        <v>1.0</v>
      </c>
      <c r="E933" s="4">
        <v>1.0</v>
      </c>
      <c r="F933" s="17"/>
    </row>
    <row r="934">
      <c r="A934" s="4" t="s">
        <v>1957</v>
      </c>
      <c r="B934" s="4">
        <v>1.0</v>
      </c>
      <c r="C934" s="4">
        <v>0.94</v>
      </c>
      <c r="D934" s="4">
        <v>0.92</v>
      </c>
      <c r="E934" s="4">
        <v>0.94</v>
      </c>
      <c r="F934" s="17"/>
    </row>
    <row r="935">
      <c r="A935" s="4" t="s">
        <v>1958</v>
      </c>
      <c r="B935" s="4">
        <v>1.0</v>
      </c>
      <c r="C935" s="4">
        <v>0.14</v>
      </c>
      <c r="D935" s="4">
        <v>0.12</v>
      </c>
      <c r="E935" s="4">
        <v>0.04</v>
      </c>
      <c r="F935" s="17"/>
    </row>
    <row r="936">
      <c r="A936" s="4" t="s">
        <v>1959</v>
      </c>
      <c r="B936" s="4">
        <v>1.0</v>
      </c>
      <c r="C936" s="4">
        <v>1.0</v>
      </c>
      <c r="D936" s="4">
        <v>1.0</v>
      </c>
      <c r="E936" s="4">
        <v>1.0</v>
      </c>
      <c r="F936" s="17"/>
    </row>
    <row r="937">
      <c r="A937" s="4" t="s">
        <v>1949</v>
      </c>
      <c r="B937" s="4">
        <v>0.0</v>
      </c>
      <c r="C937" s="4">
        <v>0.0</v>
      </c>
      <c r="D937" s="4">
        <v>0.0</v>
      </c>
      <c r="E937" s="4">
        <v>0.0</v>
      </c>
      <c r="F937" s="17"/>
    </row>
    <row r="938">
      <c r="A938" s="4" t="s">
        <v>1956</v>
      </c>
      <c r="B938" s="4">
        <v>1.0</v>
      </c>
      <c r="C938" s="4">
        <v>1.0</v>
      </c>
      <c r="D938" s="4">
        <v>1.0</v>
      </c>
      <c r="E938" s="4">
        <v>1.0</v>
      </c>
      <c r="F938" s="17"/>
    </row>
    <row r="939">
      <c r="A939" s="4" t="s">
        <v>1962</v>
      </c>
      <c r="B939" s="4">
        <v>0.999904036135109</v>
      </c>
      <c r="C939" s="4">
        <v>0.56</v>
      </c>
      <c r="D939" s="4">
        <v>0.6</v>
      </c>
      <c r="E939" s="4">
        <v>0.6</v>
      </c>
      <c r="F939" s="17"/>
    </row>
    <row r="940">
      <c r="A940" s="4" t="s">
        <v>1846</v>
      </c>
      <c r="B940" s="4">
        <v>1.0</v>
      </c>
      <c r="C940" s="4">
        <v>1.0</v>
      </c>
      <c r="D940" s="4">
        <v>1.0</v>
      </c>
      <c r="E940" s="4">
        <v>1.0</v>
      </c>
      <c r="F940" s="17"/>
    </row>
    <row r="941">
      <c r="A941" s="4" t="s">
        <v>1832</v>
      </c>
      <c r="B941" s="4">
        <v>1.0</v>
      </c>
      <c r="C941" s="4">
        <v>1.0</v>
      </c>
      <c r="D941" s="4">
        <v>1.0</v>
      </c>
      <c r="E941" s="4">
        <v>1.0</v>
      </c>
      <c r="F941" s="17"/>
    </row>
    <row r="942">
      <c r="A942" s="4" t="s">
        <v>1833</v>
      </c>
      <c r="B942" s="4">
        <v>1.0</v>
      </c>
      <c r="C942" s="4">
        <v>1.0</v>
      </c>
      <c r="D942" s="4">
        <v>1.0</v>
      </c>
      <c r="E942" s="4">
        <v>1.0</v>
      </c>
      <c r="F942" s="17"/>
    </row>
    <row r="943">
      <c r="A943" s="4" t="s">
        <v>1827</v>
      </c>
      <c r="B943" s="4">
        <v>0.893504479205707</v>
      </c>
      <c r="C943" s="4">
        <v>0.9</v>
      </c>
      <c r="D943" s="4">
        <v>0.84</v>
      </c>
      <c r="E943" s="4">
        <v>0.9</v>
      </c>
      <c r="F943" s="17"/>
    </row>
    <row r="944">
      <c r="A944" s="4" t="s">
        <v>1844</v>
      </c>
      <c r="B944" s="4">
        <v>0.805574576066379</v>
      </c>
      <c r="C944" s="4">
        <v>0.74</v>
      </c>
      <c r="D944" s="4">
        <v>0.7</v>
      </c>
      <c r="E944" s="4">
        <v>0.68</v>
      </c>
      <c r="F944" s="17"/>
    </row>
    <row r="945">
      <c r="A945" s="4" t="s">
        <v>1843</v>
      </c>
      <c r="B945" s="4">
        <v>1.0</v>
      </c>
      <c r="C945" s="4">
        <v>1.0</v>
      </c>
      <c r="D945" s="4">
        <v>1.0</v>
      </c>
      <c r="E945" s="4">
        <v>1.0</v>
      </c>
      <c r="F945" s="17"/>
    </row>
    <row r="946">
      <c r="A946" s="4" t="s">
        <v>1828</v>
      </c>
      <c r="B946" s="4">
        <v>1.0</v>
      </c>
      <c r="C946" s="4">
        <v>1.0</v>
      </c>
      <c r="D946" s="4">
        <v>1.0</v>
      </c>
      <c r="E946" s="4">
        <v>1.0</v>
      </c>
      <c r="F946" s="17"/>
    </row>
    <row r="947">
      <c r="A947" s="4" t="s">
        <v>1834</v>
      </c>
      <c r="B947" s="4">
        <v>1.0</v>
      </c>
      <c r="C947" s="4">
        <v>1.0</v>
      </c>
      <c r="D947" s="4">
        <v>1.0</v>
      </c>
      <c r="E947" s="4">
        <v>1.0</v>
      </c>
      <c r="F947" s="17"/>
    </row>
    <row r="948">
      <c r="A948" s="4" t="s">
        <v>1845</v>
      </c>
      <c r="B948" s="4">
        <v>1.0</v>
      </c>
      <c r="C948" s="4">
        <v>1.0</v>
      </c>
      <c r="D948" s="4">
        <v>1.0</v>
      </c>
      <c r="E948" s="4">
        <v>1.0</v>
      </c>
      <c r="F948" s="17"/>
    </row>
    <row r="949">
      <c r="A949" s="4" t="s">
        <v>1831</v>
      </c>
      <c r="B949" s="4">
        <v>0.999043251635976</v>
      </c>
      <c r="C949" s="4">
        <v>0.16</v>
      </c>
      <c r="D949" s="4">
        <v>0.16</v>
      </c>
      <c r="E949" s="4">
        <v>0.16</v>
      </c>
      <c r="F949" s="17"/>
    </row>
    <row r="950">
      <c r="A950" s="4" t="s">
        <v>1837</v>
      </c>
      <c r="B950" s="4">
        <v>1.0</v>
      </c>
      <c r="C950" s="4">
        <v>1.0</v>
      </c>
      <c r="D950" s="4">
        <v>1.0</v>
      </c>
      <c r="E950" s="4">
        <v>1.0</v>
      </c>
      <c r="F950" s="17"/>
    </row>
    <row r="951">
      <c r="A951" s="4" t="s">
        <v>1839</v>
      </c>
      <c r="B951" s="4">
        <v>0.892256457213717</v>
      </c>
      <c r="C951" s="4">
        <v>0.0</v>
      </c>
      <c r="D951" s="4">
        <v>0.02</v>
      </c>
      <c r="E951" s="4">
        <v>0.02</v>
      </c>
      <c r="F951" s="17"/>
    </row>
    <row r="952">
      <c r="A952" s="4" t="s">
        <v>1842</v>
      </c>
      <c r="B952" s="4">
        <v>1.0</v>
      </c>
      <c r="C952" s="4">
        <v>1.0</v>
      </c>
      <c r="D952" s="4">
        <v>1.0</v>
      </c>
      <c r="E952" s="4">
        <v>1.0</v>
      </c>
      <c r="F952" s="17"/>
    </row>
    <row r="953">
      <c r="A953" s="4" t="s">
        <v>1830</v>
      </c>
      <c r="B953" s="4">
        <v>1.0</v>
      </c>
      <c r="C953" s="4">
        <v>1.0</v>
      </c>
      <c r="D953" s="4">
        <v>1.0</v>
      </c>
      <c r="E953" s="4">
        <v>1.0</v>
      </c>
      <c r="F953" s="17"/>
    </row>
    <row r="954">
      <c r="A954" s="4" t="s">
        <v>1835</v>
      </c>
      <c r="B954" s="4">
        <v>1.0</v>
      </c>
      <c r="C954" s="4">
        <v>0.68</v>
      </c>
      <c r="D954" s="4">
        <v>0.62</v>
      </c>
      <c r="E954" s="4">
        <v>0.68</v>
      </c>
      <c r="F954" s="17"/>
    </row>
    <row r="955">
      <c r="A955" s="4" t="s">
        <v>1836</v>
      </c>
      <c r="B955" s="4">
        <v>1.0</v>
      </c>
      <c r="C955" s="4">
        <v>1.0</v>
      </c>
      <c r="D955" s="4">
        <v>0.98</v>
      </c>
      <c r="E955" s="4">
        <v>1.0</v>
      </c>
      <c r="F955" s="17"/>
    </row>
    <row r="956">
      <c r="A956" s="4" t="s">
        <v>1829</v>
      </c>
      <c r="B956" s="4">
        <v>1.0</v>
      </c>
      <c r="C956" s="4">
        <v>1.0</v>
      </c>
      <c r="D956" s="4">
        <v>1.0</v>
      </c>
      <c r="E956" s="4">
        <v>1.0</v>
      </c>
      <c r="F956" s="17"/>
    </row>
    <row r="957">
      <c r="A957" s="4" t="s">
        <v>1841</v>
      </c>
      <c r="B957" s="4">
        <v>1.0</v>
      </c>
      <c r="C957" s="4">
        <v>1.0</v>
      </c>
      <c r="D957" s="4">
        <v>1.0</v>
      </c>
      <c r="E957" s="4">
        <v>1.0</v>
      </c>
      <c r="F957" s="17"/>
    </row>
    <row r="958">
      <c r="A958" s="4" t="s">
        <v>1838</v>
      </c>
      <c r="B958" s="4">
        <v>1.0</v>
      </c>
      <c r="C958" s="4">
        <v>0.62</v>
      </c>
      <c r="D958" s="4">
        <v>0.8</v>
      </c>
      <c r="E958" s="4">
        <v>0.8</v>
      </c>
      <c r="F958" s="17"/>
    </row>
    <row r="959">
      <c r="A959" s="4" t="s">
        <v>1840</v>
      </c>
      <c r="B959" s="4">
        <v>1.0</v>
      </c>
      <c r="C959" s="4">
        <v>1.0</v>
      </c>
      <c r="D959" s="4">
        <v>1.0</v>
      </c>
      <c r="E959" s="4">
        <v>1.0</v>
      </c>
      <c r="F959" s="17"/>
    </row>
    <row r="960">
      <c r="A960" s="4" t="s">
        <v>2106</v>
      </c>
      <c r="B960" s="4">
        <v>1.0</v>
      </c>
      <c r="C960" s="4">
        <v>1.0</v>
      </c>
      <c r="D960" s="4">
        <v>1.0</v>
      </c>
      <c r="E960" s="4">
        <v>1.0</v>
      </c>
      <c r="F960" s="17"/>
    </row>
    <row r="961">
      <c r="A961" s="4" t="s">
        <v>2104</v>
      </c>
      <c r="B961" s="4">
        <v>1.0</v>
      </c>
      <c r="C961" s="4">
        <v>1.0</v>
      </c>
      <c r="D961" s="4">
        <v>1.0</v>
      </c>
      <c r="E961" s="4">
        <v>1.0</v>
      </c>
      <c r="F961" s="17"/>
    </row>
    <row r="962">
      <c r="A962" s="4" t="s">
        <v>2087</v>
      </c>
      <c r="B962" s="4">
        <v>1.0</v>
      </c>
      <c r="C962" s="4">
        <v>1.0</v>
      </c>
      <c r="D962" s="4">
        <v>1.0</v>
      </c>
      <c r="E962" s="4">
        <v>1.0</v>
      </c>
      <c r="F962" s="17"/>
    </row>
    <row r="963">
      <c r="A963" s="4" t="s">
        <v>2091</v>
      </c>
      <c r="B963" s="4">
        <v>1.0</v>
      </c>
      <c r="C963" s="4">
        <v>0.96</v>
      </c>
      <c r="D963" s="4">
        <v>0.92</v>
      </c>
      <c r="E963" s="4">
        <v>0.88</v>
      </c>
      <c r="F963" s="17"/>
    </row>
    <row r="964">
      <c r="A964" s="4" t="s">
        <v>2094</v>
      </c>
      <c r="B964" s="4">
        <v>1.0</v>
      </c>
      <c r="C964" s="4">
        <v>1.0</v>
      </c>
      <c r="D964" s="4">
        <v>1.0</v>
      </c>
      <c r="E964" s="4">
        <v>1.0</v>
      </c>
      <c r="F964" s="17"/>
    </row>
    <row r="965">
      <c r="A965" s="4" t="s">
        <v>2093</v>
      </c>
      <c r="B965" s="4">
        <v>1.0</v>
      </c>
      <c r="C965" s="4">
        <v>1.0</v>
      </c>
      <c r="D965" s="4">
        <v>1.0</v>
      </c>
      <c r="E965" s="4">
        <v>1.0</v>
      </c>
      <c r="F965" s="17"/>
    </row>
    <row r="966">
      <c r="A966" s="4" t="s">
        <v>2092</v>
      </c>
      <c r="B966" s="4">
        <v>1.0</v>
      </c>
      <c r="C966" s="4">
        <v>1.0</v>
      </c>
      <c r="D966" s="4">
        <v>1.0</v>
      </c>
      <c r="E966" s="4">
        <v>1.0</v>
      </c>
      <c r="F966" s="17"/>
    </row>
    <row r="967">
      <c r="A967" s="4" t="s">
        <v>2088</v>
      </c>
      <c r="B967" s="4">
        <v>1.0</v>
      </c>
      <c r="C967" s="4">
        <v>1.0</v>
      </c>
      <c r="D967" s="4">
        <v>1.0</v>
      </c>
      <c r="E967" s="4">
        <v>1.0</v>
      </c>
      <c r="F967" s="17"/>
    </row>
    <row r="968">
      <c r="A968" s="4" t="s">
        <v>2103</v>
      </c>
      <c r="B968" s="4">
        <v>0.999188306143311</v>
      </c>
      <c r="C968" s="4">
        <v>1.0</v>
      </c>
      <c r="D968" s="4">
        <v>1.0</v>
      </c>
      <c r="E968" s="4">
        <v>1.0</v>
      </c>
      <c r="F968" s="17"/>
    </row>
    <row r="969">
      <c r="A969" s="4" t="s">
        <v>2105</v>
      </c>
      <c r="B969" s="4">
        <v>1.0</v>
      </c>
      <c r="C969" s="4">
        <v>1.0</v>
      </c>
      <c r="D969" s="4">
        <v>1.0</v>
      </c>
      <c r="E969" s="4">
        <v>1.0</v>
      </c>
      <c r="F969" s="17"/>
    </row>
    <row r="970">
      <c r="A970" s="4" t="s">
        <v>2089</v>
      </c>
      <c r="B970" s="4">
        <v>0.911567365979874</v>
      </c>
      <c r="C970" s="4">
        <v>0.84</v>
      </c>
      <c r="D970" s="4">
        <v>0.84</v>
      </c>
      <c r="E970" s="4">
        <v>0.8</v>
      </c>
      <c r="F970" s="17"/>
    </row>
    <row r="971">
      <c r="A971" s="4" t="s">
        <v>2096</v>
      </c>
      <c r="B971" s="4">
        <v>0.0</v>
      </c>
      <c r="C971" s="4">
        <v>0.0</v>
      </c>
      <c r="D971" s="4">
        <v>0.0</v>
      </c>
      <c r="E971" s="4">
        <v>0.0</v>
      </c>
      <c r="F971" s="17"/>
    </row>
    <row r="972">
      <c r="A972" s="4" t="s">
        <v>2098</v>
      </c>
      <c r="B972" s="4">
        <v>0.999557747613081</v>
      </c>
      <c r="C972" s="4">
        <v>0.32</v>
      </c>
      <c r="D972" s="4">
        <v>0.32</v>
      </c>
      <c r="E972" s="4">
        <v>0.32</v>
      </c>
      <c r="F972" s="17"/>
    </row>
    <row r="973">
      <c r="A973" s="4" t="s">
        <v>2102</v>
      </c>
      <c r="B973" s="4">
        <v>1.0</v>
      </c>
      <c r="C973" s="4">
        <v>1.0</v>
      </c>
      <c r="D973" s="4">
        <v>1.0</v>
      </c>
      <c r="E973" s="4">
        <v>1.0</v>
      </c>
      <c r="F973" s="17"/>
    </row>
    <row r="974">
      <c r="A974" s="4" t="s">
        <v>2099</v>
      </c>
      <c r="B974" s="4">
        <v>1.0</v>
      </c>
      <c r="C974" s="4">
        <v>1.0</v>
      </c>
      <c r="D974" s="4">
        <v>1.0</v>
      </c>
      <c r="E974" s="4">
        <v>1.0</v>
      </c>
      <c r="F974" s="17"/>
    </row>
    <row r="975">
      <c r="A975" s="4" t="s">
        <v>2100</v>
      </c>
      <c r="B975" s="4">
        <v>1.0</v>
      </c>
      <c r="C975" s="4">
        <v>0.38</v>
      </c>
      <c r="D975" s="4">
        <v>0.46</v>
      </c>
      <c r="E975" s="4">
        <v>0.56</v>
      </c>
      <c r="F975" s="17"/>
    </row>
    <row r="976">
      <c r="A976" s="4" t="s">
        <v>2101</v>
      </c>
      <c r="B976" s="4">
        <v>0.999998698271927</v>
      </c>
      <c r="C976" s="4">
        <v>0.98</v>
      </c>
      <c r="D976" s="4">
        <v>0.9</v>
      </c>
      <c r="E976" s="4">
        <v>1.0</v>
      </c>
      <c r="F976" s="17"/>
    </row>
    <row r="977">
      <c r="A977" s="4" t="s">
        <v>2097</v>
      </c>
      <c r="B977" s="4">
        <v>1.0</v>
      </c>
      <c r="C977" s="4">
        <v>1.0</v>
      </c>
      <c r="D977" s="4">
        <v>1.0</v>
      </c>
      <c r="E977" s="4">
        <v>1.0</v>
      </c>
      <c r="F977" s="17"/>
    </row>
    <row r="978">
      <c r="A978" s="4" t="s">
        <v>2095</v>
      </c>
      <c r="B978" s="4">
        <v>1.0</v>
      </c>
      <c r="C978" s="4">
        <v>1.0</v>
      </c>
      <c r="D978" s="4">
        <v>1.0</v>
      </c>
      <c r="E978" s="4">
        <v>1.0</v>
      </c>
      <c r="F978" s="17"/>
    </row>
    <row r="979">
      <c r="A979" s="4" t="s">
        <v>2090</v>
      </c>
      <c r="B979" s="4">
        <v>1.0</v>
      </c>
      <c r="C979" s="4">
        <v>1.0</v>
      </c>
      <c r="D979" s="4">
        <v>1.0</v>
      </c>
      <c r="E979" s="4">
        <v>1.0</v>
      </c>
      <c r="F979" s="17"/>
    </row>
    <row r="980">
      <c r="A980" s="4" t="s">
        <v>1352</v>
      </c>
      <c r="B980" s="4">
        <v>1.0</v>
      </c>
      <c r="C980" s="4">
        <v>1.0</v>
      </c>
      <c r="D980" s="4">
        <v>1.0</v>
      </c>
      <c r="E980" s="4">
        <v>1.0</v>
      </c>
      <c r="F980" s="17"/>
    </row>
    <row r="981">
      <c r="A981" s="4" t="s">
        <v>1353</v>
      </c>
      <c r="B981" s="4">
        <v>1.0</v>
      </c>
      <c r="C981" s="4">
        <v>1.0</v>
      </c>
      <c r="D981" s="4">
        <v>1.0</v>
      </c>
      <c r="E981" s="4">
        <v>1.0</v>
      </c>
      <c r="F981" s="17"/>
    </row>
    <row r="982">
      <c r="A982" s="4" t="s">
        <v>1359</v>
      </c>
      <c r="B982" s="4">
        <v>0.98613978478117</v>
      </c>
      <c r="C982" s="4">
        <v>0.8</v>
      </c>
      <c r="D982" s="4">
        <v>0.8</v>
      </c>
      <c r="E982" s="4">
        <v>0.86</v>
      </c>
      <c r="F982" s="17"/>
    </row>
    <row r="983">
      <c r="A983" s="4" t="s">
        <v>1362</v>
      </c>
      <c r="B983" s="4">
        <v>0.824560888977771</v>
      </c>
      <c r="C983" s="4">
        <v>0.56</v>
      </c>
      <c r="D983" s="4">
        <v>0.58</v>
      </c>
      <c r="E983" s="4">
        <v>0.66</v>
      </c>
      <c r="F983" s="17"/>
    </row>
    <row r="984">
      <c r="A984" s="4" t="s">
        <v>1361</v>
      </c>
      <c r="B984" s="4">
        <v>1.0</v>
      </c>
      <c r="C984" s="4">
        <v>1.0</v>
      </c>
      <c r="D984" s="4">
        <v>1.0</v>
      </c>
      <c r="E984" s="4">
        <v>1.0</v>
      </c>
      <c r="F984" s="17"/>
    </row>
    <row r="985">
      <c r="A985" s="4" t="s">
        <v>1360</v>
      </c>
      <c r="B985" s="4">
        <v>0.600389475832022</v>
      </c>
      <c r="C985" s="4">
        <v>0.12</v>
      </c>
      <c r="D985" s="4">
        <v>0.06</v>
      </c>
      <c r="E985" s="4">
        <v>0.06</v>
      </c>
      <c r="F985" s="17"/>
    </row>
    <row r="986">
      <c r="A986" s="4" t="s">
        <v>1354</v>
      </c>
      <c r="B986" s="4">
        <v>0.909090909090909</v>
      </c>
      <c r="C986" s="4">
        <v>0.94</v>
      </c>
      <c r="D986" s="4">
        <v>1.0</v>
      </c>
      <c r="E986" s="4">
        <v>0.92</v>
      </c>
      <c r="F986" s="17"/>
    </row>
    <row r="987">
      <c r="A987" s="4" t="s">
        <v>1351</v>
      </c>
      <c r="B987" s="4">
        <v>1.0</v>
      </c>
      <c r="C987" s="4">
        <v>1.0</v>
      </c>
      <c r="D987" s="4">
        <v>1.0</v>
      </c>
      <c r="E987" s="4">
        <v>1.0</v>
      </c>
      <c r="F987" s="17"/>
    </row>
    <row r="988">
      <c r="A988" s="4" t="s">
        <v>1347</v>
      </c>
      <c r="B988" s="4">
        <v>1.0</v>
      </c>
      <c r="C988" s="4">
        <v>1.0</v>
      </c>
      <c r="D988" s="4">
        <v>1.0</v>
      </c>
      <c r="E988" s="4">
        <v>1.0</v>
      </c>
      <c r="F988" s="17"/>
    </row>
    <row r="989">
      <c r="A989" s="4" t="s">
        <v>1357</v>
      </c>
      <c r="B989" s="4">
        <v>0.676777909189052</v>
      </c>
      <c r="C989" s="4">
        <v>0.1</v>
      </c>
      <c r="D989" s="4">
        <v>0.08</v>
      </c>
      <c r="E989" s="4">
        <v>0.14</v>
      </c>
      <c r="F989" s="17"/>
    </row>
    <row r="990">
      <c r="A990" s="4" t="s">
        <v>1364</v>
      </c>
      <c r="B990" s="4">
        <v>0.737487165377976</v>
      </c>
      <c r="C990" s="4">
        <v>0.04</v>
      </c>
      <c r="D990" s="4">
        <v>0.14</v>
      </c>
      <c r="E990" s="4">
        <v>0.14</v>
      </c>
      <c r="F990" s="17"/>
    </row>
    <row r="991">
      <c r="A991" s="4" t="s">
        <v>1350</v>
      </c>
      <c r="B991" s="4">
        <v>1.0</v>
      </c>
      <c r="C991" s="4">
        <v>0.9</v>
      </c>
      <c r="D991" s="4">
        <v>0.66</v>
      </c>
      <c r="E991" s="4">
        <v>0.76</v>
      </c>
      <c r="F991" s="17"/>
    </row>
    <row r="992">
      <c r="A992" s="4" t="s">
        <v>1366</v>
      </c>
      <c r="B992" s="4">
        <v>1.0</v>
      </c>
      <c r="C992" s="4">
        <v>1.0</v>
      </c>
      <c r="D992" s="4">
        <v>1.0</v>
      </c>
      <c r="E992" s="4">
        <v>1.0</v>
      </c>
      <c r="F992" s="17"/>
    </row>
    <row r="993">
      <c r="A993" s="4" t="s">
        <v>1355</v>
      </c>
      <c r="B993" s="4">
        <v>1.0</v>
      </c>
      <c r="C993" s="4">
        <v>1.0</v>
      </c>
      <c r="D993" s="4">
        <v>1.0</v>
      </c>
      <c r="E993" s="4">
        <v>1.0</v>
      </c>
      <c r="F993" s="17"/>
    </row>
    <row r="994">
      <c r="A994" s="4" t="s">
        <v>1356</v>
      </c>
      <c r="B994" s="4">
        <v>1.0</v>
      </c>
      <c r="C994" s="4">
        <v>1.0</v>
      </c>
      <c r="D994" s="4">
        <v>1.0</v>
      </c>
      <c r="E994" s="4">
        <v>1.0</v>
      </c>
      <c r="F994" s="17"/>
    </row>
    <row r="995">
      <c r="A995" s="4" t="s">
        <v>1349</v>
      </c>
      <c r="B995" s="4">
        <v>1.0</v>
      </c>
      <c r="C995" s="4">
        <v>0.42</v>
      </c>
      <c r="D995" s="4">
        <v>0.36</v>
      </c>
      <c r="E995" s="4">
        <v>0.4</v>
      </c>
      <c r="F995" s="17"/>
    </row>
    <row r="996">
      <c r="A996" s="4" t="s">
        <v>1365</v>
      </c>
      <c r="B996" s="4">
        <v>0.901613267831189</v>
      </c>
      <c r="C996" s="4">
        <v>0.04</v>
      </c>
      <c r="D996" s="4">
        <v>0.1</v>
      </c>
      <c r="E996" s="4">
        <v>0.0</v>
      </c>
      <c r="F996" s="17"/>
    </row>
    <row r="997">
      <c r="A997" s="4" t="s">
        <v>1363</v>
      </c>
      <c r="B997" s="4">
        <v>0.908342503488498</v>
      </c>
      <c r="C997" s="4">
        <v>0.6</v>
      </c>
      <c r="D997" s="4">
        <v>0.66</v>
      </c>
      <c r="E997" s="4">
        <v>0.7</v>
      </c>
      <c r="F997" s="17"/>
    </row>
    <row r="998">
      <c r="A998" s="4" t="s">
        <v>1348</v>
      </c>
      <c r="B998" s="4">
        <v>1.0</v>
      </c>
      <c r="C998" s="4">
        <v>0.86</v>
      </c>
      <c r="D998" s="4">
        <v>0.82</v>
      </c>
      <c r="E998" s="4">
        <v>0.88</v>
      </c>
      <c r="F998" s="17"/>
    </row>
    <row r="999">
      <c r="A999" s="4" t="s">
        <v>1358</v>
      </c>
      <c r="B999" s="4">
        <v>0.999999944195447</v>
      </c>
      <c r="C999" s="4">
        <v>0.7</v>
      </c>
      <c r="D999" s="4">
        <v>0.74</v>
      </c>
      <c r="E999" s="4">
        <v>0.86</v>
      </c>
      <c r="F999" s="17"/>
    </row>
    <row r="1000">
      <c r="B1000" s="70">
        <f t="shared" ref="B1000:E1000" si="1">AVERAGE(B2:B999)</f>
        <v>0.93516346</v>
      </c>
      <c r="C1000" s="70">
        <f t="shared" si="1"/>
        <v>0.7863326653</v>
      </c>
      <c r="D1000" s="70">
        <f t="shared" si="1"/>
        <v>0.7835671343</v>
      </c>
      <c r="E1000" s="70">
        <f t="shared" si="1"/>
        <v>0.7831262525</v>
      </c>
      <c r="F1000" s="72"/>
    </row>
  </sheetData>
  <drawing r:id="rId1"/>
</worksheet>
</file>